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tatiana2174189_correo_uis_edu_co/Documents/TRABAJO DE GRADO/APENDICES/"/>
    </mc:Choice>
  </mc:AlternateContent>
  <xr:revisionPtr revIDLastSave="55" documentId="11_AD4D2F04E46CFB4ACB3E20798D91D2F6693EDF1F" xr6:coauthVersionLast="47" xr6:coauthVersionMax="47" xr10:uidLastSave="{2273AC31-B033-4161-BECA-6529F3F5CB92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G3" i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</calcChain>
</file>

<file path=xl/sharedStrings.xml><?xml version="1.0" encoding="utf-8"?>
<sst xmlns="http://schemas.openxmlformats.org/spreadsheetml/2006/main" count="3323" uniqueCount="3323">
  <si>
    <t>PONDERADO</t>
  </si>
  <si>
    <t>ACUMULADO</t>
  </si>
  <si>
    <t>% ACTIVIDAD</t>
  </si>
  <si>
    <t>DISCO FINO CORTE DE METAL 4.1/2X0.04</t>
  </si>
  <si>
    <t>LIJA PREMIER RED GR. 180 PLIEGO</t>
  </si>
  <si>
    <t>LIJA PREMIER RED GR. 80 PLIEGO</t>
  </si>
  <si>
    <t>LIJA PREMIER RED GR. 150 PLIEGO</t>
  </si>
  <si>
    <t>LIJA PREMIER GR. 150 HOJA 9X11</t>
  </si>
  <si>
    <t>LIJA PREMIER RED GR. 320 PLIEGO</t>
  </si>
  <si>
    <t>LIJA PREMIER RED GR. 120 PLIEGO</t>
  </si>
  <si>
    <t>LIJA PREMIER RED GR. 220 PLIEGO</t>
  </si>
  <si>
    <t>LIJA PREMIER RED GR. 400 PLIEGO</t>
  </si>
  <si>
    <t>DISCO FINO CORTE DE METAL 7 X0.055X7/8</t>
  </si>
  <si>
    <t>LIJA PREMIER RED GR. 100 PLIEGO</t>
  </si>
  <si>
    <t>LIJA PREMIER RED GR. 600 PLIEGO</t>
  </si>
  <si>
    <t>CABLE DUPLEX 2X14</t>
  </si>
  <si>
    <t>LIJA PREMIER GR. 120 HOJA 9X11</t>
  </si>
  <si>
    <t>CABLE DUPLEX 2X16</t>
  </si>
  <si>
    <t>CAJA PLAST 2X4 BLANCA SIN INSE APILA UND T7501-026</t>
  </si>
  <si>
    <t>LIJA PREMIER GR. 180 HOJA 9X11</t>
  </si>
  <si>
    <t>CODO PRESION1/2</t>
  </si>
  <si>
    <t>REMACHE 5-6 POP NATURAL</t>
  </si>
  <si>
    <t>REMACHE 4-4 POP NATURAL</t>
  </si>
  <si>
    <t>REMACHE 4-6 POP NATURAL</t>
  </si>
  <si>
    <t>LIJA PREMIER GR. 80 HOJA 9X11</t>
  </si>
  <si>
    <t>LIJA PREMIER GR. 100 HOJA 9X11</t>
  </si>
  <si>
    <t>CABLE DUPLEX 2X12</t>
  </si>
  <si>
    <t>LIJA PREMIER RED GR. 240 PLIEGO</t>
  </si>
  <si>
    <t>REMACHE 5-4 POP NATURAL</t>
  </si>
  <si>
    <t>PLAFON NUOVA AVE</t>
  </si>
  <si>
    <t>DISCO ABRASIVO METAL T27 4.1/2 X1/4</t>
  </si>
  <si>
    <t>REMACHE 6-6 POP NATURAL</t>
  </si>
  <si>
    <t>LIJA PREMIER GR. 60 HOJA 9X11</t>
  </si>
  <si>
    <t>ALAMBRE COBRE THHN 12 BLANCO</t>
  </si>
  <si>
    <t>ALAMBRE COBRE THHN 12 ROJO</t>
  </si>
  <si>
    <t>REMACHE 6-10 POP NATURAL</t>
  </si>
  <si>
    <t>CLAVIJA CAUCHO TIPO INDUSTRIAL 15 AMPERIOS</t>
  </si>
  <si>
    <t>TOMACORRIENTE DOBLE P/T 15 AMP BLANCO</t>
  </si>
  <si>
    <t>DISCO TRONZADORA METAL T1 14 X3/32 X1</t>
  </si>
  <si>
    <t>CABLE DUPLEX 2X18</t>
  </si>
  <si>
    <t>LIJA PROF. GR. 150 HOJA 9X11</t>
  </si>
  <si>
    <t>DISCO ABRASIVO METAL T27 7 X1/4</t>
  </si>
  <si>
    <t>CANALETA BLANCA 13X7 CON ADHESIVO</t>
  </si>
  <si>
    <t>ALAMBRE COBRE THHN 12 VERDE</t>
  </si>
  <si>
    <t>CLAVIJA CAUCHO TIPO DOMESTICO 15 AMPERIOS</t>
  </si>
  <si>
    <t>LIJA PREMIER GR. 220 HOJA 9X11</t>
  </si>
  <si>
    <t>LIJA PROF. GR. 120 HOJA 9X11</t>
  </si>
  <si>
    <t>INTERRUPTOR SENCILLO BLANCO</t>
  </si>
  <si>
    <t>UNIÓN PRESIÓN 1/2</t>
  </si>
  <si>
    <t>LIJA PREMIER GR. 320 HOJA 9X11</t>
  </si>
  <si>
    <t>REMACHE 4-8 POP NATURAL</t>
  </si>
  <si>
    <t>CONECTOR PLASTICO 1/2" VERDE UNIDAD T7001-003</t>
  </si>
  <si>
    <t>LIJA PREMIER RED GR. 280 PLIEGO</t>
  </si>
  <si>
    <t>LIJA PREMIER GR. 400 HOJA 9X11</t>
  </si>
  <si>
    <t>REMACHE 4-3 POP NATURAL</t>
  </si>
  <si>
    <t>DISCO FINO CORTE 4.1/2" X 3/64 X 7/8 "</t>
  </si>
  <si>
    <t>LIJA PREMIER RED GR. 1000 PLIEGO</t>
  </si>
  <si>
    <t>REMACHE 6-4 POP NATURAL</t>
  </si>
  <si>
    <t>INTERRUPTOR ENCHUFABLE DSE 1X20 AMP</t>
  </si>
  <si>
    <t>ALAMBRE COBRE THHN 14 BLANCO</t>
  </si>
  <si>
    <t>ADAPTADOR MACHO 1/2</t>
  </si>
  <si>
    <t>1/2' GRAPA TUBERIA DOBLE GALV C.26 UND T7306-004</t>
  </si>
  <si>
    <t>REMACHE 5-8 POP</t>
  </si>
  <si>
    <t>TOMA AEREA INDUSTRIAL 15 AMPERIOS</t>
  </si>
  <si>
    <t>TEE PRESIÓN 1/2</t>
  </si>
  <si>
    <t>TUBO RDE-9 DE 1/2 PRESIÓN X 6MTS</t>
  </si>
  <si>
    <t>ADAPTADOR HEMBRA 1/2</t>
  </si>
  <si>
    <t>LIJA PREMIER GR. 600 HOJA 9X11</t>
  </si>
  <si>
    <t>VALVULA DE BOLA DE 1/2'' P.V.C. PARA SOLDAR ECO</t>
  </si>
  <si>
    <t>ALAMBRE COBRE THHN 12 NEGRO</t>
  </si>
  <si>
    <t>LIJA PREMIER RED GR. 60 PLIEGO</t>
  </si>
  <si>
    <t>ENCHUFE CON TOMA TRIPLE 15 AMPERIOS</t>
  </si>
  <si>
    <t>REMACHE 4-10 POP NATURAL</t>
  </si>
  <si>
    <t>REMACHE 6-12 POP NATURAL</t>
  </si>
  <si>
    <t>LIJA PREMIER GR. 240 HOJA 9X11</t>
  </si>
  <si>
    <t>LIJA PROF. GR. 60 HOJA 9X11</t>
  </si>
  <si>
    <t>SOLDADURA LIQUIDA PCP X 1/128</t>
  </si>
  <si>
    <t>CLAVIJA PLANA POLARIZ 15A BLANCA L-ART VARIOS</t>
  </si>
  <si>
    <t>TOMA AEREA DOMESTICA 15 AMPERIOS</t>
  </si>
  <si>
    <t>LIJA PREMIER RED GR. 800 PLIEGO</t>
  </si>
  <si>
    <t>LIJA PREMIER RED GR. 1500 PLIEGO</t>
  </si>
  <si>
    <t>REMACHE 4-5 POP NATURAL</t>
  </si>
  <si>
    <t>TOMA DOBLE 2P+T BLANCO DUOMO</t>
  </si>
  <si>
    <t>LIJA PROF. GR. 180 HOJA 9X11</t>
  </si>
  <si>
    <t>ALAMBRE COBRE THHN 12 AZUL</t>
  </si>
  <si>
    <t>LIJA PREMIER RED GR. 1200 PLIEGO</t>
  </si>
  <si>
    <t>CANALETA BLANCA 20X12 CON ADHESIVO</t>
  </si>
  <si>
    <t>LIJA PREMIER GR. 280 HOJA 9X11</t>
  </si>
  <si>
    <t>ALAMBRE COBRE THHN 12 AMARILLO</t>
  </si>
  <si>
    <t>TAPÓN SOLDADO 1/2</t>
  </si>
  <si>
    <t>REMACHE 4-2 POP NATURAL</t>
  </si>
  <si>
    <t>REMACHE 6-14 POP NATURAL</t>
  </si>
  <si>
    <t>BROCHA MONA 3" M/AZUL EASYCOLOR"</t>
  </si>
  <si>
    <t>REMACHE 5-2 POP NATURAL</t>
  </si>
  <si>
    <t>CABLE 7 HILOS THHN N12 BLANCO</t>
  </si>
  <si>
    <t>ALAMBRE COBRE THHN 14 VERDE</t>
  </si>
  <si>
    <t>CLAVIJA EN CAUCHO POLO A TIERRA 15 AMPERIOS</t>
  </si>
  <si>
    <t>CINTA AISLANTE NEGRA 15 MTS</t>
  </si>
  <si>
    <t>CAJA PLASTICA OCTOGONAL BL SIN INS UND T7501-003</t>
  </si>
  <si>
    <t>CABLE MULTIFLEX 2X12</t>
  </si>
  <si>
    <t>CAJA PLAS 2X4 VERDE SIN INS UND T7501-027</t>
  </si>
  <si>
    <t>LIJA PROF. GR. 100 HOJA 9X11</t>
  </si>
  <si>
    <t>ALAMBRE COBRE THHN 14 NEGRO</t>
  </si>
  <si>
    <t>REMACHE 5-10 POP NATURAL</t>
  </si>
  <si>
    <t>DISCO T41 178X1.6X22.22 PREMIER</t>
  </si>
  <si>
    <t>ADAPTADOR REDONDO A PLANO 10A</t>
  </si>
  <si>
    <t>DISCO VELCRO GR.80 5 X5</t>
  </si>
  <si>
    <t>ADAPTADOR TERMINAL 1/2</t>
  </si>
  <si>
    <t>LIJA PREMIER GR. 360 HOJA 9X11</t>
  </si>
  <si>
    <t>BROCHA MONA 2" M/AZUL EASYCOLOR"</t>
  </si>
  <si>
    <t>CINTA AISLANTE NEGRA 5 MTS</t>
  </si>
  <si>
    <t>ALAMBRE COBRE THHN 14 ROJO</t>
  </si>
  <si>
    <t>CODO SANITARIO C X C 3</t>
  </si>
  <si>
    <t>TOMA AEREA 15AMP BLANCA</t>
  </si>
  <si>
    <t>REMACHE 6-8 POP NATURAL</t>
  </si>
  <si>
    <t>ALAMBRE COBRE THHN 14 AMARILLO</t>
  </si>
  <si>
    <t>LACA NEGRO BTE 400ML EASYCOLOR</t>
  </si>
  <si>
    <t>TOMA AEREA POLO A TIERRA 15 AMPERIOS</t>
  </si>
  <si>
    <t>DISCO FLAP CLASICC 4 1/2" GR. 80"</t>
  </si>
  <si>
    <t>1/2' GRAPA TUBERIA ZIN C.22 UND T7301-006</t>
  </si>
  <si>
    <t>ALAMBRE COBRE THHN 10 BLANCO</t>
  </si>
  <si>
    <t>UNION CONDUIT 1/2</t>
  </si>
  <si>
    <t>CODO SANITARIO CXC 2</t>
  </si>
  <si>
    <t>CODO SANITARIO CXC 1 1/2</t>
  </si>
  <si>
    <t>CABLE 7 HILOS THHN N12 NEGRO</t>
  </si>
  <si>
    <t>CONECTOR PERFORACION DERIVACION 120MM-120MM</t>
  </si>
  <si>
    <t>ALAMBRE COBRE THHN 10 ROJO</t>
  </si>
  <si>
    <t>SOLDADURA PVC 1/128</t>
  </si>
  <si>
    <t>CONECTOR PERFORACION 150MM-35MM</t>
  </si>
  <si>
    <t>LIJA PREMIER PLUS 230*280 GR 120 PRECIO ESPECIAL</t>
  </si>
  <si>
    <t>CAJA RECTANGULAR 2X4 PLASTICA RETIE</t>
  </si>
  <si>
    <t>SILICONA TRANSPARENTE 280ML PEGADIT</t>
  </si>
  <si>
    <t>UNION PRESION 1</t>
  </si>
  <si>
    <t>DISCO FINO CORTE 7" X 1/16 X 7/8 "</t>
  </si>
  <si>
    <t>CINTA DE ENMASCARAR 3/4"</t>
  </si>
  <si>
    <t>DISCO ABRASIVO METAL T27 4.1/2 X1/8</t>
  </si>
  <si>
    <t>REMACHE CIEGO 6-10 (3/16-2/4) ALA ANCHA</t>
  </si>
  <si>
    <t>CABLE 7 HILOS THHN N12 VERDE</t>
  </si>
  <si>
    <t>ADAPTADOR POLO A TIERRA 15 AMPERIOS</t>
  </si>
  <si>
    <t>BALDE NEGRO DE CONSTRUCCION 8 LITROS UNI TC004-001</t>
  </si>
  <si>
    <t>VALVULA DE BOLA DE 1/2'' P.V.C. PARA ROSCAR ECO</t>
  </si>
  <si>
    <t>LACA NEGRO MATE 400ML EASYCOLOR</t>
  </si>
  <si>
    <t>LACA BLANCO BTE 400ML EASYCOLOR</t>
  </si>
  <si>
    <t>TOMA AEREA EN CAUCHO 10 AMPERIOS</t>
  </si>
  <si>
    <t>ABRAZADERA PLÁSTICA 1/2</t>
  </si>
  <si>
    <t>BROCHA MONA 3" M/NEGRO EASYCOLOR"</t>
  </si>
  <si>
    <t>CABLE MULTIFLEX 2X18</t>
  </si>
  <si>
    <t>CAJA PLASTICA OCTOGONAL VERDE SIN INS UND T7501-02</t>
  </si>
  <si>
    <t>3/4' GRAPA TUBERIA DOBLE GALV C.26 UND T73605-005</t>
  </si>
  <si>
    <t>TAPÓN ROSCADO 1/2</t>
  </si>
  <si>
    <t>TOMA DOBLE P/TIERRA 2P+T BLANCO</t>
  </si>
  <si>
    <t>CABLE MULTIFLEX 3X14</t>
  </si>
  <si>
    <t>LIJA PREMIER PLUS 230*280 GR 180 PRECIO ESPECIAL</t>
  </si>
  <si>
    <t>CABLE 7 HILOS THHN N12 ROJO</t>
  </si>
  <si>
    <t>GRAPA PRENSAHILO DE 1 1/2" X 1/4" X 6" 3 PERNOS</t>
  </si>
  <si>
    <t>BROCHA MONA 2" M/NEGRO EASYCOLOR"</t>
  </si>
  <si>
    <t>LIJA PROF. GR. 400 HOJA 9X11</t>
  </si>
  <si>
    <t>LIJA ROLLO 24 GR. 60 R219</t>
  </si>
  <si>
    <t>BROCA MURO 1/4 X4</t>
  </si>
  <si>
    <t>BROCHA MONA 1" M/AZUL EASYCOLOR"</t>
  </si>
  <si>
    <t>CABLE MULTIFLEX 3X12</t>
  </si>
  <si>
    <t>SOLDADURAS LIQUIDA PCP X 1/64</t>
  </si>
  <si>
    <t>INTERRUPTOR ENCHUFABLE DSE 1X30 AMP</t>
  </si>
  <si>
    <t>CODO PRESION 1</t>
  </si>
  <si>
    <t>BROCHA MONA 4" M/AZUL EASYCOLOR"</t>
  </si>
  <si>
    <t>VIGUETA DE CONCRETO</t>
  </si>
  <si>
    <t>REM. CIEGO 6-8 (3/16-5/8) ALA ANCHA</t>
  </si>
  <si>
    <t>LACA METÁLICA ORO18K 400 ML EASYCOLOR</t>
  </si>
  <si>
    <t>VALVULA DE BOLA LIVIANA 1" SODAR ECO"</t>
  </si>
  <si>
    <t>CABLE DUPLEX 2X10</t>
  </si>
  <si>
    <t>LIJA PREMIER PLUS 230*280 GR 80 PRECIO ESPECIAL</t>
  </si>
  <si>
    <t>LIJA PREMIER PLUS 230*280 GR 150 PRECIO ESPECIAL</t>
  </si>
  <si>
    <t>SEMICODO CXC 2</t>
  </si>
  <si>
    <t>LIJA ROLLO 12 GR. 80 R219</t>
  </si>
  <si>
    <t>BUJE SOLDADO 2 X 1 1/2</t>
  </si>
  <si>
    <t>INTERRUPTOR SENCILLO DUOMO</t>
  </si>
  <si>
    <t>DISCO FLAP NORTON 115X22 GR 60</t>
  </si>
  <si>
    <t>CLAVO ACERO 2 EST.VERT.</t>
  </si>
  <si>
    <t>PUNTILLA DE HIERRO 2.1/2 C.C. 400 GRMS</t>
  </si>
  <si>
    <t>LIJA PREMIER PLUS 230*280 GR 100 PRECIO ESPECIAL</t>
  </si>
  <si>
    <t>CLAVO ACERO 2.1/2 EST. VERT.</t>
  </si>
  <si>
    <t>UNIÓN PRESIÓN 3/4</t>
  </si>
  <si>
    <t>BROCHA MONA 2.1/2" M/AZUL EASYCOLOR"</t>
  </si>
  <si>
    <t>ALAMBRE COBRE THHN 14 AZUL</t>
  </si>
  <si>
    <t>LIJA ROLLO 24 GR. 36 R219</t>
  </si>
  <si>
    <t>CABLE CCA N 6 NEGRO PVC</t>
  </si>
  <si>
    <t>UNIÓN SANITARIA 2</t>
  </si>
  <si>
    <t>GRAPA 2X14 CUADRADA PLASTICA</t>
  </si>
  <si>
    <t>TOMACORRIENTE DOBLE DE INCRUSTAR UND TC016-001</t>
  </si>
  <si>
    <t>TUBO CONDUIT GALVANIZADO IMC 2" X 3 MTS</t>
  </si>
  <si>
    <t>BROCHA MONA 1.1/2" M/AZUL EASYCOLOR"</t>
  </si>
  <si>
    <t>INTERRUPTOR ENCHUFABLE DSE 1X15 AMP</t>
  </si>
  <si>
    <t>DISCO TRONZADORA 14" X 7/64 X 1 "</t>
  </si>
  <si>
    <t>ALAMBRE COBRE THHN 10 NEGRO</t>
  </si>
  <si>
    <t>LIMPIADOR PCP X 1/128</t>
  </si>
  <si>
    <t>DISCO FINO CORTE DE METAL 9</t>
  </si>
  <si>
    <t>LIJA AGUA GR.2000 MICROFINA T401</t>
  </si>
  <si>
    <t>ALAMBRE COBRE THHN 8 BLANCO</t>
  </si>
  <si>
    <t>CABLE MULTIFLEX 2X16</t>
  </si>
  <si>
    <t>LIJA ROLLO 12 GR. 60 R219</t>
  </si>
  <si>
    <t>INTERRUPTOR DOBLE BLANCO</t>
  </si>
  <si>
    <t>DISCO ABRASIVO METAL T27 7 X1/8</t>
  </si>
  <si>
    <t>ESPIGO CRUCETA METALICA 3/4"X3" LINE POST</t>
  </si>
  <si>
    <t>LACA METÁLICA PLATA 400 ML EASYCOLOR</t>
  </si>
  <si>
    <t>LACA ALUMINIO BTE 400ML EASYCOLOR</t>
  </si>
  <si>
    <t>ADAPTADOR MACHO CPVC 1/2" "</t>
  </si>
  <si>
    <t>DISCO VELCRO GR.150 5 X5</t>
  </si>
  <si>
    <t>LACA ROJO BTE 400ML EASYCOLOR</t>
  </si>
  <si>
    <t>CORTACIRCUITO ENCHUFABLE MONOPOLAR 20AMP</t>
  </si>
  <si>
    <t>DISCO FLAP CLASICC 4 1/2" GR. 60"</t>
  </si>
  <si>
    <t>BROCA MURO 5/16 X5</t>
  </si>
  <si>
    <t>ALAMBRE COBRE THHN 8 NEGRO</t>
  </si>
  <si>
    <t>CINTA DE ENMASCARAR 1"</t>
  </si>
  <si>
    <t>BROCHA MONA 1" M/NEGRO EASYCOLOR"</t>
  </si>
  <si>
    <t>PORTA LAMPARA EN CAUCHO PARA INTEMPERIE</t>
  </si>
  <si>
    <t>LIJA AGUA GR.1500 MICROFINA CAR 19</t>
  </si>
  <si>
    <t>CABLE MULTIFLEX 3X18</t>
  </si>
  <si>
    <t>SEMICODO PRESIÓN 1/2 X 45</t>
  </si>
  <si>
    <t>ARANDELA CUADRADA 4"X4" X 1/4 X 5/8"</t>
  </si>
  <si>
    <t>REMACHE 5-3 POP NATURAL</t>
  </si>
  <si>
    <t>PUNTILLA HIERRO 3 C.C. 400 GRMS.</t>
  </si>
  <si>
    <t>AISLADOR LINE POST 23 KV ANSI 57-1</t>
  </si>
  <si>
    <t>BUJE SOLDADO 3/4 X 1/2</t>
  </si>
  <si>
    <t>ALAMBRE COBRE THHN 10 AZUL</t>
  </si>
  <si>
    <t>BROCA SDS PLUS 3/8 X4 X6</t>
  </si>
  <si>
    <t>SIFÓN 2 180 GR</t>
  </si>
  <si>
    <t>UNIÓN SANITARIA 3</t>
  </si>
  <si>
    <t>BROCHA MONA 1.1/2" M/NEGRO EASYCOLOR"</t>
  </si>
  <si>
    <t>BROCA HSS 1/8 ACERO RAPIDO</t>
  </si>
  <si>
    <t>CODO SANITARIO CXE 2</t>
  </si>
  <si>
    <t>BROCA HSS 9/64 ACERO RAPIDO</t>
  </si>
  <si>
    <t>LIJA ROLLO 12 GR. 36 R219</t>
  </si>
  <si>
    <t>ARANDELA REDONDA PLANA GALVANIZADA 5/8"</t>
  </si>
  <si>
    <t>PUNTILLA DE HIERRO 2 C.C. 400 GRMS</t>
  </si>
  <si>
    <t>CAJA PLASTICA 4X4 VERDE SIN INS NEW UND T7501-031</t>
  </si>
  <si>
    <t>SILICONA TRANSP. 50ML. VIDRIO Y ALUMINIO</t>
  </si>
  <si>
    <t>CANDADO TIPO ITALIANO 110-40</t>
  </si>
  <si>
    <t>BROCHA MONA 1/2" M/NEGRO EASYCOLOR"</t>
  </si>
  <si>
    <t>BROCHA MONA 2.1/2" M/NEGRO EASYCOLOR"</t>
  </si>
  <si>
    <t>INTERRUPTOR SENCILLO + TOMACORRIENTE 2P+T BLANCO</t>
  </si>
  <si>
    <t>SILICONA BLANCA 50 GRAMOS</t>
  </si>
  <si>
    <t>CURVA CONDUIT PVC 1/2"</t>
  </si>
  <si>
    <t>PEGANTE INSTANTANEO PEGADIT 3 GRS BLISTER</t>
  </si>
  <si>
    <t>BROCHA MONA 4" M/NEGRO EASYCOLOR"</t>
  </si>
  <si>
    <t>INT SENCILLO + TOMA 2P+T DUOMO</t>
  </si>
  <si>
    <t>CODO CPVC 1/2" "</t>
  </si>
  <si>
    <t>LIJA ROLLO 12 GR. 100 R219</t>
  </si>
  <si>
    <t>SOLDADURA PVC 1/64</t>
  </si>
  <si>
    <t>SOLDADURA LIQUIDA PCP X 1/32</t>
  </si>
  <si>
    <t>UNIÓN SANITARIA 4</t>
  </si>
  <si>
    <t>BOMBILLO LED 20W 6.5K TOLEDO</t>
  </si>
  <si>
    <t>ALAMBRE COBRE THHN 10 AMARILLO</t>
  </si>
  <si>
    <t>LIJA AGUA GR. 1200 MICROFINA CAR 19</t>
  </si>
  <si>
    <t>CANALETA BLANCA 10X10 CON ADHESIVO</t>
  </si>
  <si>
    <t>LIJA PREMIER PLUS 230*280 GR 220 PRECIO ESPECIAL</t>
  </si>
  <si>
    <t>CABLE 7 HILOS THHN N12 AMARILLO</t>
  </si>
  <si>
    <t>CABLE 7 HILOS THHN N10 ROJO</t>
  </si>
  <si>
    <t>CABLE 7 HILOS THHN N12 AZUL</t>
  </si>
  <si>
    <t>CODO PRESION 3/4</t>
  </si>
  <si>
    <t>DISCO FLAP CLASICC 4 1/2" GR. 40</t>
  </si>
  <si>
    <t>BUJE SOLDADO 3 X 2</t>
  </si>
  <si>
    <t>CONECTOR PLASTICO 3/4" VERDE UNIDAD T7001-004</t>
  </si>
  <si>
    <t>CLAVIJA PLANA POLARIZ 15A MARFIL L-ART VARIOS</t>
  </si>
  <si>
    <t>BOMBILLO LED 30W 6.5K TOLEDO</t>
  </si>
  <si>
    <t>PUNTILLA HIERRO 2.1/2 C.C 500 GRMS</t>
  </si>
  <si>
    <t>AMARRE T6 BLANCO (15CMX3.2MM)X 100TP</t>
  </si>
  <si>
    <t>LACA TRANSPARENTE BTE 400ML EASYCOLOR</t>
  </si>
  <si>
    <t>VAL METAL TANQUE ALTO FLOTADOR</t>
  </si>
  <si>
    <t>BROCA HSS 3/16 ACERO RAPIDO</t>
  </si>
  <si>
    <t>CANDADO TIPO ITALIANO 110-60</t>
  </si>
  <si>
    <t>TUBO CONDUIT 1/2 X3 MTS</t>
  </si>
  <si>
    <t>BROCA HSS 5/32 ACERO RAPIDO</t>
  </si>
  <si>
    <t>ADAPTADOR MACHO 1</t>
  </si>
  <si>
    <t>CABLE 7 HILOS THHN N10 NEGRO</t>
  </si>
  <si>
    <t>ALAMBRE COBRE THHN 8 VERDE</t>
  </si>
  <si>
    <t>CLAVO ACERO 1 EST. VERT.</t>
  </si>
  <si>
    <t>TUBO SANITARIO COEXTRUIDO 4"X6 MTS. "</t>
  </si>
  <si>
    <t>LIJA ROLLO 24 GR. 80 R219</t>
  </si>
  <si>
    <t>CONECTOR EN YEE AMARILLO</t>
  </si>
  <si>
    <t>INTERRUPTOR ENCHUFABLE DSE 1X40 AMP</t>
  </si>
  <si>
    <t>AMARRE T4 BLANCO (10CMX2.5MM)X 100TP</t>
  </si>
  <si>
    <t>PERNO DE MAQUINA 5/8" X 10"</t>
  </si>
  <si>
    <t>BOMBILLO LED 12W DIA E27 MULTIVOLTAJE 6500K</t>
  </si>
  <si>
    <t>PUNTILLA HIERRO 1.1/2 C.C. 400 GRMS.</t>
  </si>
  <si>
    <t>BUJE SOLDADO 1 X 1/2</t>
  </si>
  <si>
    <t>LACA GRIS ANTICORROSIVO 400 ML EASYCOLOR</t>
  </si>
  <si>
    <t>SOLDADURA LIQUIDA PCP X 1/16</t>
  </si>
  <si>
    <t>TUBO SANITARIO 2 X6 MTS</t>
  </si>
  <si>
    <t>LIJA PREMIER PLUS 230*280 GR 60 PRECIO ESPECIAL</t>
  </si>
  <si>
    <t>LIJA PROF. GR. 600 HOJA 9X11</t>
  </si>
  <si>
    <t>CANDADO HIERRO 38MM</t>
  </si>
  <si>
    <t>TEE SANITARIA 2</t>
  </si>
  <si>
    <t>CLAVO ACERO 1.1/2 EST. VERT.</t>
  </si>
  <si>
    <t>FIBRODISCOS GR.36 4.1/2X7/8</t>
  </si>
  <si>
    <t>FLEXOMETRO 5 MTS STANLEY</t>
  </si>
  <si>
    <t>CANDADO HIERRO 50MM</t>
  </si>
  <si>
    <t>BROCHA MONA 5" M/AZUL EASYCOLOR"</t>
  </si>
  <si>
    <t>CHAPA MUEBLE OVAL CROM 1560I</t>
  </si>
  <si>
    <t>AMARRE T6 NEGRO (15CMX3.2MM)X 100TP</t>
  </si>
  <si>
    <t>ABRAZADERA PLÁSTICA 3/8</t>
  </si>
  <si>
    <t>DISCO VELCRO GR.220 5 X5</t>
  </si>
  <si>
    <t>AMARRE T4 NEGRO (10CMX2.5MM)X 100TP</t>
  </si>
  <si>
    <t>REMACHE 6-2 POP NATURAL</t>
  </si>
  <si>
    <t>CABLE MULTIFLEX 2X14</t>
  </si>
  <si>
    <t>REMACHE 6-3 POP NATURAL</t>
  </si>
  <si>
    <t>CABLE 7 HILOS THHN N8 VERDE</t>
  </si>
  <si>
    <t>CABLE 7 HILOS THHN N10 VERDE</t>
  </si>
  <si>
    <t>REMACHE 6-5 POP NATURAL</t>
  </si>
  <si>
    <t>CABLE 7 HILOS THHN N10 BLANCO</t>
  </si>
  <si>
    <t>AMARRE T10 BLANCO (25CMX 4.8MM) TP</t>
  </si>
  <si>
    <t>LACA BLANCO MATE 400ML EASYCOLOR</t>
  </si>
  <si>
    <t>DISCO DESBASTE 4 1/2" X 1/4 X 7/8 "</t>
  </si>
  <si>
    <t>TAPA PLASTICA SUP BLANCA ST TERMO PAQX10 T7701-002</t>
  </si>
  <si>
    <t>TOLEDO HW 40W DL MV</t>
  </si>
  <si>
    <t>AMARRE T8 BLANCO (20CMX4.6MM)X 100TP</t>
  </si>
  <si>
    <t>TOMA AMER BLANCO</t>
  </si>
  <si>
    <t>CINTA METRI GLOBAL PLUS 5M/16</t>
  </si>
  <si>
    <t>LIJA PROF. GR. 320 HOJA 9X11</t>
  </si>
  <si>
    <t>CEMENTO CONDUCTIVO X 15 KG</t>
  </si>
  <si>
    <t>BROCA MURO 3/8 X5</t>
  </si>
  <si>
    <t>FIBRODISCOS GR.60 4.1/2X7/8</t>
  </si>
  <si>
    <t>CLAVIJA PATA TRABADA 20 AMPERIOS</t>
  </si>
  <si>
    <t>TOLEDO 15W DL 15H SYL CJ</t>
  </si>
  <si>
    <t>TOLEDO 9W DL 15H SYL CJ</t>
  </si>
  <si>
    <t>LIJA ROLLO 12" GR 80 R240</t>
  </si>
  <si>
    <t>BLOQUE AFILAR 198C</t>
  </si>
  <si>
    <t>SEMICODO CXC 3</t>
  </si>
  <si>
    <t>ALAMBRE COBRE THHN 10 VERDE</t>
  </si>
  <si>
    <t>REM. CIEGO 6-6 (3/16-1/2) ALA ANCHA</t>
  </si>
  <si>
    <t>CABLE 7 HILOS THHN N8 NEGRO</t>
  </si>
  <si>
    <t>CABLE MULTIFLEX 3X16</t>
  </si>
  <si>
    <t>CABLE 7 HILOS THHN N14 AMARILLO</t>
  </si>
  <si>
    <t>CABLE 7 HILOS THHN N14 BLANCO</t>
  </si>
  <si>
    <t>CARETA FOTOSENSIBLE DIS. AGUILA FALCON 41 FURIUS</t>
  </si>
  <si>
    <t>LIJA PROFESIONAL 230*280 GR 150 PRECIO ESPECIAL</t>
  </si>
  <si>
    <t>LIJA ROLLO 12 GR. 120 R219</t>
  </si>
  <si>
    <t>TAPA PLAS 2X4 CIEGA BLAN ST TERMO PAQX10 T7701-001</t>
  </si>
  <si>
    <t>TEE PRESIÓN 3/4</t>
  </si>
  <si>
    <t>CINTA EMPAQUE TRANSP X 100 MT.</t>
  </si>
  <si>
    <t>TOMA CORRIENTE DOBLE PT 15A - 125V BLANCA</t>
  </si>
  <si>
    <t>LACA VERDE PINO BTE 400ML EASYCOLOR</t>
  </si>
  <si>
    <t>CANDADO TIPO ITALIANO 110-50</t>
  </si>
  <si>
    <t>CARETA FOTOSENSIBLE NEGRA FALCON 440 FURIUS</t>
  </si>
  <si>
    <t>AMARRE T8 NEGRO (20CMX4.6MM)X 100TP</t>
  </si>
  <si>
    <t>SOLDADOR FURIOS FIX 181 MINI- 110/220V 180A</t>
  </si>
  <si>
    <t>CONEXION MANGUERA COMPLETA COB MATE 1320</t>
  </si>
  <si>
    <t>UNIÓN CPVC 1/2" "</t>
  </si>
  <si>
    <t>BROCA HSS 7/64 ACERO RAPIDO</t>
  </si>
  <si>
    <t>LIJA PROF. GR. 360 HOJA 9X11</t>
  </si>
  <si>
    <t>TUBO RDE-11 DE 3/4 PRESIÓN X 6MTS</t>
  </si>
  <si>
    <t>DISCO FLAP NORTON 115X22 GR 80</t>
  </si>
  <si>
    <t>TUBO SANITARIO COEXTRUIDO 3"X6 MTS. "</t>
  </si>
  <si>
    <t>PUNTILLA HIERRO 3 C.C. 500 GRMS.</t>
  </si>
  <si>
    <t>CABLE 7 HILOS THHN N8 BLANCO</t>
  </si>
  <si>
    <t>CABLE CONCÉNTRICO 2X8+8</t>
  </si>
  <si>
    <t>LACA CAOBA BTE 400ML EASYCOLOR</t>
  </si>
  <si>
    <t>TOMA DOBLE POLO A TIERRA AISLADO 15 AMP.</t>
  </si>
  <si>
    <t>ESPARRAGO 5/8 X 12"</t>
  </si>
  <si>
    <t>LIJA ROLLO 24 GR. 100 R219</t>
  </si>
  <si>
    <t>HILO P.P ATAFACIL X 130MT OVILLO</t>
  </si>
  <si>
    <t>BROCA HSS 5/16 ACERO RAPIDO</t>
  </si>
  <si>
    <t>CANDADO HIERRO 45MM</t>
  </si>
  <si>
    <t>LIJA ROLLO 12" GR 60 R240</t>
  </si>
  <si>
    <t>LIJA ROLLO 12" GR 36 R240</t>
  </si>
  <si>
    <t>LIMPIADOR PCP X 1/64</t>
  </si>
  <si>
    <t>CANDADO TIPO ITALIANO 110-30</t>
  </si>
  <si>
    <t>PERNO DE MAQUINA 5/8" X 8"</t>
  </si>
  <si>
    <t>BROCA HSS 1/4 ACERO RAPIDO</t>
  </si>
  <si>
    <t>BISAGRA PARCHE 35MM PAR Z TYB C20 4P PAR TC003-005</t>
  </si>
  <si>
    <t>CORTACIRCUITO ENCHUFABLE MONOPOLAR 30AMP</t>
  </si>
  <si>
    <t>BROCA SDS PLUS 1/4 X4 X6</t>
  </si>
  <si>
    <t>CAJA CUADRAD 4X4 PVC CONDUIT</t>
  </si>
  <si>
    <t>UNIÓN SANITARIA 1 1/2</t>
  </si>
  <si>
    <t>INTERRUPTOR DOBLE DUOMO</t>
  </si>
  <si>
    <t>CABLE 7 HILOS THHN N10 AMARILLO</t>
  </si>
  <si>
    <t>PUNTILLA HIERRO 4 C.C. 400 GRMS.</t>
  </si>
  <si>
    <t>PERNO DE MAQUINA 5/8" X 1 1/2"</t>
  </si>
  <si>
    <t>BUJE SOLDADO 1 X 3/4</t>
  </si>
  <si>
    <t>INT SENC + TOMA AMER BLANCO</t>
  </si>
  <si>
    <t>LIMPIADOR PVC-CPVC 1/128</t>
  </si>
  <si>
    <t>UNION UNIVERSAL DE 1/2 PVC TIPO LIVIANA SOLDAR</t>
  </si>
  <si>
    <t>UNION PRESION 1 1/2</t>
  </si>
  <si>
    <t>PULIDORA 4.1/2 720W</t>
  </si>
  <si>
    <t>VARILLA ENCHAQUETADA 5/8" X 2-40 MTS"</t>
  </si>
  <si>
    <t>SOLDADURA PVC 1/16</t>
  </si>
  <si>
    <t>TEE PRESIÓN 1</t>
  </si>
  <si>
    <t>PULIDORA 4.1/2" 800W-11000 RPM</t>
  </si>
  <si>
    <t>CABLE 7 HILOS THHN N8 ROJO</t>
  </si>
  <si>
    <t>ABRAZADERA PLÁSTICA 3/4</t>
  </si>
  <si>
    <t>3/4' GRAPA TUBERIA ZIN C.22 UND T7301-004</t>
  </si>
  <si>
    <t>CINTA METRI GLOBAL PLUS 8M/26</t>
  </si>
  <si>
    <t>CINTA AISLANTE BLANCA 15 MT.</t>
  </si>
  <si>
    <t>CAJA PLASTICA 4X4 BLANCA SIN INS NEW UND T7501-029</t>
  </si>
  <si>
    <t>CAJA TOMA BLANCA 40MM SIN TUERCA</t>
  </si>
  <si>
    <t>SEMICODO CXC 1 1/2</t>
  </si>
  <si>
    <t>LIJA AGUA GR.1000 MICROFINA</t>
  </si>
  <si>
    <t>TUBO SANITARIO 3 X6 MTS TUBECO</t>
  </si>
  <si>
    <t>CINTA DE ENMASCARAR DE 2"</t>
  </si>
  <si>
    <t>TALADRO PERCUTOR INALAMBRICO 21V 1/2"</t>
  </si>
  <si>
    <t>BROCA HSS 1/2 ACERO RAPIDO</t>
  </si>
  <si>
    <t>LLAVE JARDIN PCP ROSCA 1/2" INSERTO NYLON PAQX9"</t>
  </si>
  <si>
    <t>LLAVE COMB 1/2</t>
  </si>
  <si>
    <t>YEE SANITARIA 2</t>
  </si>
  <si>
    <t>HEBILLA BANDIT 5/8"</t>
  </si>
  <si>
    <t>CLAVO ACERO 1 LISO</t>
  </si>
  <si>
    <t>CAJA MONOFÁSICA 2 CIRCUITOS</t>
  </si>
  <si>
    <t>TOMACORRIENTE DOBLE P TIERRA 2P+T</t>
  </si>
  <si>
    <t>CANDADO DE HIERRO 45 MM</t>
  </si>
  <si>
    <t>TUBO RDE-13.5 DE 1 PRESIÓN X 6MTS</t>
  </si>
  <si>
    <t>TOMA TRIPLE PARA EXTENSION 15 AMP</t>
  </si>
  <si>
    <t>CLAVIJA TRIFASICA 20 AMPERIOS CAUCHO</t>
  </si>
  <si>
    <t>DESTORNILLADOR PHIL # 2X4</t>
  </si>
  <si>
    <t>ARCO SIERRA FIJO</t>
  </si>
  <si>
    <t>1' GRAPA TUBERIA DOBLE GALV C.26 UND T7306-006</t>
  </si>
  <si>
    <t>CEMENTO SUPERCRYL 60 ML</t>
  </si>
  <si>
    <t>SILICONA ACETICA CONSTRUCCION TRANSP 270ML 256 GR</t>
  </si>
  <si>
    <t>SET LLAVES 8 PZ COMBINADAS</t>
  </si>
  <si>
    <t>DISCO 4.1/2 X 1MM BNA12 AZUL</t>
  </si>
  <si>
    <t>CABLE 7 HILOS THHN N14 ROJO</t>
  </si>
  <si>
    <t>REM. CIEGO 6-12 (3/16-5/8) ALA ANCHA</t>
  </si>
  <si>
    <t>VALVULA DE BOLA LIVIANA 3/4 SOLDAR ECO</t>
  </si>
  <si>
    <t>SOLDADURA PVC 1/32</t>
  </si>
  <si>
    <t>CANDADO DE LATON DE 20 MM</t>
  </si>
  <si>
    <t>CHAPA MUEBLE CROMADA 1550I</t>
  </si>
  <si>
    <t>4 1/2" GRAPA CAMA LUNA DE MIEL ZC14 JGO" T1407-003</t>
  </si>
  <si>
    <t>FIBRODISCO GR. 36 7X7/8</t>
  </si>
  <si>
    <t>INTERRUPTOR ENCHUFABLE DSE 2X20 AMP</t>
  </si>
  <si>
    <t>TAPÓN PRUEBA 2</t>
  </si>
  <si>
    <t>LAMP. HERMETICA 40W LED 120V</t>
  </si>
  <si>
    <t>GRAPA PLASTICA REDONDA GRANDE</t>
  </si>
  <si>
    <t>LACA GRIS BTE 400ML EASYCOLOR</t>
  </si>
  <si>
    <t>AMARRE T10 NEGRO (25 CM X 4.8 MM) TP</t>
  </si>
  <si>
    <t>BROCA HSS 3/8 ACERO RAPIDO</t>
  </si>
  <si>
    <t>TUBO CONDUIT GALVANIZADO IMC 3" X 3 MTS</t>
  </si>
  <si>
    <t>PUNTILLA HIERRO 1.1/2 S.C. 400 GRMS.</t>
  </si>
  <si>
    <t>CORTACIRCUITO ENCHUFABLE MONOPOLAR 15AMP</t>
  </si>
  <si>
    <t>CLAVO ACERO 3 EST.VERT.</t>
  </si>
  <si>
    <t>LIJA PREMIER PLUS 230*280 GR 320 PRECIO ESPECIAL</t>
  </si>
  <si>
    <t>LIJA PREMIER PLUS 230*280 GR 400 PRECIO ESPECIAL</t>
  </si>
  <si>
    <t>LIJA PROFESIONAL 230*280 GR 180 PRECIO ESPECIAL</t>
  </si>
  <si>
    <t>LIJA PREMIER PLUS 230*280 GR 240 PRECIO ESPECIAL</t>
  </si>
  <si>
    <t>LIJA PREMIER PLUS 230*280 GR 280 PRECIO ESPECIAL</t>
  </si>
  <si>
    <t>CANDADO INTEMPERIE CLR COL DOB. BLIST 50 M</t>
  </si>
  <si>
    <t>CINTA DE ENMASCARAR 1/2"</t>
  </si>
  <si>
    <t>CANDADO DE HIERRO 32 MM</t>
  </si>
  <si>
    <t>CORTACIRCUITO ATORNILLABLE 30 AMP. MONOPOLAR</t>
  </si>
  <si>
    <t>LIJA PROFESIONAL 230*280 GR 80 PRECIO ESPECIAL</t>
  </si>
  <si>
    <t>BROCA HSS X 1/8"</t>
  </si>
  <si>
    <t>LACA AMARILLO CROMO 400ML EASYCOLOR</t>
  </si>
  <si>
    <t>CABLE N2 TIPO CCA</t>
  </si>
  <si>
    <t>ESPARRAGO 5/8 X 14"</t>
  </si>
  <si>
    <t>LIMPIADOR PVC-CPVC 1/64</t>
  </si>
  <si>
    <t>PUNTILLA DE HIERRO 2 S.C. 400 GRMS</t>
  </si>
  <si>
    <t>DISCO DIAMANTADO SEGMENTADO 4.5</t>
  </si>
  <si>
    <t>TUBO SANITARIO 1.1/2 X6 MTS</t>
  </si>
  <si>
    <t>TABLERO MONOF. 4 CIRCUITOS</t>
  </si>
  <si>
    <t>BROCA MURO 3/16 X3.1/2</t>
  </si>
  <si>
    <t>UNION PRESION 2</t>
  </si>
  <si>
    <t>LACA NEGRO ALTAS TEMP 400 ML EASYCOLOR</t>
  </si>
  <si>
    <t>TAPA PLASTICA REDONDA BL ST TERMOE PQX10 T7701-006</t>
  </si>
  <si>
    <t>CODO SANITARIO CXC 4</t>
  </si>
  <si>
    <t>CANDADO LATON DE 40 MM</t>
  </si>
  <si>
    <t>CINTA EMPAQUE TRANSP X 40 MT</t>
  </si>
  <si>
    <t>GUARDACABO 3/8"</t>
  </si>
  <si>
    <t>LIJA PROFESIONAL 230*280 GR 120 PRECIO ESPECIAL</t>
  </si>
  <si>
    <t>LIJA PREMIER PLUS 230*280 GR 600 PRECIO ESPECIAL</t>
  </si>
  <si>
    <t>BROCA HSS 3/32 ACERO RAPIDO</t>
  </si>
  <si>
    <t>CONECTOR PERFORACION TIPO PIERCING 150-50</t>
  </si>
  <si>
    <t>LIJA ROLLO 24" GR. 60 R240</t>
  </si>
  <si>
    <t>TORNILLO CILINO PHILL ZIN 10X1</t>
  </si>
  <si>
    <t>TORNILLO CILINO PHILL ZIN 10X1 1/2</t>
  </si>
  <si>
    <t>TORNILLO CILINO PHILL ZIN 8X1</t>
  </si>
  <si>
    <t>TORNILLO CILINO PHILL ZIN 8X1 1/2</t>
  </si>
  <si>
    <t>TORNILLO CILINO PHILL ZIN 8X2</t>
  </si>
  <si>
    <t>TORNILLO DRYWALL 8" X 1 1/2"</t>
  </si>
  <si>
    <t>TORNILLO DRYWALL 8" X 1"</t>
  </si>
  <si>
    <t>TORNILLO DRYWALL AW RO 6X1</t>
  </si>
  <si>
    <t>TORNILLO DRYWALL AW RO 6X1 1/2</t>
  </si>
  <si>
    <t>TORNILLO DRYWALL AW RO 8X1</t>
  </si>
  <si>
    <t>TUERCA HEXAGONAL 62 UNC ZIN 3/16-24</t>
  </si>
  <si>
    <t>LIJA ROLLO 24 GR. 120 R219</t>
  </si>
  <si>
    <t>LIJA ROLLO 12 GR. 150 R219</t>
  </si>
  <si>
    <t>INTERRUPTOR ENCHUFABLE DSE 1X50 AMP</t>
  </si>
  <si>
    <t>LACA NEGRO MATE ALTAS TEMP 400 ML EASYCOLOR</t>
  </si>
  <si>
    <t>PUNTILLA HIERRO 2 C.C 500 GRMS</t>
  </si>
  <si>
    <t>DESTORNILLADOR PRO PUNTA STANDAR 1/4"X4"</t>
  </si>
  <si>
    <t>DISCO VELCRO A275 5"X5H GR. 80</t>
  </si>
  <si>
    <t>CLAVIJA CAUCHO P.T. 15 A. 250 V. CARACHINA</t>
  </si>
  <si>
    <t>CANDADO TIPO ALEMAN 870</t>
  </si>
  <si>
    <t>TUBO CPVC 1/2" X 3MTS "</t>
  </si>
  <si>
    <t>ADAPTADOR HEMBRA 1</t>
  </si>
  <si>
    <t>SILICONA SANITARA BLANCA 280 ML</t>
  </si>
  <si>
    <t>ACOPLE CON REGISTRO SANITARIO DE 40 CMS</t>
  </si>
  <si>
    <t>ALAMBRE NEGRO CAL.17 CHIPA X 25KG</t>
  </si>
  <si>
    <t>LLAVE 10MM COMBINADA BASICA</t>
  </si>
  <si>
    <t>BROCA MURO 1/2 X6</t>
  </si>
  <si>
    <t>CONECTOR TORN CHAQ AISL 4-4/0 - 4-4/0</t>
  </si>
  <si>
    <t>TUBO CONDUIT GALVANIZADO IMC 1" X 3 MTS</t>
  </si>
  <si>
    <t>CONECTOR PERFORACIÓN DERIVACIÓN 150MM-50MM</t>
  </si>
  <si>
    <t>LUBRICANTE MULTIPROPÓSITO 400ML EASYCOLOR</t>
  </si>
  <si>
    <t>ALAMBRE COBRE THHN 8 AMARILLO</t>
  </si>
  <si>
    <t>CABLE 7 HILOS THHN N14 AZUL</t>
  </si>
  <si>
    <t>BROCA HSS 11/64 ACERO RAPIDO</t>
  </si>
  <si>
    <t>LIMPIADOR PVC-CPVC 1/32</t>
  </si>
  <si>
    <t>LACA MARFIL BTE 400ML EASYCOLOR</t>
  </si>
  <si>
    <t>CANDADO DE HIERRO 63 MM</t>
  </si>
  <si>
    <t>LLAVE TERMINAL MANGUERA CROMADA</t>
  </si>
  <si>
    <t>CODO PRESIÓN 1 1/2</t>
  </si>
  <si>
    <t>TAPA PLA 2X4 TOMA DOBLE BLANCA CT PAQX10 T7701-031</t>
  </si>
  <si>
    <t>SOLDADURA PVC 1/8</t>
  </si>
  <si>
    <t>LLAVE 13MM COMBINADA BASICA</t>
  </si>
  <si>
    <t>INTERRUPTOR SENCILLO CONMUTABLE BLANCO</t>
  </si>
  <si>
    <t>TEE CPVC 1/2" "</t>
  </si>
  <si>
    <t>LLAVE COMB 10MM</t>
  </si>
  <si>
    <t>GRAPA PLASTICA RED. MEDIANA</t>
  </si>
  <si>
    <t>BROCHA MONA 5" M/NEGRO EASYCOLOR"</t>
  </si>
  <si>
    <t>SOLDADURA LIQUIDA PCP X 1/8</t>
  </si>
  <si>
    <t>TOMA TRIFASICA 50 AMPERIOS</t>
  </si>
  <si>
    <t>TAPÓN PRUEBA 3</t>
  </si>
  <si>
    <t>CAJA EMPALME ELECTRICA 2X4 METALICA ZIN T7402-005</t>
  </si>
  <si>
    <t>TOLEDO 7W DL 15H SYL CJ</t>
  </si>
  <si>
    <t>CANDADO INTEMPERIE CRL COL DOB. BLIST 70 M</t>
  </si>
  <si>
    <t>CANDADO CLASICO Y220/51/118/1</t>
  </si>
  <si>
    <t>VALVULA DE BOLA DE 1/2" CPVC PARA SOLDAR" 3030</t>
  </si>
  <si>
    <t>CODO PRESIÓN 2</t>
  </si>
  <si>
    <t>HIDROLAVADORA 1400W 1512PSI MAX</t>
  </si>
  <si>
    <t>CABLE CONCÉNTRICO 1X8+8</t>
  </si>
  <si>
    <t>TEE SANITARIA 1 1/2</t>
  </si>
  <si>
    <t>VÁLVULA DE BOLA ULTRAPESADA EN PVC 1/2" INSE MET</t>
  </si>
  <si>
    <t>CANDADO DE HIERRO 50 MM</t>
  </si>
  <si>
    <t>TALADRO PERCUTOR 1/2" 550W 2.800 RPM</t>
  </si>
  <si>
    <t>BROCA SDS PLUS 1/2 X4 X6</t>
  </si>
  <si>
    <t>SKP 2' PASADOR CUADRADO ZIN C.18 CT UNID T1108-003</t>
  </si>
  <si>
    <t>SOLDADOR INVERSOR FURIUS FIX 201- 200 A -110/2200V</t>
  </si>
  <si>
    <t>CERRADURA DE SOBREPONER 2010 IZQ V.A</t>
  </si>
  <si>
    <t>UNION UNIVERSAL DE 1" PVC SOLDAR"</t>
  </si>
  <si>
    <t>CARETA FOTOSENSIBLE FURIUS FALCON -DRAGON</t>
  </si>
  <si>
    <t>CANDADO LATON DE 30 MM</t>
  </si>
  <si>
    <t>UNIVERSAL 1/2</t>
  </si>
  <si>
    <t>AISLADOR CARRETE 3 3/16" ANSI 53-3"</t>
  </si>
  <si>
    <t>SUPLEMENTO CAJA CUADRADA PVC 4"X4</t>
  </si>
  <si>
    <t>CLAVIJA TRIFASICA 50 AMPERIOS CAUCHO</t>
  </si>
  <si>
    <t>CORTACIRCUITO ENCHUFABLE BIPOLAR 20 AMP</t>
  </si>
  <si>
    <t>BLANCO DE LLAVE GT002D NIQUEL</t>
  </si>
  <si>
    <t>ADAPTADOR MACHO 1 1/2</t>
  </si>
  <si>
    <t>FIBRODISCO GR. 60 7X7/8</t>
  </si>
  <si>
    <t>BROCA MURO 1/41 GRANEL</t>
  </si>
  <si>
    <t>RACOR HEMBRA NO 2 COB MATE 1320</t>
  </si>
  <si>
    <t>CODO SANITARIO CXE 1 1/2</t>
  </si>
  <si>
    <t>CERRADURA DE SOBREPONER 2010 DER V.A</t>
  </si>
  <si>
    <t>LACA VINOTINTO BTE 400ML EASYCOLOR</t>
  </si>
  <si>
    <t>VALVULA DE BOLA DE 1'' P.V.C. ROSCAR ECO</t>
  </si>
  <si>
    <t>TOMA AEREA 15A 150V MARFIL L-VARIOS</t>
  </si>
  <si>
    <t>TUERCA DE OJO ALARGADA 5/8"</t>
  </si>
  <si>
    <t>INTERRUPTOR TRIPLE DUOMO</t>
  </si>
  <si>
    <t>ALICATE HOMBRESOLO PRESION RECTO 10"</t>
  </si>
  <si>
    <t>LLAVE 14MM COMBINADA BASICA</t>
  </si>
  <si>
    <t>CODO PRESION 1 1/4</t>
  </si>
  <si>
    <t>TEE SANITARIA 4</t>
  </si>
  <si>
    <t>CANDADO HIERRO 32MM</t>
  </si>
  <si>
    <t>LIJA ROLLO 24" GR. 80 R240</t>
  </si>
  <si>
    <t>ADAPTADOR HEMBRA 3/4</t>
  </si>
  <si>
    <t>LACA VERDE FLUORESC 400 ML EASYCOLOR</t>
  </si>
  <si>
    <t>REMACHADORA 3 BOQUI M-D</t>
  </si>
  <si>
    <t>TOMA INCRUSTAR P/T 15A 250W</t>
  </si>
  <si>
    <t>PUNTILLA CC 2 1/2" 400 GRS</t>
  </si>
  <si>
    <t>LLAVE 12MM COMBINADA BASICA</t>
  </si>
  <si>
    <t>CANDADO HIERRO 25MM</t>
  </si>
  <si>
    <t>LIJA PROFESIONAL 230*280 GR 100 PRECIO ESPECIAL</t>
  </si>
  <si>
    <t>CARPINCOL MR60 PROFESIONAL X 500 GR</t>
  </si>
  <si>
    <t>TUBO CONDUIT 1 X3 MTS</t>
  </si>
  <si>
    <t>LLAVE COMB 12MM</t>
  </si>
  <si>
    <t>LIMPIADOR 12 OZ</t>
  </si>
  <si>
    <t>LLAVE 8MM COMBINADA BASICA</t>
  </si>
  <si>
    <t>TAPA PLAS 4X4 CIEGA BLAN ST TERMO PAQX10 T7701-011</t>
  </si>
  <si>
    <t>LACA TRANSPARENTE MATE 400ML EASYCOLOR</t>
  </si>
  <si>
    <t>LACA ROSA FLUORESC 400 ML EASYCOLOR</t>
  </si>
  <si>
    <t>CINTA DOBLE FAZ 3/4 PULG X 5M</t>
  </si>
  <si>
    <t>INTERRUPTOR SENCI DE INCRU CONMUTABL UNI TC015-001</t>
  </si>
  <si>
    <t>CANDADO CLASICO Y220/71/130/1</t>
  </si>
  <si>
    <t>TOMA AEREA CAUCHO BIFÁSECA 20A. 250 V.</t>
  </si>
  <si>
    <t>CANALETA BLANCA 32X12 CON ADHESIVO</t>
  </si>
  <si>
    <t>CANDADO CLASICO Y220/61/123/1</t>
  </si>
  <si>
    <t>CANDADO LATON DE 25 MM</t>
  </si>
  <si>
    <t>CARPINCOL MR60 PROFESIONAL X250 GR</t>
  </si>
  <si>
    <t>SOLDADURA EPOXICA 16 GR. PEGADIT</t>
  </si>
  <si>
    <t>TAPON SOLDADO CPVC 1/2" "</t>
  </si>
  <si>
    <t>LIJA PROFESIONAL 230*280 GR 60 PRECIO ESPECIAL</t>
  </si>
  <si>
    <t>AMARRE T12 BLANCO (30CM X 4.8 MM)X100TP</t>
  </si>
  <si>
    <t>CABLE MULTIFLEX 2X10</t>
  </si>
  <si>
    <t>PUNTILLA HIERRO 1 C.C. 400 GRMS.</t>
  </si>
  <si>
    <t>CLAVO PARAGUAS 2" LISO"</t>
  </si>
  <si>
    <t>CABLE 7 HILOS THHN N10 AZUL</t>
  </si>
  <si>
    <t>3/8" GRAPA TUBERIA ZIN C.22 SENCILLA UND"</t>
  </si>
  <si>
    <t>CONECTOR COOPERWEL VARILLA 5/8"</t>
  </si>
  <si>
    <t>TALADRO PERCUTOR 3/8 UNA VELOCIDAD</t>
  </si>
  <si>
    <t>CAJA MONOFÁSICA 3 CIRCUITOS</t>
  </si>
  <si>
    <t>PULSADOR BLANCO</t>
  </si>
  <si>
    <t>CAJA MONOFÁSICA 4 CIRCUITOS</t>
  </si>
  <si>
    <t>CANDADO HIERRO 63MM</t>
  </si>
  <si>
    <t>LACA AZUL ESPAÑOL BTE 400ML EASYCOLOR</t>
  </si>
  <si>
    <t>SEMICODO CPVC 1/2" "</t>
  </si>
  <si>
    <t>UNION PRESION 1 1/4</t>
  </si>
  <si>
    <t>TALADRO PERCUTOR 1/2 550W-2700RPM</t>
  </si>
  <si>
    <t>AMARRE T14 NEGRO (35CMX4.8MM) TP</t>
  </si>
  <si>
    <t>TAPÓN SOLDADO 3/4</t>
  </si>
  <si>
    <t>CINTA METRI GLOBAL PLUS 3M/10</t>
  </si>
  <si>
    <t>DISCO DIAMANTADO NORTON PRO SEG. 4.1/2 70184624364</t>
  </si>
  <si>
    <t>JUEGO 5 LLAVES COMBINADAS METRICAS 10MM - 14MM</t>
  </si>
  <si>
    <t>TOMA BIFASICA 20 AMPERIOS</t>
  </si>
  <si>
    <t>INTERRUPTOR SENCILLO CONM DUOMO</t>
  </si>
  <si>
    <t>SEMICODO CXC 4</t>
  </si>
  <si>
    <t>LIJA PROFESIONAL 230*280 GR 220 PRECIO ESPECIAL</t>
  </si>
  <si>
    <t>LIJA PREMIER PLUS 230*280 GR 360 PRECIO ESPECIAL</t>
  </si>
  <si>
    <t>CABLE MULTIFLEX 3X10</t>
  </si>
  <si>
    <t>LACA ALUMINIO ALTAS TEMP 400 ML EASYCOLOR</t>
  </si>
  <si>
    <t>LLAVE 17MM COMBINADA BASICA</t>
  </si>
  <si>
    <t>GRAPA 2X20 CUADRADA PLASTICA</t>
  </si>
  <si>
    <t>LACA BERMELLON BTE 400ML EASYCOLOR</t>
  </si>
  <si>
    <t>ADAPTADOR TERMINAL 3/4</t>
  </si>
  <si>
    <t>SIFÓN 3 135 GR</t>
  </si>
  <si>
    <t>CANDADO TIPO ALEMAN 850</t>
  </si>
  <si>
    <t>HOJA REPUESTO 5</t>
  </si>
  <si>
    <t>TOMA + INTERRUPTOR SENCILLO UND TC016-004</t>
  </si>
  <si>
    <t>DISCO NORTON 4.1/2X110 CLASSIC CONTINUO70184647066</t>
  </si>
  <si>
    <t>UNION UNIVERSAAL DE 1/2" EN PVC PARA SOLDAR"</t>
  </si>
  <si>
    <t>DISCO DIAMANTADO SEGMENTADO 7</t>
  </si>
  <si>
    <t>DISCO CARBOFLAP GR. 80 4.1/2X7/8 REF. -66623313733</t>
  </si>
  <si>
    <t>ACC ANGULO PLANO BLANCO 13X7</t>
  </si>
  <si>
    <t>TOMA TRIFASICA 20 AMPERIOS</t>
  </si>
  <si>
    <t>CAJA CONTADOR BREAKER ENCHU PINT.ELEC T7401-015</t>
  </si>
  <si>
    <t>CONECTOR TIPO E CU 250-1/0 A 6-1/0</t>
  </si>
  <si>
    <t>CINTA EMPAQUE TRANSP X 200 MT.</t>
  </si>
  <si>
    <t>PUNTA CRUZ # 2 DE 2</t>
  </si>
  <si>
    <t>AMARRE T12 NEGRO (30CMX4.8MM) TP</t>
  </si>
  <si>
    <t>PUNTILLA CC 1" 400 GRS</t>
  </si>
  <si>
    <t>TEE REDUCIDA 3X2</t>
  </si>
  <si>
    <t>CABEL DUPLEX 2X14 CARRETE 500</t>
  </si>
  <si>
    <t>CHAZO PLASTICO 5/16</t>
  </si>
  <si>
    <t>TORNILLO CILINO PHILL ZIN 10X5/8</t>
  </si>
  <si>
    <t>TORNILLO DRYWALL AW RO 8X3</t>
  </si>
  <si>
    <t>VARILLA DE ANCLAJE 5/8 X 1.50</t>
  </si>
  <si>
    <t>1 1/2' BIS COMUN LAT C.22 CT DOCENA PAR T1303-184</t>
  </si>
  <si>
    <t>3X3 BIS NUDO CP LAT C.16 CT CAJA X 24 T1304-120</t>
  </si>
  <si>
    <t>LIMPIADOR PCPX 1/32</t>
  </si>
  <si>
    <t>TABLERO MONOF. 2 CIRCUITOS</t>
  </si>
  <si>
    <t>SOLDADOR INVERSOR FURIUS 140 AMP - 110V</t>
  </si>
  <si>
    <t>DISCO CARBOFLAP XTREME GR. 120 4.1/2 X7/8</t>
  </si>
  <si>
    <t>BROCA HSS X 5/32"</t>
  </si>
  <si>
    <t>CUCHILLA ECONOMICA RETRACTIL</t>
  </si>
  <si>
    <t>LACA NARANJA FLUORESC 400 ML EASYCOLOR</t>
  </si>
  <si>
    <t>SOLDADURA PVC 1/4</t>
  </si>
  <si>
    <t>CEMENTO SUPERCRYL 120 ML</t>
  </si>
  <si>
    <t>INTERRUPTOR ENCHUFABLE DSE 2X30 AMP</t>
  </si>
  <si>
    <t>RATCHET 1/2"</t>
  </si>
  <si>
    <t>REGISTRO MINI DE 1 SALIDA 1/2" X 1/2" BOLSA"</t>
  </si>
  <si>
    <t>DISCO VELCRO A275 5"X5H GR.150</t>
  </si>
  <si>
    <t>3' BIS OMEGA ZIN C.14 CT CAJA X 24 T1306-069</t>
  </si>
  <si>
    <t>LLAVE 15MM COMBINADA BASICA</t>
  </si>
  <si>
    <t>CODO SANITARIO CXE 3</t>
  </si>
  <si>
    <t>BROCA HSS 13/64 ACERO RAPIDO</t>
  </si>
  <si>
    <t>DISCO PREMIER T1 METALES 4.1/2X3/64X7/8</t>
  </si>
  <si>
    <t>LIJA PROF. GR. 500 HOJA 9X11</t>
  </si>
  <si>
    <t>CANALETA BLANCA 40X25 CON ADHESIVO</t>
  </si>
  <si>
    <t>CANDADO TIPO ALEMAN 840</t>
  </si>
  <si>
    <t>LLAVE COMB 8MM</t>
  </si>
  <si>
    <t>CABLE CUADRUPLEX 3X1/0+1/0</t>
  </si>
  <si>
    <t>DISCO PRO 350X 225.4 CONCRETO/ASFALTO</t>
  </si>
  <si>
    <t>TABLERO MONOF. 6 CIRCUITOS</t>
  </si>
  <si>
    <t>3X1 BIS OMEGA ZIN C.16 CT CAJA X 24 T1306-086</t>
  </si>
  <si>
    <t>MINIPULIDORA 4-1/2" 700W 11.000 RPM</t>
  </si>
  <si>
    <t>ALICATE ELECTRICISTA 8</t>
  </si>
  <si>
    <t>CLAVO ACERO 3/4 LISO</t>
  </si>
  <si>
    <t>FIBRODISCOS GR.24 4.1/2X7/8</t>
  </si>
  <si>
    <t>2 1/2' BIS COMUN LAT C.20 CT DOCENA PAR T1303-056</t>
  </si>
  <si>
    <t>LLAVES COMB 15MM</t>
  </si>
  <si>
    <t>SOLDADURA CPVC 1/128</t>
  </si>
  <si>
    <t>CLAVO ACERO 2.1/2 LISO</t>
  </si>
  <si>
    <t>CEMENTO SUPERCRYL 750 ML</t>
  </si>
  <si>
    <t>LLAVE 7/16" COMBINADA BASICA"</t>
  </si>
  <si>
    <t>LLAVE 9/16" COMBINADA BASICA"</t>
  </si>
  <si>
    <t>LLAVE COMB 13MM</t>
  </si>
  <si>
    <t>LIJA PROFESIONAL 230*280 GR 320 PRECIO ESPECIAL</t>
  </si>
  <si>
    <t>LLAVE 18MM COMBINADA BASICA</t>
  </si>
  <si>
    <t>CABLE 7 HILOS THHN N14 NEGRO</t>
  </si>
  <si>
    <t>LIJA ROLLO 24 GR. 150 R219</t>
  </si>
  <si>
    <t>DISCO METAL 4.1/2X1/16 SUPERFINO T1 PREMIER</t>
  </si>
  <si>
    <t>LLAVE 16MM COMBINADA BASICA</t>
  </si>
  <si>
    <t>SILICONA NEGRA 50 GRAMOS</t>
  </si>
  <si>
    <t>LLAVES COMB 9/16</t>
  </si>
  <si>
    <t>INTERRUPTOR TRIPLE BLANCO</t>
  </si>
  <si>
    <t>ALICATE PRO ELECTRICISTA 8"</t>
  </si>
  <si>
    <t>ADAPTADOR 3/4H*1/2M</t>
  </si>
  <si>
    <t>TAPÓN PRUEBA 1 1/2</t>
  </si>
  <si>
    <t>TUBO SANITARIO 2 X6 MTS TUBECO</t>
  </si>
  <si>
    <t>TUBO VENTILACIÓN 3 X6 MTS</t>
  </si>
  <si>
    <t>BUJE SOLDADO 2 X 1 1/4</t>
  </si>
  <si>
    <t>1 1/2' GRAPA TUB IMC DOBLE GALV C.20 UND T7306-007</t>
  </si>
  <si>
    <t>TUBO RDE-21 DE 2 PRESIÓN X 6MTS</t>
  </si>
  <si>
    <t>PERCHA TIPO PESADA 3 PUESTOS ESPACIADA S/AISLADOR</t>
  </si>
  <si>
    <t>TEE PRESIÓN 1 1/2</t>
  </si>
  <si>
    <t>2' BIS COMUN LAT C.20 CT DOCENA PAR T1303-183</t>
  </si>
  <si>
    <t>3' BIS ARMILLAR HIE C.14 DOCENA PAR T3101-002</t>
  </si>
  <si>
    <t>LIJADORA ORBITAL 250W- 13.000OPM -125MM</t>
  </si>
  <si>
    <t>3' BIS COMUN LAT C.18 CT DOCENA PAR T1303-067</t>
  </si>
  <si>
    <t>CANDADO ALEMAN 850 INTEMPERIE</t>
  </si>
  <si>
    <t>ESPIGO EXTREMO POSTE 15KV LINE POST</t>
  </si>
  <si>
    <t>SOLDADURA LIQUIDA PCP X 1/4</t>
  </si>
  <si>
    <t>CANDADO DE HIERRO 38 MM</t>
  </si>
  <si>
    <t>BUJE SOLDADO 4 X 3</t>
  </si>
  <si>
    <t>PUNTILLA CC 3" 400 GRS</t>
  </si>
  <si>
    <t>JUEGO 10 DESTOR BASIC REF. 60-100S</t>
  </si>
  <si>
    <t>JUEGO 20 LLAVES COMBINADAS 10MM-18MM / 1/4"-7/8"</t>
  </si>
  <si>
    <t>TIJERA AVIACION RECT FATMA</t>
  </si>
  <si>
    <t>FIBRODISCO GR. 80 7X7/8</t>
  </si>
  <si>
    <t>LLAVE 5/8" COMBINADA BASICA"</t>
  </si>
  <si>
    <t>PULIDORA 4-1/2" 820W CAJA PLASTICA + GT + GF</t>
  </si>
  <si>
    <t>JUEGO 2 DESTOR BASIC (60-020S)</t>
  </si>
  <si>
    <t>INTERRUPTOR ATORNILLABLE DSA 2X30 AMP</t>
  </si>
  <si>
    <t>TAPON ROSCADO 1.1/4 PRESION</t>
  </si>
  <si>
    <t>LIJA ROLLO 12" GR 100 R240</t>
  </si>
  <si>
    <t>CINTA DOBLE FAZ 1/2 PULG X 5 M</t>
  </si>
  <si>
    <t>CEMENTO PL285 PROFESIONAL X 60 ML</t>
  </si>
  <si>
    <t>TOMA DOBLE AMER BLANCO</t>
  </si>
  <si>
    <t>DESTORNILLADOR PHIL # 1X4</t>
  </si>
  <si>
    <t>ACOPLE CON REGISTRO LAVAMANOS DE 40 CMS</t>
  </si>
  <si>
    <t>CEMENTO PL285 PROFESIONAL X 120 ML</t>
  </si>
  <si>
    <t>DISCO ABRASIVO DE DESBASTE T27 9" X 1/4"</t>
  </si>
  <si>
    <t>SILICONA FRESA 400 ML EASYCOLOR</t>
  </si>
  <si>
    <t>CLAVO ACERO 2 LISO</t>
  </si>
  <si>
    <t>SIERRA CIRCULAR 7-1/4 1400W</t>
  </si>
  <si>
    <t>CEMENTO PL285 PROFESIONAL X 750 ML</t>
  </si>
  <si>
    <t>SOLDADOR FIRE 2850-280A 110/220V FURIUS</t>
  </si>
  <si>
    <t>SEMICODO PRESIÓN 3/4 X 45</t>
  </si>
  <si>
    <t>ESCUDO GUERRERO GALV 763</t>
  </si>
  <si>
    <t>BROCA HSS 7/32 ACERO RÁPIDO</t>
  </si>
  <si>
    <t>CAJA MONOFÁSICA 6 CIRCUITOS</t>
  </si>
  <si>
    <t>INTERRUPTOR DE PASO 6A 260V MARFIL L-VARIOS</t>
  </si>
  <si>
    <t>CABLE N8 NEGRO</t>
  </si>
  <si>
    <t>PINZA PORTAELECTRODO 300AMP</t>
  </si>
  <si>
    <t>SILICONA LIMÓN 400 ML EASYCOLOR</t>
  </si>
  <si>
    <t>TOMA COAXIAL TV AMERICANA BLANCO</t>
  </si>
  <si>
    <t>CEMENTO PL285 PROFESIONAL X 375 ML</t>
  </si>
  <si>
    <t>PUNTILLA HIERRO 3/4 C.C. 500 GRMS.</t>
  </si>
  <si>
    <t>LLAVE 3/4" COMBINADA BASICA"</t>
  </si>
  <si>
    <t>CERRADURA DE EMBUTIR 854 US26 D LL-M</t>
  </si>
  <si>
    <t>ADAPTADOR MACHO 3/4</t>
  </si>
  <si>
    <t>FIBRODISCOS GR.120 4.1/2X7/8</t>
  </si>
  <si>
    <t>BROCA MURO 1/4 X6</t>
  </si>
  <si>
    <t>TOMA DOBLE P/TIERRA TIP AMER BLANCO</t>
  </si>
  <si>
    <t>CANDADO TIPO ITALIANO 110-70</t>
  </si>
  <si>
    <t>ALICATE CORTE DIAG 6</t>
  </si>
  <si>
    <t>BROCA SKIN CARD 5/32 HSS</t>
  </si>
  <si>
    <t>ACOPLE LAVAMANOS 60CMS</t>
  </si>
  <si>
    <t>TABLERO MONF. 3 CIRCUITOS</t>
  </si>
  <si>
    <t>BROCA SDS PLUS 5/16X4X6</t>
  </si>
  <si>
    <t>INTERRUPTOR ENCHUFABLE DSE 2X40 AMP</t>
  </si>
  <si>
    <t>PUNTILLA HIERRO 5 C.C. 400 GRMS.</t>
  </si>
  <si>
    <t>PUNTILLA CC 1 1/2" 400 GRS</t>
  </si>
  <si>
    <t>CODO CPVC 3/4" "</t>
  </si>
  <si>
    <t>YEE REDUCIDA 4X2</t>
  </si>
  <si>
    <t>ALAMBRE COBRE THHN 8 ROJO</t>
  </si>
  <si>
    <t>LLAVE COMB 19MM</t>
  </si>
  <si>
    <t>CABLE 7 HILOS THHN N14 VERDE</t>
  </si>
  <si>
    <t>LIJA ROLLO 12 GR. 220 R243</t>
  </si>
  <si>
    <t>CERRADURA SOBRE PHI 2250 SI</t>
  </si>
  <si>
    <t>ESCUDO 768 MONARCA LATON ANTICADO</t>
  </si>
  <si>
    <t>BROCA SDS PLUS 5/8 X10 X12</t>
  </si>
  <si>
    <t>BROCA HSS X 9/64"</t>
  </si>
  <si>
    <t>BROCA MURO 3/16 GRANEL</t>
  </si>
  <si>
    <t>PERCHA TIPO PESADA 1 PUESTO S/ ESPACIO S/AISLADOR</t>
  </si>
  <si>
    <t>BROCA SDS PLUS 1/2X10X12</t>
  </si>
  <si>
    <t>YEE SANITARIA 3</t>
  </si>
  <si>
    <t>SILICONA ROJA 50 ML</t>
  </si>
  <si>
    <t>CLAVO ACERO 3 LISO</t>
  </si>
  <si>
    <t>CERRADURA DUBLIN US3 ALCOBA</t>
  </si>
  <si>
    <t>LACA AMARILLO FLUORESC 400 ML EASYCOLOR</t>
  </si>
  <si>
    <t>TUBO SANITARIO 4 X6 MTS TUBECO</t>
  </si>
  <si>
    <t>AFIX GREEN SELL.ACRILlCX 300ML</t>
  </si>
  <si>
    <t>INTERRUPTOR ATORNILLABLE DSA 1X40 AMP</t>
  </si>
  <si>
    <t>INTERRUPTOR ATORNILLABLE DSA 2X40 AMP</t>
  </si>
  <si>
    <t>BROCA MURO 1/8 X2.1/2</t>
  </si>
  <si>
    <t>CEMENTO SUPERCRYL 375 ML</t>
  </si>
  <si>
    <t>BROCA HSS 1/16 ACERO RAPIDO</t>
  </si>
  <si>
    <t>CINTA AISLANTE BLANCA 5 MTS</t>
  </si>
  <si>
    <t>CINTA MET 5M/16 (30-496S)</t>
  </si>
  <si>
    <t>FIBRODISCOS GR.80 4.1/2X7/8</t>
  </si>
  <si>
    <t>BROCA SKIN CARD 1/8 HSS</t>
  </si>
  <si>
    <t>DISCO NORTON 4.5X110 CLASSIC SEGMENT 70184647065</t>
  </si>
  <si>
    <t>LLAVE 19MM COMBINADA BASICA</t>
  </si>
  <si>
    <t>VALVULA DE BOLA DE 1 1/2" PVC PARA SOLDAR ECO"</t>
  </si>
  <si>
    <t>DISCO 16 REF. 44660</t>
  </si>
  <si>
    <t>CERR. SOBRE 105 50 2B CD</t>
  </si>
  <si>
    <t>CLAVO ACERO 1.1/2 LISO</t>
  </si>
  <si>
    <t>LLAVE BANDA PARA FILTRO ACEITE</t>
  </si>
  <si>
    <t>DISCO NORPRO 230X8X22.23 SEGMENTADO 70184645810</t>
  </si>
  <si>
    <t>LIMPIADOR PVC-CPVC 1/4</t>
  </si>
  <si>
    <t>1 1/2' SOPORTE CUADRO ZIN C.22 CIEN T5201-003</t>
  </si>
  <si>
    <t>SILICONA LAVANDA 400 ML EASYCOLOR</t>
  </si>
  <si>
    <t>TAPÓN SOLDADO 1</t>
  </si>
  <si>
    <t>1/2' ESCUADRA REFUERZO ZIN C.16 CIEN T1801-023</t>
  </si>
  <si>
    <t>LACA AMARILLO TAXI 400ML EASYCOLOR</t>
  </si>
  <si>
    <t>CRUCETA METALICA 3" X 3" X 1/4" X 2.00 MTS</t>
  </si>
  <si>
    <t>LIJA ROLLO 12 GR. 180 PATELOX R243</t>
  </si>
  <si>
    <t>CHEQUE HIDRO BRONCE 1"</t>
  </si>
  <si>
    <t>JGO LLAVE HEXAG LARGA PUNTA REDONDA 1.5 - 10MM 9PZ</t>
  </si>
  <si>
    <t>100 PTAS DEST # 2-2</t>
  </si>
  <si>
    <t>LLAVE AJUSTABLE CROM 10</t>
  </si>
  <si>
    <t>INTERRUPTOR SENCILLO ASTRAL ULTRA BLANCO</t>
  </si>
  <si>
    <t>BROCA HSS 9/32 ACERO RAPIDO</t>
  </si>
  <si>
    <t>YEE REDUCIDA 3X2</t>
  </si>
  <si>
    <t>PINZA DE MASA 300A</t>
  </si>
  <si>
    <t>LLAVE AJUSTABLE CROMADA 12"</t>
  </si>
  <si>
    <t>CERRADURA SOBRE PHI 2250 SD</t>
  </si>
  <si>
    <t>1' ESCUADRA REFUERZO ZIN C.16 CIEN T1801-021</t>
  </si>
  <si>
    <t>PUNTILLA HIERRO 1.1/2 C.C. 500 GRMS.</t>
  </si>
  <si>
    <t>BUJE SANITARIO SOLDADO 3 X 1 1/2</t>
  </si>
  <si>
    <t>CLAVO ACERO 3.1/2 EST. VERT.</t>
  </si>
  <si>
    <t>LLAVE COMB 3/4</t>
  </si>
  <si>
    <t>DISCO NORPRO 7 SEGMENTADO- 70184645783</t>
  </si>
  <si>
    <t>CODO REVENTILACIÓN 4X2</t>
  </si>
  <si>
    <t>SOLDADURA EPOXICA 22GR. PEGADIT</t>
  </si>
  <si>
    <t>PULIDORA 4.1/2" 650W"</t>
  </si>
  <si>
    <t>UNION UNIVERSAL DE 3/4 PVC TIPO LIVIANA SOLDAR</t>
  </si>
  <si>
    <t>MINIPULIDORA 4-1/2" 900 W 12.000 RPM</t>
  </si>
  <si>
    <t>LIJA ROLLO 12 GR. 80 PATELOX R243</t>
  </si>
  <si>
    <t>2' BIS OMEGUITA ZIN C.18 CT CAJA X 24 T1306-104</t>
  </si>
  <si>
    <t>DISCO 4.1/2 X 1.6MM BNA12 AZUL</t>
  </si>
  <si>
    <t>INTERRUPTOR ENCHUFABLE DSE 3X40 AMP</t>
  </si>
  <si>
    <t>LLAVE 11MM COMBINADA BASICA</t>
  </si>
  <si>
    <t>INTERRUPTOR SENCILLO GALICA</t>
  </si>
  <si>
    <t>1 1/2' ESCUADRA REFUERZO ZIN C.14 CIEN T1801-005</t>
  </si>
  <si>
    <t>TALADRO PERCUTOR 1/2" 710W 2.800 RPM</t>
  </si>
  <si>
    <t>GANCHO PARA TEJA MADERA ZIN C.18 CIEN T3301-003</t>
  </si>
  <si>
    <t>2 1/2' BIS COMUN ZIN C.20 CT DOCENA PAR T1303-052</t>
  </si>
  <si>
    <t>TUBO VENTILACIÓN 2 X6 MTS</t>
  </si>
  <si>
    <t>DESTORNILLADOR ESTRELLA PUNTA PHILIP N°2 - 1/4"X6"</t>
  </si>
  <si>
    <t>JGO EXTRACTOR TORNILLOS</t>
  </si>
  <si>
    <t>JUEGO 21 LLAVES LGS PTA RED</t>
  </si>
  <si>
    <t>CAJA CONT BIFASICA TRIFILAR BREAKER ENCH T7403-002</t>
  </si>
  <si>
    <t>VALVULA DE BOLA 1/2 PVC SOLDAR MANIJA LARGA</t>
  </si>
  <si>
    <t>TUBO RDE-21 DE 1.1/2 PRESIÓN X 6MTS</t>
  </si>
  <si>
    <t>HIDROLAVADORA ELECTRICA 1700W 1600PSI ELITE</t>
  </si>
  <si>
    <t>INTERRUPTOR DOBLE CONMUTABLE BLANCO</t>
  </si>
  <si>
    <t>JUEGO 6 DESTOR BASIC</t>
  </si>
  <si>
    <t>TOMA INCRUSTAR P/T 20A 250W</t>
  </si>
  <si>
    <t>CHAPA CANDADO PUERTA CORREDIZA</t>
  </si>
  <si>
    <t>LIJA PROFESIONAL 230*280 GR 360 PRECIO ESPECIAL</t>
  </si>
  <si>
    <t>LIJA PROFESIONAL 230*280 GR 400 PRECIO ESPECIAL</t>
  </si>
  <si>
    <t>CINTA AISLANTE NEGRA 20 MTS</t>
  </si>
  <si>
    <t>LIJA ROLLO 24" GR. 50 R240</t>
  </si>
  <si>
    <t>CABLE 7 HILOS THHN N8 AMARILLO</t>
  </si>
  <si>
    <t>REGLETA PLASTICA 15 AMP</t>
  </si>
  <si>
    <t>UNION CONDUIT EMT 1/2" ACERADA</t>
  </si>
  <si>
    <t>BROCA HSS 7/16 ACERO RAPIDO</t>
  </si>
  <si>
    <t>2X1 1/2' BIS GOLPE ZIN C.18 CT NEW PAR T6102-017</t>
  </si>
  <si>
    <t>ALAMBRE COBRE THHN 8 AZUL</t>
  </si>
  <si>
    <t>CAPACETE 3/4"</t>
  </si>
  <si>
    <t>TAPÓN PRUEBA 4</t>
  </si>
  <si>
    <t>NIVEL THRIFTY 12</t>
  </si>
  <si>
    <t>PUNTILLA HIERRO 5 C.C. 500 GRAMS</t>
  </si>
  <si>
    <t>SEMICODO PRESIÓN 1 1/4 X 45</t>
  </si>
  <si>
    <t>SKP 2' PASADOR CUADRADO BLC C.18 CT UNID T1108-016</t>
  </si>
  <si>
    <t>ACC ANGULO PLANO BLANCO 20X12</t>
  </si>
  <si>
    <t>CERR. SOBRE 105 50 2B CI</t>
  </si>
  <si>
    <t>SEMICODO CXE 4</t>
  </si>
  <si>
    <t>EXTENSION DE 1/2 5 L</t>
  </si>
  <si>
    <t>INTERRUPTOR ATORNILLABLE DSA 1X20 AMP</t>
  </si>
  <si>
    <t>CODO PRESIÓN 1/2 SOL / ROSC.</t>
  </si>
  <si>
    <t>SOLDADOR ARC200 110/220V ELITE</t>
  </si>
  <si>
    <t>JUEGO 14 LLAVES COMBINADAS METRICAS 7MM - 24MM</t>
  </si>
  <si>
    <t>CARPINCOL MR60 PROFESIONAL X 1 KG</t>
  </si>
  <si>
    <t>YEE SANITARIA 4</t>
  </si>
  <si>
    <t>LLAVE COMB 7/16</t>
  </si>
  <si>
    <t>DISCO AFILADO CUCHILLA GUADAÑA 150X6.0X25.40</t>
  </si>
  <si>
    <t>CIERRAPUERTA 2234 PLATA</t>
  </si>
  <si>
    <t>PUNTILLA HIERRO 4 C.C 500 GRMS</t>
  </si>
  <si>
    <t>FIBRODISCO GR. 24 7X7/8</t>
  </si>
  <si>
    <t>TUBO VENTILACIÓN 1.1/2 X6 MTS</t>
  </si>
  <si>
    <t>3X3 BIS NUDO CP ZIN C.16 CT CAJA X 24 T1304-119</t>
  </si>
  <si>
    <t>SOLDADORA 45W</t>
  </si>
  <si>
    <t>CONO MARMOL GRANO 36 3X3.1/2X5/8</t>
  </si>
  <si>
    <t>AFIX MONTAJE PU X 310 ML*TUBO X 310 ML</t>
  </si>
  <si>
    <t>VALVULA DE BOLA DE 3/4 P.V.C ROSCA ECO</t>
  </si>
  <si>
    <t>UNIVERSAL 2</t>
  </si>
  <si>
    <t>PISTOLA DE CALOR 1600W 110V-60HZ ELITE</t>
  </si>
  <si>
    <t>CERROJO AUXILIAR DE SEGURIDAD DOBLE CIL 790</t>
  </si>
  <si>
    <t>DESTORNILLADOR PALA 3/16" X 6"</t>
  </si>
  <si>
    <t>ADAPTADOR HEMBRA 2</t>
  </si>
  <si>
    <t>TUBO SANITARIO 3 X6 MTS</t>
  </si>
  <si>
    <t>LLAVE 9MM COMBINADA BASICA</t>
  </si>
  <si>
    <t>TUBO RDE-21 DE 3/4 PRESIÓN X 6MTS</t>
  </si>
  <si>
    <t>TALADRO DWD024 + PULIDORA DWE4010</t>
  </si>
  <si>
    <t>MPACK ACOPLE FLEX LVPL-LVM NIEVE X12</t>
  </si>
  <si>
    <t>2' BIS ARMILLAR HIE C.14 DOCENA PAR T3101-001</t>
  </si>
  <si>
    <t>PULIDORA 7" 2200W ELITE"</t>
  </si>
  <si>
    <t>PULIDORA 7" 2200 W 8500 RPM</t>
  </si>
  <si>
    <t>DESTORNILLADOR PALA 1/4" X 6" PUNTA ESTANDAR"</t>
  </si>
  <si>
    <t>BUJE SOLDADO 2 X1</t>
  </si>
  <si>
    <t>CINCEL SDS PLUS 3/4 X 10 PALA/ DW5350</t>
  </si>
  <si>
    <t>BALA LED 8" 18W 6500K- INCRUSTAR"</t>
  </si>
  <si>
    <t>VARILLA DE ANCLAJE 5/8 X 1.80</t>
  </si>
  <si>
    <t>3/4' ESCUADRA REFUERZO ZIN C.16 CIEN T1801-019</t>
  </si>
  <si>
    <t>3 1/2' BIS COMUN LAT C.18 CT DOCENA PAR T1303-078</t>
  </si>
  <si>
    <t>BROCA SDS PLUS 3/8 X10 X12</t>
  </si>
  <si>
    <t>2' BIS COMUN ZIN C.20 CT DOCENA PAR T1303-188</t>
  </si>
  <si>
    <t>2 1/2' PASADOR ALEMAN NEGRO C.18 CT DOCE T1101-032</t>
  </si>
  <si>
    <t>TAPÓN ROSCADO 3/4</t>
  </si>
  <si>
    <t>TOMA SENCILLA P TIERRA 2P+T+INTER SENCILLO</t>
  </si>
  <si>
    <t>CAJA DERIVACION 10*10*5 GR</t>
  </si>
  <si>
    <t>CONECTOR RÁPIDO MACHO DINSE 10/25 SWEISS</t>
  </si>
  <si>
    <t>LIJA ROLLO 12" GR 120 R240</t>
  </si>
  <si>
    <t>3' PASADOR ALEMAN NEGRO C.18 CT DOCENA T1101-047</t>
  </si>
  <si>
    <t>LIJA PROFESIONAL 230*280 GR 240 PRECIO ESPECIAL</t>
  </si>
  <si>
    <t>INTERRUPTOR ATORNILLABLE DSA 1X15 AMP</t>
  </si>
  <si>
    <t>1 1/2' BIS COMUN ZIN C.22 CT DOCENA PAR T1303-206</t>
  </si>
  <si>
    <t>BROCA HSS X 1/4"</t>
  </si>
  <si>
    <t>BROCA HSS X 3/32"</t>
  </si>
  <si>
    <t>BROCA MURO 1/81 GRANEL</t>
  </si>
  <si>
    <t>BROCA MURO 5/32 GRANEL</t>
  </si>
  <si>
    <t>CANASTAS PLASTICAS 25"</t>
  </si>
  <si>
    <t>CERRADURA SOLDAR 396 1/4 R IZQ. 396RSI</t>
  </si>
  <si>
    <t>BA 4' BIS ARMILLAR HIE C.12 DOCENA T3101-008</t>
  </si>
  <si>
    <t>DADO STD-M1/2 -6PT-12MM</t>
  </si>
  <si>
    <t>AMARRE T21 NEGRO(55 CM )X100TP</t>
  </si>
  <si>
    <t>LIJADORA ORBITAL 1/4 PLIEGO</t>
  </si>
  <si>
    <t>CERROJO AUXILIAR DE SEGURIDAD CON PERILL 791</t>
  </si>
  <si>
    <t>ALICATE CORT DIAG 7</t>
  </si>
  <si>
    <t>PIE DE AMIGO 10X12 BLANCO UNIDAD TC001-001</t>
  </si>
  <si>
    <t>TUBO CONDUIT 1" X 3 MTS</t>
  </si>
  <si>
    <t>DESTOR PRO PUNTA GAB 1/8 4</t>
  </si>
  <si>
    <t>JGO DADO -M1/2 -25PZS (3/8 -3/4 )</t>
  </si>
  <si>
    <t>COLLAR DERIVACION 2X1/2 CON INSERTO METALICO</t>
  </si>
  <si>
    <t>CANDADO LATON DE 60 MM</t>
  </si>
  <si>
    <t>DADO STD-ML/2 -6PT-14MM</t>
  </si>
  <si>
    <t>PANEL LED SOBREPONER REDONDO 18W 6.500K 110-240V</t>
  </si>
  <si>
    <t>3' BIS OMEGA LAT C.14 CT CAJA X 24 T1306-070</t>
  </si>
  <si>
    <t>COPA CLASSIC 4" C.36"</t>
  </si>
  <si>
    <t>NIPLE DE 1/2 X 60 CM HG SCH40</t>
  </si>
  <si>
    <t>UNION UNIVERSAL DE1/2 PARA ROSCAR</t>
  </si>
  <si>
    <t>CANDADO DE LATON DE 50 MM</t>
  </si>
  <si>
    <t>INTERRUPTOR ENCHUFABLE DSE 3X30 AMP</t>
  </si>
  <si>
    <t>PLAFON ROSETA LOZA BLANCO CON TORNILLOS</t>
  </si>
  <si>
    <t>BROCA SKIN CARD 3/16 HSS</t>
  </si>
  <si>
    <t>AISLADOR DISCO SUSPENCION 10" ANSI 52-4"</t>
  </si>
  <si>
    <t>INTERRUPTOR + TOMACORRIENTE SENCILLO BLANCO</t>
  </si>
  <si>
    <t>ESCUDO GUERRERO LATON ANTICADO 76</t>
  </si>
  <si>
    <t>ASPIRADORA 6 GL ELITE</t>
  </si>
  <si>
    <t>DADO STD-ML/2 -6PT-10MM</t>
  </si>
  <si>
    <t>LLAVE COMB 11MM</t>
  </si>
  <si>
    <t>COPA CLASSIC 4" C.60"</t>
  </si>
  <si>
    <t>POLICHADORA 7" 1400W ELITE"</t>
  </si>
  <si>
    <t>TIJERA AVIACION IZQ FATMAX</t>
  </si>
  <si>
    <t>ALICATE ELECTRICISTA 7</t>
  </si>
  <si>
    <t>PUNTILLA CC 2" 400 GRS</t>
  </si>
  <si>
    <t>LACA ROJA FLUORESC 400 ML EASYCOLOR</t>
  </si>
  <si>
    <t>UNION PRESION 3</t>
  </si>
  <si>
    <t>VALVULA DE BOLA DE 1/2'' P.V.C. PARA SOLDAR MANIJA</t>
  </si>
  <si>
    <t>UNION REPARACIÓN 1/2 PRESIÓN</t>
  </si>
  <si>
    <t>2' PASADOR ALEMAN NEGRO C.18 CT DOCENA T1101-018</t>
  </si>
  <si>
    <t>SKP 2 1/2' PASADOR CUADR ZIN C.18 CT UND T1108-005</t>
  </si>
  <si>
    <t>EXTENCION 3 -MANDO 1/2</t>
  </si>
  <si>
    <t>DADO WKMSTR MAND 1/2 3/4</t>
  </si>
  <si>
    <t>DADO P/BUJIA-ML/2 -13/16</t>
  </si>
  <si>
    <t>ADAPTADOR MACHO 2</t>
  </si>
  <si>
    <t>LIJA ROLLO 12 GR. 150 R243</t>
  </si>
  <si>
    <t>INTERRUPTOR ENCHUFABLE DSE 2X50 AMP</t>
  </si>
  <si>
    <t>LLAVE CORONA 1/2*9/16</t>
  </si>
  <si>
    <t>SEMICODO CXE 2</t>
  </si>
  <si>
    <t>2X2 BIS NUDO CP LAT C.16 CT CAJA X 24 T1304-142</t>
  </si>
  <si>
    <t>CERRADURA SOBRE PHI 650 SD</t>
  </si>
  <si>
    <t>CONO MARMOL GRANO 80 3X3.1/2X5/8</t>
  </si>
  <si>
    <t>DADO ESTANDAR METRICO 1/2 15MM 6 PT</t>
  </si>
  <si>
    <t>PULIDORA 4 1/2" CON 700W 11.000 RPM"</t>
  </si>
  <si>
    <t>CERRADURA INCRUSTAR PICO LORO DOBLE CIL 785</t>
  </si>
  <si>
    <t>ADAPTADOR MACHO 1 1/4</t>
  </si>
  <si>
    <t>PEGANTE SIN CLAVOS 100 GRMS - 403902</t>
  </si>
  <si>
    <t>BUJE SOLDADO 4 X 2</t>
  </si>
  <si>
    <t>CERRAD 271 CIL POMO ALCOBA CROMO MATE</t>
  </si>
  <si>
    <t>INTERRUPTOR DOBLE DE INCRU CONMUTABL UNI TC015-002</t>
  </si>
  <si>
    <t>CORTACIRCUITO ENCHUFABLE MONOPOLAR 40 AMP</t>
  </si>
  <si>
    <t>JGO LLAVES HEX METRICAS</t>
  </si>
  <si>
    <t>LLAVE COMB 17MM</t>
  </si>
  <si>
    <t>DISCO VELCRO 5X8 GR. 220</t>
  </si>
  <si>
    <t>DESTOR PRO PUNTA GAB PALA 1/8 6"</t>
  </si>
  <si>
    <t>PULSADOR TIMBRE SENCILLO BLANCO</t>
  </si>
  <si>
    <t>TACHUELA TACOL #12</t>
  </si>
  <si>
    <t>CERRADURA SOLDAR 396 1/4 DER. 396RSD</t>
  </si>
  <si>
    <t>ESCUDO GUERRERO COBRE ANTICADO 763</t>
  </si>
  <si>
    <t>THRIFTY LEVE 18</t>
  </si>
  <si>
    <t>AJUSTE DRYWALL PROF *4UND</t>
  </si>
  <si>
    <t>DADO STD METR 6PT MAND 1/2" X 13MM"</t>
  </si>
  <si>
    <t>DESTOR. PRO PUNTA PHILLIPS #2X8"X1/4" (69-146)"</t>
  </si>
  <si>
    <t>ADAPTADOR HEMBRA 1.1/4</t>
  </si>
  <si>
    <t>ALICATE PUNT LARG CORTANTE 6</t>
  </si>
  <si>
    <t>CINTA MET 8M/26 (30-456S)</t>
  </si>
  <si>
    <t>MPACK MZ LVPL 8 CCP ANTIUS X3</t>
  </si>
  <si>
    <t>TALADRO KIT 1/2 550W+40 ACC</t>
  </si>
  <si>
    <t>3' TOPE PARA PUERTA LAT UNIDAD T1501-002</t>
  </si>
  <si>
    <t>MPACK LLAVE MANG 180 COBRE PLUS X6</t>
  </si>
  <si>
    <t>3' BIS COMUN ZIN C.18 CT DOCENA PAR T1303-063</t>
  </si>
  <si>
    <t>SILICONA ACETICA USO GENERAL BLANCO 50 GR. BLISTER</t>
  </si>
  <si>
    <t>2' ESCUADRA REFUERZO ZIN C.14 CIEN T1801-007</t>
  </si>
  <si>
    <t>LIMPIADOR PCP X 1/4</t>
  </si>
  <si>
    <t>HIDROLAVADORA 2200 PSI 2200W 7.5LPM</t>
  </si>
  <si>
    <t>2X1 1/2' BIS GOLPE PAV C.18 CT NEW PAR T6102-018</t>
  </si>
  <si>
    <t>HILO P.P ATAFACIL X 750MT OVILLO</t>
  </si>
  <si>
    <t>TUBO RDE-21 DE 1.1/4 PRESIÓN X 6MTS</t>
  </si>
  <si>
    <t>LLAVE COMB 11/8</t>
  </si>
  <si>
    <t>TUBO SANITARIO COEXTRUIDO 6"X6 MTS. "</t>
  </si>
  <si>
    <t>EXTENSION DE 1/2 10 L</t>
  </si>
  <si>
    <t>LLAVE COMB 14MM</t>
  </si>
  <si>
    <t>4X4 BIS NUDO CR DOR BR C.14 CT CAJA X 12 T1305-083</t>
  </si>
  <si>
    <t>INTERRUPTOR ENCHUFABLE DSE 2X60 AMP</t>
  </si>
  <si>
    <t>RATCHET STD 8 -MAND 3/8</t>
  </si>
  <si>
    <t>SEGUETA MANUAL BIMENTAL SIMPLE 24DX10</t>
  </si>
  <si>
    <t>DISCO VELCRO GR. 100 5 X5</t>
  </si>
  <si>
    <t>BALA LED RD 12W DL 100-240V - INCRUSTAR</t>
  </si>
  <si>
    <t>DISCO VELCRO A275 5"X5H GR.220</t>
  </si>
  <si>
    <t>MPACK REG DUCHA SLIM X4</t>
  </si>
  <si>
    <t>PULIDORA PROFESIONAL DE 9 2100 VATIOS</t>
  </si>
  <si>
    <t>ALICATE PRO CORTE DIAG 8 ALTO PODER</t>
  </si>
  <si>
    <t>TORPEDO LEVE 8</t>
  </si>
  <si>
    <t>LLAVE COMB 5/8</t>
  </si>
  <si>
    <t>SKP 3 1/2' PASADOR CUADRADO LAT C.18 CT T1108-010</t>
  </si>
  <si>
    <t>RIEL OMEGA</t>
  </si>
  <si>
    <t>LLAVE 7MM COMBINADA BASICA</t>
  </si>
  <si>
    <t>FIBRODISCO GR. 100 7X7/8</t>
  </si>
  <si>
    <t>SOLDADOR INVERSOR ARC 140 MINI - 110/220V</t>
  </si>
  <si>
    <t>21/2X21/2 BIS NUDO CP LAT C16 CT CAJAX24 T1304-149</t>
  </si>
  <si>
    <t>PUNTILLA CC 2" 500 GRS</t>
  </si>
  <si>
    <t>ESMERIL DE BANCO 1.7KG ELITE</t>
  </si>
  <si>
    <t>LIJA PROFESIONAL 230*280 GR 600 PRECIO ESPECIAL</t>
  </si>
  <si>
    <t>INT TRIPLE CONM BLANCO DUOMO</t>
  </si>
  <si>
    <t>RATCHET STD 6 -MANDO 1/4</t>
  </si>
  <si>
    <t>CARETA SOLDAR ELITE</t>
  </si>
  <si>
    <t>CONECTOR AUTODESFORRE ROJO</t>
  </si>
  <si>
    <t>CONECTOR BIMETALICO RANURAS PARALELAS 2 PER. 8-1/0</t>
  </si>
  <si>
    <t>CONECTOR KILLER 8</t>
  </si>
  <si>
    <t>DISCO CORTE T42 9" X 1/8"</t>
  </si>
  <si>
    <t>LIJA ROLLO 24" GR. 100 R240</t>
  </si>
  <si>
    <t>LIJA ROLLO 4 GR. 120 PATELOX R243</t>
  </si>
  <si>
    <t>LIJA ROLLO 4 GR. 80 PATELOX R243</t>
  </si>
  <si>
    <t>LIJA ROLLO 6 GR. 150 PATELOX R243</t>
  </si>
  <si>
    <t>LIJA ROLLO 6 GR. 80 PATELOX R243</t>
  </si>
  <si>
    <t>M/ARTICULADO 17 -MANDO1/2</t>
  </si>
  <si>
    <t>PERNO DE CARRUAJE 5/8" X 1 1/2"</t>
  </si>
  <si>
    <t>TORNILLO AVELLAN BRISTOL MM 5 X16</t>
  </si>
  <si>
    <t>TUBO CORRUGADO 4 DOBLE PARED</t>
  </si>
  <si>
    <t>LIJA ROLLO 6 GR. 60 R219</t>
  </si>
  <si>
    <t>4' BIS COMUN LAT C.18 CT DOC PAR T1303-086</t>
  </si>
  <si>
    <t>CLAVIJA ESCUALIZABLE UNIDAD TC005-001</t>
  </si>
  <si>
    <t>UNIVERSAL 1</t>
  </si>
  <si>
    <t>MPACK CIERRE CERAM METAL IZQ AZUL X6</t>
  </si>
  <si>
    <t>CANALETA BLANCA 25x25 CON ADHESIVO</t>
  </si>
  <si>
    <t>JGO LLAVES HEX PULGADES</t>
  </si>
  <si>
    <t>ATORNILLADOR INALAMBRICO 4.8 V</t>
  </si>
  <si>
    <t>CAJA MONOFÁSICA 9 CIRCUITOS</t>
  </si>
  <si>
    <t>SOLDADORA 30W</t>
  </si>
  <si>
    <t>TALADRO PERCUTOR 1/2 600W</t>
  </si>
  <si>
    <t>PIE DE AMIGO 6X8 BLANCO UNIDAD TC001-002</t>
  </si>
  <si>
    <t>PIE DE AMIGO 8X10 BLANCO UNIDAD TC001-003</t>
  </si>
  <si>
    <t>SKP 3' PASADOR CUADRADO ZIN C.18 CT UNID T1108-007</t>
  </si>
  <si>
    <t>DESTOR PRO PUNTA GAB 1/8 2"</t>
  </si>
  <si>
    <t>ESPARRAGO 5/8 X 16"</t>
  </si>
  <si>
    <t>ALICATE DE PRESION 10R - M0102L3</t>
  </si>
  <si>
    <t>SEMICODO PRESIÓN 1 X 45</t>
  </si>
  <si>
    <t>DISCO CLASICC DIAM. 7X180 SEG 70184647068</t>
  </si>
  <si>
    <t>DESTORNILLADOR PHIL #0X2 3/4</t>
  </si>
  <si>
    <t>TEE PRESIÓN 2</t>
  </si>
  <si>
    <t>CARPINCOL MR60 PROFESIONAL X 1 GALON</t>
  </si>
  <si>
    <t>DADO STD METRMAND 3/8 - 6PT-10MM</t>
  </si>
  <si>
    <t>LLAVE COMBINADA 11/4</t>
  </si>
  <si>
    <t>DADO ESTANDAR METRICO 1/2 12MM 12PT</t>
  </si>
  <si>
    <t>PERNO DE MAQUINA 5/8" X 12"</t>
  </si>
  <si>
    <t>TOMACORRIENTE DOBLE P/TIERRA (2P+T) AMBIA REFRESH</t>
  </si>
  <si>
    <t>HIDROLAVADORA ELECTRICA 1500W 1450PSI ELITE</t>
  </si>
  <si>
    <t>PUNTILLA HIERRO 2.1/2 S.C 500 GRMS</t>
  </si>
  <si>
    <t>2 1/2' ESCUADRA REFUERZO ZIN C14 BOLX50 T1801-009</t>
  </si>
  <si>
    <t>LIMPIADOR PCP X 12 ONZAS</t>
  </si>
  <si>
    <t>TUBO SANITARIO VERDE 2"X6 MTS</t>
  </si>
  <si>
    <t>UNION UNIVERSAL 1 1/4" PVC SOLDAR"</t>
  </si>
  <si>
    <t>DADO LRGO MET 6PT MDO 1/4 X 8MM</t>
  </si>
  <si>
    <t>TRONZADORA 14" 2500W ELITE"</t>
  </si>
  <si>
    <t>PULIDORA 4-1/2INCH 1200W</t>
  </si>
  <si>
    <t>SEMICODO CXE 3</t>
  </si>
  <si>
    <t>REMACHADORA TRA PESD 4 BOCAS</t>
  </si>
  <si>
    <t>TEE REDUCIDA 4X2</t>
  </si>
  <si>
    <t>KIT TALADRO PERCUTOR 550W 1/2"</t>
  </si>
  <si>
    <t>DADO ESTANDAR METRICO 6PT 17MM</t>
  </si>
  <si>
    <t>INTERRUP DOBLE CONM DUOMO</t>
  </si>
  <si>
    <t>DISCO DIAMANTADO CONTINUO 41/2 NORTON</t>
  </si>
  <si>
    <t>2' PORTACANDADO NEGRO C.18 CT CX24 T1201-015</t>
  </si>
  <si>
    <t>CIERRAPUERTA 1002 PLATA</t>
  </si>
  <si>
    <t>MPACK REJILLA 2 CTE 3X2 NIEVE X12</t>
  </si>
  <si>
    <t>INTERRUPTOR ENCHUFABLE DSE 1X60 AMP</t>
  </si>
  <si>
    <t>TUBO VENTILACIÓN 4 X6 MTS</t>
  </si>
  <si>
    <t>ACC ANGULO INT BLANCO 20X12</t>
  </si>
  <si>
    <t>ALICATE PRES RECT 10 PRO</t>
  </si>
  <si>
    <t>ALICATE PRO CORTE DIAG 6</t>
  </si>
  <si>
    <t>INTERRUPTOR ENCHUFABLE DSE 2X15 AMP</t>
  </si>
  <si>
    <t>MARTILLO CABO MAD 16OZ CURV</t>
  </si>
  <si>
    <t>COPA CLASSIC 4" C.100"</t>
  </si>
  <si>
    <t>SEGUETA MANUAL BIMENTAL SIMPLE 18DX10</t>
  </si>
  <si>
    <t>MPACK MZ LVPL 8 CCP SLIM CR X3</t>
  </si>
  <si>
    <t>LLAVE AJUSTABLE CROM 8</t>
  </si>
  <si>
    <t>FIBRODISCO GR. 16 7X7/8</t>
  </si>
  <si>
    <t>CLAVIJA TRIFASICA 50 AMPERIOS</t>
  </si>
  <si>
    <t>ALICATE PUNT LARG CORTANTE 8</t>
  </si>
  <si>
    <t>PUNTILLA HIERRO 1.1/2 S.C. 500 GRMS.</t>
  </si>
  <si>
    <t>TUBO CPVC 3/4" X 3MTS "</t>
  </si>
  <si>
    <t>PULI 4 1/2 FG71+KIT TAL PE 1/2 FD52KIT</t>
  </si>
  <si>
    <t>4 1/2" GRAP CAMA LUNA MIEL LT C14 JUEGO" T1407-004</t>
  </si>
  <si>
    <t>CLAVIJA SEGURIDAD POLO A TIERRA 20 AMPERIOS</t>
  </si>
  <si>
    <t>MPACK CJ SIF LVPL CANASTILLA 4 X6</t>
  </si>
  <si>
    <t>CINTA AISLANTE AMARILLA 5 MTS</t>
  </si>
  <si>
    <t>CLAVO ACERO 3/4 EST VERT</t>
  </si>
  <si>
    <t>CINTA AISLANTE ROJA 5 MTS</t>
  </si>
  <si>
    <t>CINTA AISLANTE VERDE 5 MTS</t>
  </si>
  <si>
    <t>JUEGO DE PUNZONES O BOTADORES 6 PZAS</t>
  </si>
  <si>
    <t>BROCA SDS ROCK 5/8X10X12</t>
  </si>
  <si>
    <t>INTERRUPTOR DOBLE GALICA</t>
  </si>
  <si>
    <t>SOLDADURA CPVC 1/16</t>
  </si>
  <si>
    <t>TALADRO PERCUTOR 3/8" 550W VVR"</t>
  </si>
  <si>
    <t>COPA CLASSIC 4" C.80"</t>
  </si>
  <si>
    <t>DADO WKMSTR MAND 1/2 19MM</t>
  </si>
  <si>
    <t>LLAVES COMB EN PULGADA 12 PT1-1/16"AP"</t>
  </si>
  <si>
    <t>SOLDADOR ARC160 110/220V ELITE</t>
  </si>
  <si>
    <t>JUEGO 14 LLAVES COMBINADAS METRICAS 10MM - 32MM</t>
  </si>
  <si>
    <t>MINI PISTOLA ADHESIVO</t>
  </si>
  <si>
    <t>3' ESCUADRA REFUERZO ZIN C.14 BOLSAX50 T1801-011</t>
  </si>
  <si>
    <t>TALADRO KIT 1/2 HD565K + PULIDORA 4 1/2 G720K</t>
  </si>
  <si>
    <t>DADO STD METR MAND 3/8 - 6PT-12MM</t>
  </si>
  <si>
    <t>JUEGO 4 DESTOR PRE</t>
  </si>
  <si>
    <t>TUBO CONDUIT 1.1/2 X3 MTS</t>
  </si>
  <si>
    <t>COPA CLASSIC 4" C.24"</t>
  </si>
  <si>
    <t>HOJA REPUESTO 18MM</t>
  </si>
  <si>
    <t>BROCA HSS X 1/2"</t>
  </si>
  <si>
    <t>BROCA HSS X 3/8"</t>
  </si>
  <si>
    <t>ROLLO 12" CAR48 GR. 150"</t>
  </si>
  <si>
    <t>LLAVE 6MM COMBINADA BASICA</t>
  </si>
  <si>
    <t>BROCA MURO 5/16 X6</t>
  </si>
  <si>
    <t>MPACK CJ GRF SA ARAW 5/16-17 CM CR X4</t>
  </si>
  <si>
    <t>CERRADURA SOBRE PHI 650 SI</t>
  </si>
  <si>
    <t>ESCUDO 767 EMPERADOR LATON ANTICADO</t>
  </si>
  <si>
    <t>SIERRA CALADORA 1 VELOCIDAD</t>
  </si>
  <si>
    <t>ALICATE PUNT FINA6</t>
  </si>
  <si>
    <t>DADO LARGO -ML/2 - 12 PT - 17MM</t>
  </si>
  <si>
    <t>LLAVE COMB 7/8</t>
  </si>
  <si>
    <t>LLAVE COMBINADA 12 PT 9/16" AP</t>
  </si>
  <si>
    <t>COPA CLASSIC 4" C16"</t>
  </si>
  <si>
    <t>DESTORNILLADOR PTA STD 6X5/16</t>
  </si>
  <si>
    <t>JUEGO 20 LLAVES HEX MET/PUL</t>
  </si>
  <si>
    <t>COLLARIN 4" A 5" X 1/4" 2 SALIDAS (140MM) TIPO 1</t>
  </si>
  <si>
    <t>TEE PRESION REDUCIDA 3/4"X1/2"</t>
  </si>
  <si>
    <t>CENTRO PUNTOS 1/4"X4"</t>
  </si>
  <si>
    <t>ESCUADRA METAL 24 X 2"-16X1-1/2"</t>
  </si>
  <si>
    <t>SKP 3 1/2' PASADOR CUAD ZIN C.18 CT UN T1108-009</t>
  </si>
  <si>
    <t>TACHUELA TACOL # 6 (1/2'')</t>
  </si>
  <si>
    <t>ESCUADRA PROF 305MM/12</t>
  </si>
  <si>
    <t>CABLE TIEMPLA 1/4</t>
  </si>
  <si>
    <t>COLLARIN 6"A 7"X 1/4" 2 SALIDAS (180 MM) TIPO 3"</t>
  </si>
  <si>
    <t>DIAGONAL RECTA EN ANGULO PLATINA 2X3/16X0.68 MTS</t>
  </si>
  <si>
    <t>TORNILLO EXTRAPLANO PHILL K-LATH PUNTA BROCA 8*1/2</t>
  </si>
  <si>
    <t>TUBO SANITARIO 4 X6 MTS</t>
  </si>
  <si>
    <t>4' ESCUADRA REFUERZO ZIN C.14 BOLSAX25 T1801-013</t>
  </si>
  <si>
    <t>BUJE SOLDADO 1 1/4 X 1/2</t>
  </si>
  <si>
    <t>CINTA DOBLE FAZ 1PULG X 5M</t>
  </si>
  <si>
    <t>LLAVE COMBINADA 22 MM</t>
  </si>
  <si>
    <t>PULIDORA IND. 4.1/2 -5 13 AMP (D28115)</t>
  </si>
  <si>
    <t>CONO MARMOL GR.120 3X3.1/2X5/8</t>
  </si>
  <si>
    <t>INTERRUPTOR ENCHUFABLE DSE 3X60 AMP</t>
  </si>
  <si>
    <t>JUEGO 10 DESTOR PRE</t>
  </si>
  <si>
    <t>JUEGO 7 LLAVES COMBINADAS CORTA METRIC 10MM - 19MM</t>
  </si>
  <si>
    <t>CINTA AISLANTE VERDE 15 MT</t>
  </si>
  <si>
    <t>DISCO DIAM. CONTINUO 4.5</t>
  </si>
  <si>
    <t>TACHUELA TACOL #10</t>
  </si>
  <si>
    <t>TAPÓN SOLDADO 1 1/4</t>
  </si>
  <si>
    <t>1 1/4' ESCUADRA REFUERZO ZIN C.14 CIEN T1801-003</t>
  </si>
  <si>
    <t>BUJE SOLDADO 1 1/2 X 1/2</t>
  </si>
  <si>
    <t>CANALETA GRIS PISO 60X13 CON ADHESIVO</t>
  </si>
  <si>
    <t>BROCA P/MURO 1/2X12</t>
  </si>
  <si>
    <t>LLAVE COMB 7MM</t>
  </si>
  <si>
    <t>ALICATE MULTI 9 1/2</t>
  </si>
  <si>
    <t>INTERRUPTOR ATORNILLABLE DSA 1X50 AMP</t>
  </si>
  <si>
    <t>SIERRA CALADORA VEL. VARIABLE</t>
  </si>
  <si>
    <t>INTERRUPTOR ENCHUFABLE DSE 3X50 AMP</t>
  </si>
  <si>
    <t>NIVEL THRIFTY 24</t>
  </si>
  <si>
    <t>CADENA PLASTICA AMARIILA BOLSAX25MT TC018-002</t>
  </si>
  <si>
    <t>CANDADO ALEMAN 870 INTEMPERIE</t>
  </si>
  <si>
    <t>BROCA MURO 5/16 X12</t>
  </si>
  <si>
    <t>PSC 2" PASADOR CUADRADO NEG C.18 CT SKP T1108-015</t>
  </si>
  <si>
    <t>MPACK LLAVE LVM SLIM X6</t>
  </si>
  <si>
    <t>BOQUILLA ROCIADORA PCP ANTIDESLIZANTE</t>
  </si>
  <si>
    <t>CERRADURA TUBULAR DE MANIJA ALCOB C MATE</t>
  </si>
  <si>
    <t>LLAVE DOBLE CORONA MET. 12 PTS 10X11MM</t>
  </si>
  <si>
    <t>TUBO SANITARIO 1.1/2 X6 MTS TUBECO</t>
  </si>
  <si>
    <t>TIJERA AVIACION DER FATMAX</t>
  </si>
  <si>
    <t>BUJE SOLDADO CPVC 3/4" X 1/2" "</t>
  </si>
  <si>
    <t>INTERRUPTOR ATORNILLABLE DSA 3X40 AMP</t>
  </si>
  <si>
    <t>PINZA VOLTIAMPERIMETRICA 0-600V</t>
  </si>
  <si>
    <t>AMARRE T14 BLANCO (35CM X 4.8MM)X100 TP</t>
  </si>
  <si>
    <t>FIBRODISCOS GR.50 4.1/2X7/8</t>
  </si>
  <si>
    <t>VALVULA DE BOLA DE 1'' P.V.C. PARA SOLDAR MANIJA C</t>
  </si>
  <si>
    <t>TUBO RDE-13.5 DE 1/2 PRESIÓN X 6MTS</t>
  </si>
  <si>
    <t>AMARRE T14 BLANCO (35CM)X100 EXTRA TP</t>
  </si>
  <si>
    <t>LLAVE COMB 16MM</t>
  </si>
  <si>
    <t>LLAVE COMB 24MM</t>
  </si>
  <si>
    <t>PUNTILLA HIERRO 1 C.C 500 GRMS</t>
  </si>
  <si>
    <t>UNIVERSAL 1 1/2</t>
  </si>
  <si>
    <t>SIERRA CIRCULAR 7-1/4 1500W + DISCOSC0724</t>
  </si>
  <si>
    <t>3/4' BIS COMUN LAT C.24 CT CAJA X 72 T1303-189</t>
  </si>
  <si>
    <t>VALVULA DE BOLA 1/2" PVC ROSCAR"</t>
  </si>
  <si>
    <t>BROCA HSS 11/32 ACERO RAPIDO</t>
  </si>
  <si>
    <t>ROTOMARTILLO SDS PLUS 3.1 JOULES 720 W 24MM</t>
  </si>
  <si>
    <t>BISAGRA 2 1/2X 2 1/2 ACERO INOXIDABLE</t>
  </si>
  <si>
    <t>UNION UNIVERSAL DE3/4" PVC SOLDAR"</t>
  </si>
  <si>
    <t>BROCA MURO 3/81 GRANEL</t>
  </si>
  <si>
    <t>CABLE CONCENTRICO 2X6+6 ALUMINIO</t>
  </si>
  <si>
    <t>DADO ESTANDAR PULGADAS 1/2 3/8 6 PT</t>
  </si>
  <si>
    <t>GRATA 6 X2 GR. 80 R363</t>
  </si>
  <si>
    <t>PULIDORA 4 /2 G650 + 10 DISCOS 4 1/2 BD8063</t>
  </si>
  <si>
    <t>3' TOPE PARA PUERTA ZIN UNIDAD T1501-001</t>
  </si>
  <si>
    <t>TOMA PARA CABLE COAXIAL UNIDAD TC016-005</t>
  </si>
  <si>
    <t>LIJADORA DE PALMA 1/4 DE PLIEGO 2.4 AMPERIOS</t>
  </si>
  <si>
    <t>JGO DADO-M1/2 -25PZS(10-17MM)</t>
  </si>
  <si>
    <t>BROCA MURO 3/8 X12</t>
  </si>
  <si>
    <t>CUCHILLA RETRACTIL INTERLOCK</t>
  </si>
  <si>
    <t>CANDADO LATON ANTICIZALLA 80 MM</t>
  </si>
  <si>
    <t>LLAVE TUBO 10</t>
  </si>
  <si>
    <t>CONO TAPON 16 GR. 60 80X90X15.88</t>
  </si>
  <si>
    <t>2 1/2' PORTACANDADO NEGRO C.18 CT CAJX24 T1201-026</t>
  </si>
  <si>
    <t>TOMACORRIENTE DOBLE 15 AMP BLANCO</t>
  </si>
  <si>
    <t>TORNILLO 6X1.1/4 DRYWALL</t>
  </si>
  <si>
    <t>JUEGO 6 DESTOR PRO</t>
  </si>
  <si>
    <t>TAPÓN ROSCADO 1 1/2</t>
  </si>
  <si>
    <t>ROTOMARTILLO PLUS 8AMP 880W</t>
  </si>
  <si>
    <t>DESTORNILLADOR BASIC #2 PHILLIPS 4</t>
  </si>
  <si>
    <t>INTERRUPTOR ENCHUFABLE DSE 2X70 AMP</t>
  </si>
  <si>
    <t>TUBO ALCANTARILLADO 6 RS8 SUPRAFORT</t>
  </si>
  <si>
    <t>SILICONA ACETICA USO GENERAL NEGRO 280 GR.</t>
  </si>
  <si>
    <t>CANDADO LATON ANTICIZALLA 70 MM</t>
  </si>
  <si>
    <t>PULIDORA 4.1/2" 720W ELITE"</t>
  </si>
  <si>
    <t>1 1/2' PASADOR ALEMAN ZINC C18 CT DOCE T1101-002</t>
  </si>
  <si>
    <t>TALADRO PERCUTOR DE 1/2 (DW508S-B3)</t>
  </si>
  <si>
    <t>COPA CLASSIC MARMOL GR. 16 5X2X5/8</t>
  </si>
  <si>
    <t>BROCA SDS PLUS 3/4 X10 X12</t>
  </si>
  <si>
    <t>1' BIS COMUN ZIN C.22 CT CAJA X 48 T1303-202</t>
  </si>
  <si>
    <t>TRONZADORA D28730-B3+ PULIDORA DWE4010-B3</t>
  </si>
  <si>
    <t>CERRADURA ALCOBA CAROLINA</t>
  </si>
  <si>
    <t>PUNTILLA HIERRO 2 S.C 500 GRMS</t>
  </si>
  <si>
    <t>TUBO SANITARIO VERDE 3"X6 MTS</t>
  </si>
  <si>
    <t>CANDADO LATON ANTICIZALLA 60 MM</t>
  </si>
  <si>
    <t>LLAVE AJUSTABLE CROM 15</t>
  </si>
  <si>
    <t>DADO LRGO METR 6PT MNDO 3/8" X 10MM"</t>
  </si>
  <si>
    <t>MANIJA CILINDRICA ACERO INOXIDABLE 128MM TC021-002</t>
  </si>
  <si>
    <t>DISCO 7" X 1.6 MM BNA12 AZUL"</t>
  </si>
  <si>
    <t>CABLE N 12 NEGRO</t>
  </si>
  <si>
    <t>CABLE THWN 2AWG 600V 90° N12 BLANCO</t>
  </si>
  <si>
    <t>CABLE THWN 2AWG 600V 90° N12 COLOR ROJO</t>
  </si>
  <si>
    <t>CABLE THWN 2AWG 600V 90° N12 VERDE</t>
  </si>
  <si>
    <t>DADO 3"X3"X1/4"</t>
  </si>
  <si>
    <t>DADO METALICO 3X3X1/4"</t>
  </si>
  <si>
    <t>ESPIGO EXTREMO POSTE 15 KV LINE POST</t>
  </si>
  <si>
    <t>LIJA PROFESIONAL 230*280 GR 280 PRECIO ESPECIAL</t>
  </si>
  <si>
    <t>TERMINAL ANILLO 12-10 AWG 3/16" AMARILLO</t>
  </si>
  <si>
    <t>DISCO RAPID STRIP 4 X1/2</t>
  </si>
  <si>
    <t>LIJA ROLLO 6 GR. 120 R219</t>
  </si>
  <si>
    <t>BOQUILLA ROCIADORA PCP TIPO LIVIANA</t>
  </si>
  <si>
    <t>2 1/2' SOPORTE CUADRO ZIN C.20 CIEN T5201-001</t>
  </si>
  <si>
    <t>ACC ANGULO EXT BLANCO 20X12</t>
  </si>
  <si>
    <t>TORNILLO 6X2 DRYWALL</t>
  </si>
  <si>
    <t>MPACK DESAGÜE SENC. INTEG SR CROMO X6</t>
  </si>
  <si>
    <t>3' PORTACANDADO NEGRO C.18 CT DOCENA T1201-038</t>
  </si>
  <si>
    <t>LLAVE COMB 11/2</t>
  </si>
  <si>
    <t>21/2X21/2 BIS NUDO CP ZIN C.16 CT CX 24 T1304-147</t>
  </si>
  <si>
    <t>COPA CLASSIC MARMOL GR. 80 5X2X5/8</t>
  </si>
  <si>
    <t>ROLLO 6 X30 FIBRATEX</t>
  </si>
  <si>
    <t>5/16 GRAPAS-1000 UNI</t>
  </si>
  <si>
    <t>ADAPTADOR M 1/4 - 3/8 HX1/4 M</t>
  </si>
  <si>
    <t>CORTACIRCUITO ENCHUFABLE MONOPOLAR 50 AMP</t>
  </si>
  <si>
    <t>CANDADO YE3 38MM NEGRO</t>
  </si>
  <si>
    <t>INTERRUPTOR ATORNILLABLE DSA 3X60 AMP</t>
  </si>
  <si>
    <t>CANDADO COMBINACIÓN YP1 ROJO</t>
  </si>
  <si>
    <t>SIFON FLEXIBLE DE + REDUCTOR LAVAMANOS LAVAPLATOS</t>
  </si>
  <si>
    <t>GRAPA PLASTICA CUADRADA 2X22</t>
  </si>
  <si>
    <t>BUJE SOLDADO 1 1/4 X 3/4</t>
  </si>
  <si>
    <t>GRAPA 3/8 1000 UND X CAJA</t>
  </si>
  <si>
    <t>TUBO HG 1/2" SCH40 COLMENA X 6 MTS</t>
  </si>
  <si>
    <t>FALLEBA CADENA ZAMAC GALV</t>
  </si>
  <si>
    <t>BUJE SOLDADO 1 1/2 X 1</t>
  </si>
  <si>
    <t>COMPRESOR DE AIRE DIRECTO HORIZONTAL 25L-2.0HP</t>
  </si>
  <si>
    <t>MPACK VAL ENT ARAW 5/16-17 CM NIEV X4</t>
  </si>
  <si>
    <t>DADO STD METRICO 6PT MDO 3/8 8MM</t>
  </si>
  <si>
    <t>DADO ESTANDAR METRICO 1/2 13MM 12PT</t>
  </si>
  <si>
    <t>TUBO SANITARIO 6 X6 MTS</t>
  </si>
  <si>
    <t>SEMICODO PRESIÓN 1 1/2 X 45</t>
  </si>
  <si>
    <t>TUBO EMT 3/4 X 3 MTS</t>
  </si>
  <si>
    <t>CARETA VARIOMATIC 530 DIN 9-13 ELECTRONICA</t>
  </si>
  <si>
    <t>JUEGO LLAVES TORX PRO 8PZAS</t>
  </si>
  <si>
    <t>LLAVE 3/8" COMBINADA BASICA"</t>
  </si>
  <si>
    <t>CANALETA BLANCA 100X45</t>
  </si>
  <si>
    <t>DESTORNILLADOR PALA 1/4" X 6" BARRA CUADRADA"</t>
  </si>
  <si>
    <t>TAPÓN SOLDADO 2</t>
  </si>
  <si>
    <t>TRONZADORA DE METALES 14"</t>
  </si>
  <si>
    <t>LLAVE DE TUBO 18</t>
  </si>
  <si>
    <t>MPACK VAL REG PLAST SANIT X6</t>
  </si>
  <si>
    <t>PRENSA DE BANCO DE 6" ELITE"</t>
  </si>
  <si>
    <t>1/2 GRAPAS TRAB PESADO</t>
  </si>
  <si>
    <t>JUNTA DE EXPANSION SANITARIA 3"</t>
  </si>
  <si>
    <t>LLAVE COMB 3/8</t>
  </si>
  <si>
    <t>MULTI-HERRAMIENTAS</t>
  </si>
  <si>
    <t>ESCUADRA THRIFTY 254MM/10</t>
  </si>
  <si>
    <t>MARTILLO CABO MAD 7OZ CURV</t>
  </si>
  <si>
    <t>ADAPTADOR 1/2 HX3/8 M</t>
  </si>
  <si>
    <t>ALICATE PRES SOLDA 9</t>
  </si>
  <si>
    <t>DISCO NORPRO 7 CONTINUO</t>
  </si>
  <si>
    <t>LLAVE COMB 11/16</t>
  </si>
  <si>
    <t>BROCA MURO 3/8 X6</t>
  </si>
  <si>
    <t>TAPÓN ROSCADO 1</t>
  </si>
  <si>
    <t>CHEQUE HIDRO BRONCE 3/4"</t>
  </si>
  <si>
    <t>CODO REVENTILACIÓN 3X2</t>
  </si>
  <si>
    <t>PUNTILLA CC 1 1/2" 500 GRS</t>
  </si>
  <si>
    <t>MPACK CIERRE CERAM METAL DER ROJO X6</t>
  </si>
  <si>
    <t>HILO P.P 12-1X750MT OVILLO TODOTERRENO</t>
  </si>
  <si>
    <t>ACOPLE LAVAMANOS/LAVAPLATOS 40 CM PAQX12</t>
  </si>
  <si>
    <t>CINTA AISLANTE ROJA 15 MT.</t>
  </si>
  <si>
    <t>BROCA HSS 17/64 ACERO RAPIDO</t>
  </si>
  <si>
    <t>LLAVE AJUSTABLE NEGRA 10</t>
  </si>
  <si>
    <t>SOPLADORA / ASPIRADORA 600W</t>
  </si>
  <si>
    <t>4' PORTACANDADO NEGRO C.18 CT DOCENA T1201-060</t>
  </si>
  <si>
    <t>3X3 BIS NUDO CR LAT C.14 CT CAJA X 24 T1305-062</t>
  </si>
  <si>
    <t>PULIDORA 9" DWE490 + MINIPULIDORA 4 1/2 DWE4010</t>
  </si>
  <si>
    <t>BROCA HSS X 5/16"</t>
  </si>
  <si>
    <t>CAJA DE FLEJE 20X20X3/8</t>
  </si>
  <si>
    <t>CORTA FRIO CIN 3/4*8</t>
  </si>
  <si>
    <t>CONECTOR RECTO CORAZA 1"</t>
  </si>
  <si>
    <t>MANIJA CAPRI US15 ALCOBA</t>
  </si>
  <si>
    <t>TOMA TELEFONICA SENCILLA AMERICANA RJ11 BLANCO</t>
  </si>
  <si>
    <t>1 1/2' PASA ALEMAN NEGRO C.18 CT DOCENA T1101-004</t>
  </si>
  <si>
    <t>PRENSA DE BANCO DE 4" ELITE"</t>
  </si>
  <si>
    <t>REMACHADORA CABZ GIRATOR</t>
  </si>
  <si>
    <t>COPA NORTON 127X50X15.88 C60</t>
  </si>
  <si>
    <t>DADO LARG MAND 3/8 - 6PT-12MM</t>
  </si>
  <si>
    <t>CORTA FRIO CIN 5/8*6-3/4 X 5/8X7</t>
  </si>
  <si>
    <t>DADO STD M1/2 6PT-5/8</t>
  </si>
  <si>
    <t>POMO CAROLINA US26D BAÑO</t>
  </si>
  <si>
    <t>DADO LARG-ML /2 -12PT-10MM</t>
  </si>
  <si>
    <t>DADOS ESTANDAR PULGADAS 1/2" 6PT"</t>
  </si>
  <si>
    <t>MPACK VAL ENT ANTISIF HIDROST X3</t>
  </si>
  <si>
    <t>BROCA MURO 5/32 X3</t>
  </si>
  <si>
    <t>DADOS ESTANDAR METRICO 1/2" 6PT-16MM"</t>
  </si>
  <si>
    <t>PULI 4 1/2 AG114+ DISCOS CORTE DA408</t>
  </si>
  <si>
    <t>GRAPA 1" X 9 1000 GRS</t>
  </si>
  <si>
    <t>FALLEBA DE PIE ZAMAC GALVANIZADO</t>
  </si>
  <si>
    <t>TOMA AEREA CAUCHO CON POLO A TIERRA 15A 250V MIRCH</t>
  </si>
  <si>
    <t>TEE PRESION 1 1/4</t>
  </si>
  <si>
    <t>ACOPLE SANITARIO DE 40 CMS PAQX12</t>
  </si>
  <si>
    <t>ACC ANGULO INT BLANCO 13X7</t>
  </si>
  <si>
    <t>TALADRO PERCUTOR 20V MAX 2 VELOCIDADES</t>
  </si>
  <si>
    <t>2X2 BIS NUDO CP ZIN C.16 CT CAJA X 24 T1304-140</t>
  </si>
  <si>
    <t>TACHUELA TACOL #18</t>
  </si>
  <si>
    <t>JUEGO DADO-ML/2 -23PC(12-30MM)</t>
  </si>
  <si>
    <t>MANIJA AUSTIN US25 ALCOBA</t>
  </si>
  <si>
    <t>ESCALERA 5 PELDANOS 120KG TAPA ROJA</t>
  </si>
  <si>
    <t>BROCA SDS CINCEL PUNTA 10</t>
  </si>
  <si>
    <t>NIVEL DE RESINA ESTRUCTURAL 12</t>
  </si>
  <si>
    <t>TAPÓN ROSCADO 2</t>
  </si>
  <si>
    <t>TOMA DOBLE P/T 15A 125V BLANCA TIPO LEVINTON</t>
  </si>
  <si>
    <t>JUEGO DADOS IMPACTO MET 1/2 11 PZ</t>
  </si>
  <si>
    <t>SKP 4' PASADOR CUADRADO ZIN C.18 CT UNI T1108-064</t>
  </si>
  <si>
    <t>TUBO ALCANTARILLADO 4" RS8 SUPRAFORT "</t>
  </si>
  <si>
    <t>CURVA CONDUIT EMT 1/2"</t>
  </si>
  <si>
    <t>BROCA SKIN CARD 1/4 HSS</t>
  </si>
  <si>
    <t>COPA NORTON MARMOL GRA. 80</t>
  </si>
  <si>
    <t>DADO STD-ML/2 -6PT-1/2</t>
  </si>
  <si>
    <t>INTERRUPTOR ATORNILLABLE DSA 2X20 AMP</t>
  </si>
  <si>
    <t>ALICATE ANILLO RET 7 EXT REC</t>
  </si>
  <si>
    <t>FIBRODISCO GR. 120 7X7/8</t>
  </si>
  <si>
    <t>CORAZA METALICA LIQUIT TIGH"1"</t>
  </si>
  <si>
    <t>SILICONA ROJA 280 ML. PEGADIT</t>
  </si>
  <si>
    <t>MPACK AIREADOR GRAN AHORRO X 6 UND</t>
  </si>
  <si>
    <t>MPACK FILTRO CANASTILLA 4 INOX X6</t>
  </si>
  <si>
    <t>CANDADO LATON ANTICIZALLA 50 MM</t>
  </si>
  <si>
    <t>DADO TORX MAND 3/8" T-30"</t>
  </si>
  <si>
    <t>SOLDADURA CPVC 1/32</t>
  </si>
  <si>
    <t>CANDADO COMBINACIÓN 3 DIALES ROJO CM</t>
  </si>
  <si>
    <t>TORNILLO 6X1 DRYWALL</t>
  </si>
  <si>
    <t>3 1/2 ' BIS OMEGA IN ZIN C.14 CT CAJAX24 T1306-171</t>
  </si>
  <si>
    <t>MINIPULIDORA 4.1/2 1200W PALETA</t>
  </si>
  <si>
    <t>TORNILLO 6X3/4 DRYWALL</t>
  </si>
  <si>
    <t>JUEGO 7 LLAVES HEX MET PLEG</t>
  </si>
  <si>
    <t>DADO LRGO METR 12PT 1/2 X19MM</t>
  </si>
  <si>
    <t>DADO WKMSTR MAN 1/2 18MM</t>
  </si>
  <si>
    <t>NIVEL ALUMINIO 48</t>
  </si>
  <si>
    <t>ALICATE ANILLO RETEN 7</t>
  </si>
  <si>
    <t>5/16 GRAPAS TRAB PESADO</t>
  </si>
  <si>
    <t>CPH CAJA PLASTICA DE PASO 10X10X7 BLANCA</t>
  </si>
  <si>
    <t>PULIDORA 4 1/2 G650 + TALADRO 1/2 HD555</t>
  </si>
  <si>
    <t>CINTA AISLANTE AMARILLA 15 MT.</t>
  </si>
  <si>
    <t>SWITCH INTERRUPTOR VAIVEN N3 BL UND TC010-005</t>
  </si>
  <si>
    <t>1 1/4' ARGOLLAS DE ACERO LAT CIEN T8101-009</t>
  </si>
  <si>
    <t>MPACK CJ SIF LVM INTEG CR SR X6</t>
  </si>
  <si>
    <t>DADO STD-ML/2 -6PT-9/16</t>
  </si>
  <si>
    <t>DADO ESTANDAR METRICO 1/2 22MM 6PT</t>
  </si>
  <si>
    <t>MPACK ASIENTO SANITARIO BLANCO X6</t>
  </si>
  <si>
    <t>ROTOMARTILLO SDS PLUS 900W 3.5 JOULES ELITE</t>
  </si>
  <si>
    <t>TUBO RDE-21 DE 1 PRESIÓN X 6MTS</t>
  </si>
  <si>
    <t>PISTOLA RATCHET METRICA</t>
  </si>
  <si>
    <t>BROCA SDS PLUS 5/16X6X8</t>
  </si>
  <si>
    <t>3 1/2X3 1/2 BIS NUDO CR DOR C14 CT CAX12 T1305-077</t>
  </si>
  <si>
    <t>CABLE MULTIFLEX 4X12</t>
  </si>
  <si>
    <t>CONECTOR KILLER PARA VARILLA 5/8</t>
  </si>
  <si>
    <t>ESLABÓN EN U CON PASADOR</t>
  </si>
  <si>
    <t>FRIBRODISCOS GR.100 4.1/2X7/8</t>
  </si>
  <si>
    <t>TOMA TVA DUOMO</t>
  </si>
  <si>
    <t>TORNILLO INOX HEGANAL 3/8X 1 1/2</t>
  </si>
  <si>
    <t>DADO TORX MAND 1/2" T-40"</t>
  </si>
  <si>
    <t>DISCO DIAMANTADO DE PULIR CONCRETO 7"</t>
  </si>
  <si>
    <t>INTERRUPTOR ATORNILLABLE DSA 1X60 AMP</t>
  </si>
  <si>
    <t>INTERRUPTOR ATORNILLABLE DSA 2X50 AMP</t>
  </si>
  <si>
    <t>BROCA 1/2 X4 X6</t>
  </si>
  <si>
    <t>POMOS DOBLE FAZ 8"</t>
  </si>
  <si>
    <t>VALVULA DE BOLA DE 1 1/2" PVC PARA ROSCAR ECO"</t>
  </si>
  <si>
    <t>JGO LLAVE HEXAG LARGA PUNTA REDOND 1/16"-3/8" 12PZ</t>
  </si>
  <si>
    <t>CHECK ANTIFRAUDE 1/2'' DZR PCP</t>
  </si>
  <si>
    <t>COMPRESOR DE AIRE 1.5HP 10 LTS ELITE</t>
  </si>
  <si>
    <t>VALVULA BOLA 1 1/4" PVC SOLDAR"</t>
  </si>
  <si>
    <t>MPACK AGUA STOP X12</t>
  </si>
  <si>
    <t>CINTA ANTIDESLIZANTE FOTOLUMINISCENTE 50X20M</t>
  </si>
  <si>
    <t>CARETA DE SOLDAR INTELIGENTE</t>
  </si>
  <si>
    <t>DADOS LARGOS-M 1/2" 12PT-14MM"</t>
  </si>
  <si>
    <t>DISCO CARBOFLAP XTREM GR. 80 4-1/2 X7/8</t>
  </si>
  <si>
    <t>LLAVE CROM 12X13MM</t>
  </si>
  <si>
    <t>LLAVE COMB 27MM</t>
  </si>
  <si>
    <t>MANGO ART 1/2" ENCASTRE 14 3/4" LARGO"</t>
  </si>
  <si>
    <t>ALICATE HACEN 10</t>
  </si>
  <si>
    <t>LLAVE COMBINADA 18MM</t>
  </si>
  <si>
    <t>DESTOR. PRO PUNTA PHILLIPS 4" 100MM (69-177)"</t>
  </si>
  <si>
    <t>MPACK AGUA STOP ARGOLLA X12</t>
  </si>
  <si>
    <t>COMPRESOR DE AIRE 2.0HP 20LTS ELITE</t>
  </si>
  <si>
    <t>ESMERIL DE BANCO 8# 3/4HP ELITE</t>
  </si>
  <si>
    <t>2' BIS MUEBLE LAT C.20 CT DOCENA PAR T1307-012</t>
  </si>
  <si>
    <t>TALADRO PERCUTOR 1/2INCH 800W--2800RPM 110V</t>
  </si>
  <si>
    <t>CAJA MONOFÁSICA 12 CUIRCUITOS</t>
  </si>
  <si>
    <t>DADO STD METR MAND 3/8 - 6PT-13MM</t>
  </si>
  <si>
    <t>PISTOLA DE CALOR 2000 W</t>
  </si>
  <si>
    <t>CANDADO YE3 50MM NEGRO</t>
  </si>
  <si>
    <t>CINCEL 5833 SDS MAX PUNTA</t>
  </si>
  <si>
    <t>BROCA SDS PLUS 5/8 X6 X8</t>
  </si>
  <si>
    <t>1 1/2' PORTACANDADO NEGRO C.20 CT CX 24 T1201-136</t>
  </si>
  <si>
    <t>TALADRO PERCUTOR 3/8 ION DE LITIO</t>
  </si>
  <si>
    <t>MOTO TOOL ALTO RENDIMIENTO RTX-1</t>
  </si>
  <si>
    <t>PULSADOR SENCILLO DUOMO</t>
  </si>
  <si>
    <t>UNIVERSAL 3/4</t>
  </si>
  <si>
    <t>CANDADO ALEMÁN DE 50 MM</t>
  </si>
  <si>
    <t>CERRADURA CORRIENTE 396RCD</t>
  </si>
  <si>
    <t>DESTOR. PRO PUNTA PHILLIPS #2X10"X1/4"</t>
  </si>
  <si>
    <t>ALICATE PRO PUNTA LARGA 8"</t>
  </si>
  <si>
    <t>COMPRESOR 10" UNIVERSAL DE RESORTES"</t>
  </si>
  <si>
    <t>DADO STD METRICO 12 PT MANDO 1/2" - 8MM"</t>
  </si>
  <si>
    <t>DADO TORX MAND 1/2" T-30"</t>
  </si>
  <si>
    <t>INTERRUPTOR ATORNILLABLE DSA 2X60 AMP</t>
  </si>
  <si>
    <t>ADAPTADOR HEMBRA 1 1/2</t>
  </si>
  <si>
    <t>GRATA 6 X2 GR. 60 CAR 93</t>
  </si>
  <si>
    <t>COLLAR DERIVACION CON INS. METALICO 4 X 1/2</t>
  </si>
  <si>
    <t>INTERRUP SENC + TOMA AMER DUOMO</t>
  </si>
  <si>
    <t>LIJA ROLLO 6 GR. 100 PATELOX R243</t>
  </si>
  <si>
    <t>SOLDADOR ARC180 110/220V ELITE</t>
  </si>
  <si>
    <t>1' ARGOLLAS DE ACERO LAT CIEN T8101-005</t>
  </si>
  <si>
    <t>ALICATE COMBINACION 8</t>
  </si>
  <si>
    <t>MPACK TAPA REG 15X15 X12</t>
  </si>
  <si>
    <t>UNIÓN SANITARIA 6</t>
  </si>
  <si>
    <t>SILICONA ACETICA ALTA TEMP NEGRO 50 GR. BLISTER</t>
  </si>
  <si>
    <t>GENERADOR PORTATIL A GASOLINA 1HP 2.5KW ELITE</t>
  </si>
  <si>
    <t>SOLDADOR INVERSOR FURIUS 215-210A 110/220V</t>
  </si>
  <si>
    <t>BLOQUE 6X2X1 109N</t>
  </si>
  <si>
    <t>EXTENSIÓN RACHE 3/8"X3"</t>
  </si>
  <si>
    <t>CADENA PLASTICA NEGRA BOLSAX25MT T8501-002</t>
  </si>
  <si>
    <t>JUEGO 6 DESTOR PRECISION</t>
  </si>
  <si>
    <t>JUEGO DADO -M3/8 -23PC(6-22MM)</t>
  </si>
  <si>
    <t>M/DESLIZANTE T 10 -MANDO1/2</t>
  </si>
  <si>
    <t>2' BIS OMEGA LAT C.18 CT CAJA X 24 T1306-106</t>
  </si>
  <si>
    <t>MPACK CANASTILLA 4 INOX-PLASTICA GRIS X12</t>
  </si>
  <si>
    <t>MPACK LLAVE LVM ANTIUS X6</t>
  </si>
  <si>
    <t>PULIDORA 7 2500W + MINIPULIDORA DWE4010</t>
  </si>
  <si>
    <t>DADO LARGO-MI/2 - 12PT -16MM</t>
  </si>
  <si>
    <t>DESTORNILLADOR PALA 3/16" X 4"</t>
  </si>
  <si>
    <t>ESCUADRA THRIFTY 305MM/12</t>
  </si>
  <si>
    <t>JUEGO DADO-ML/2 -29PC(10-32MM)</t>
  </si>
  <si>
    <t>TALADRO PERCUTOR INALAMBRICO 3/8" 20V</t>
  </si>
  <si>
    <t>DADO ESTANDAR PULGADAS 1/2 1/2 12PT</t>
  </si>
  <si>
    <t>ALICATE CORTAFRIO DIAGONAL AISDO 1000 V 6-1/4"</t>
  </si>
  <si>
    <t>ALICATE CORTE DIAGONAL 5</t>
  </si>
  <si>
    <t>COPA NORTON MARMOL GRANO 16 5X2X5/8</t>
  </si>
  <si>
    <t>CORTA PERNOS 811</t>
  </si>
  <si>
    <t>MANOMETRO ALTA PRES</t>
  </si>
  <si>
    <t>SILICONA NEUTRO ALTA PERFOR GRIS 70 GR. BLISTER</t>
  </si>
  <si>
    <t>VALVULA DE BOLA DE 3/4" CPVC PARA SOLDAR"</t>
  </si>
  <si>
    <t>DADO P/BUJIAS-ML/2 -5/8</t>
  </si>
  <si>
    <t>CERRADURA KENT US26D LL LL</t>
  </si>
  <si>
    <t>LLAVE 15/16" COMBINADA BASICA"</t>
  </si>
  <si>
    <t>VALVULA BOLA 2" PVC ROSCAR"</t>
  </si>
  <si>
    <t>MPACK REG DUCHA ANTIUS X4</t>
  </si>
  <si>
    <t>1' BIS COMUN LAT C.22 CT CAJA X 48 T1303-182</t>
  </si>
  <si>
    <t>JUEGO ALICATE</t>
  </si>
  <si>
    <t>ALICATE ELECTRICISTA UNIVERSAL AISLADO 1000 V 8"</t>
  </si>
  <si>
    <t>YEE REDUCIDA 4X3</t>
  </si>
  <si>
    <t>ASPIRADORA 1 GL ELITE (VC0110P)</t>
  </si>
  <si>
    <t>MPACK MANIJA TANQUE ARIANE CR X12</t>
  </si>
  <si>
    <t>DADO ESTANDAR METRICO 1/2 10MM 12PT</t>
  </si>
  <si>
    <t>LLAVE COMBINADA 12 PT 1/2" AP</t>
  </si>
  <si>
    <t>TIJERA HOJALATERO 10</t>
  </si>
  <si>
    <t>CERRADURA POMO MADERA ALCOBA DORADO BR 271</t>
  </si>
  <si>
    <t>DADO STD-ML/2 -6PT-8MM</t>
  </si>
  <si>
    <t>LLAVE LAVAPLATO PARED SLIM</t>
  </si>
  <si>
    <t>PISTOLA APLICADORA ADHESIVO</t>
  </si>
  <si>
    <t>TACHUELA MOSCA #3</t>
  </si>
  <si>
    <t>TACHUELA TACOL #4</t>
  </si>
  <si>
    <t>CABLE N10 BLANCO</t>
  </si>
  <si>
    <t>CUCHILLA AUTORETRACTIL DE SEGURIDAD</t>
  </si>
  <si>
    <t>DADO TORX MAND 1/2" T-27"</t>
  </si>
  <si>
    <t>DADO TORX MAND 3/8" T-40"</t>
  </si>
  <si>
    <t>SKP 2 1/2' PASADOR CUADRA BLC C18 CT UNI T1108-018</t>
  </si>
  <si>
    <t>MPACK ACOPLE FLEX SANIT NIEVE X12 40 CMS</t>
  </si>
  <si>
    <t>LLAVE COMB 15/16</t>
  </si>
  <si>
    <t>1/4 GRAPAS TRAB PESADO</t>
  </si>
  <si>
    <t>CERRADURA 170-1/4 LL-LL NIQUELADA</t>
  </si>
  <si>
    <t>RATCHET STD 20 MANDO 3/4</t>
  </si>
  <si>
    <t>CINCEL PUNTA PLANO ANGOSTA 1 X16</t>
  </si>
  <si>
    <t>PULIDORA INDUSTRIAL 7 2700 VATIOS</t>
  </si>
  <si>
    <t>JUEGO 14 LLAVES COMBINADAS 3/8" - 1 1/4"</t>
  </si>
  <si>
    <t>KIT EDICION INFALTABLES</t>
  </si>
  <si>
    <t>INTERRUPTOR TRIPLE GENESIS</t>
  </si>
  <si>
    <t>ALICATE PUNTA LARGA CORTANTE 5" LARGO"</t>
  </si>
  <si>
    <t>CANDADO COMBINACIÓN 3 DIALES AZUL CM</t>
  </si>
  <si>
    <t>SOLD FW161M+CARETA FW44+PULI 41/2 FG71</t>
  </si>
  <si>
    <t>CINTA AISLANTE AZUL 5 MTS</t>
  </si>
  <si>
    <t>DADOS ESTANDAR METRICOS 1/2" 12PT-22MM"</t>
  </si>
  <si>
    <t>DISCO FLAP GR. 120 4.1/2X7/8</t>
  </si>
  <si>
    <t>TALADRO PERCUTOR 1/2 800W</t>
  </si>
  <si>
    <t>BISAGRA 3 1/2X 3 1/2 ACERO INOXIDABLE</t>
  </si>
  <si>
    <t>CANALETA BLANCA 60X40</t>
  </si>
  <si>
    <t>KIT SILLA YEE 250X160MM</t>
  </si>
  <si>
    <t>LLAVE 1" COMBINADA BASICA"</t>
  </si>
  <si>
    <t>SIERRA COPA BIMETALICA PIRANHA 22MM/ 7/8</t>
  </si>
  <si>
    <t>TERMINAL CANUTILLO NG 10AWG 12MM</t>
  </si>
  <si>
    <t>TUBO CONDUIT 2 X3 MTS</t>
  </si>
  <si>
    <t>PRENSA DE BANCO DE 5" ELITE"</t>
  </si>
  <si>
    <t>BROCA SKIN CARD 3/32 HSS</t>
  </si>
  <si>
    <t>CERROJO 170 US14 LL LL VIDRIO</t>
  </si>
  <si>
    <t>ESTRUCTURA EN C DE RETENCION PARA 15 KV</t>
  </si>
  <si>
    <t>3 1/2X3 1/2 BI NUDO CP DOR BR C14 CT DOC T1304-158</t>
  </si>
  <si>
    <t>TOMA AEREA SEGUR. POLO A TIERRA 20 AMP</t>
  </si>
  <si>
    <t>VALVULA DE BOLA DE 2" PVC PARA SOLDAR"</t>
  </si>
  <si>
    <t>NIVEL TORPEDO LEVE 9</t>
  </si>
  <si>
    <t>SKP 3' PASADOR CUADRADO BLC C.18 CT UNIDAD</t>
  </si>
  <si>
    <t>AMARRE T21 BLANCO (55CM) TP</t>
  </si>
  <si>
    <t>TACHUELA TACOL #8</t>
  </si>
  <si>
    <t>ALICATE PRESION RECTOS 7"</t>
  </si>
  <si>
    <t>TEE REDUCIDA 4X3</t>
  </si>
  <si>
    <t>1 1/2' ARGOLLAS DE ACERO LAT CIEN T8101-001</t>
  </si>
  <si>
    <t>MPACK LLAVE LVPL AQUAR CGP CR X6</t>
  </si>
  <si>
    <t>JUEGO 12 LLAVES COMBINADAS METRICAS 7MM - 19MM</t>
  </si>
  <si>
    <t>JUEGO 9 LLAVES COMBINADAS METRICAS 8MM - 17MM</t>
  </si>
  <si>
    <t>GENERADOR A GASOLINA 2HP 950W ELITE</t>
  </si>
  <si>
    <t>TALADRO PER 1/2 SDH600 +PULIDORA 4 1/2" STGS9115</t>
  </si>
  <si>
    <t>DADOS LARGOS-M 1/2" 12PT - 12MM"</t>
  </si>
  <si>
    <t>2 1/2' BIS MUEBLE LAT C.20 CT DOCENA PAR T1307-021</t>
  </si>
  <si>
    <t>POLICHADORA 7 Y 9 1400 VATIOS</t>
  </si>
  <si>
    <t>CLAVO ACERO 3.1/2 LISO</t>
  </si>
  <si>
    <t>DESTOR. PRO PUNTA PHILLIPS #3X6"X5/16"</t>
  </si>
  <si>
    <t>JGO DE CINCELES Y BOTADORES 12PZ</t>
  </si>
  <si>
    <t>PULIDORA 4 1/2" 850W 11.000 RPM STGS8115</t>
  </si>
  <si>
    <t xml:space="preserve">UNION ALCANTARILLADO MANUF. 110mm		</t>
  </si>
  <si>
    <t>DADO STD PUL 6 PT MANDO 1/2" - 1" - 1/4"</t>
  </si>
  <si>
    <t>LLAVES COMBINADAS 12 PT 13/16" AP"</t>
  </si>
  <si>
    <t>ROLLO 16-1/4X30 PIES FIBRATEX 747</t>
  </si>
  <si>
    <t>ALICATE PRO ELECTRICISTA 7</t>
  </si>
  <si>
    <t>DESTORN.PHILLIPS # 1X6 X3/16</t>
  </si>
  <si>
    <t>LLAVE 1/4" COMBINADA BASICA"</t>
  </si>
  <si>
    <t>INTERRUPTOR ENCHUFABLE DSE 3X20 AMP</t>
  </si>
  <si>
    <t>TUBO ALCANTARILLADO 10 RS8 SUPRAFORT</t>
  </si>
  <si>
    <t>1/2' BIS PISTON HIE DOCENA T3103-002</t>
  </si>
  <si>
    <t>COPA CLASSIC MARMOL GR. 60 5X2X5/8</t>
  </si>
  <si>
    <t>ESCUADRA PROF 203MM/8</t>
  </si>
  <si>
    <t>NIVEL DE RESINA ESTRUCTURAL 24</t>
  </si>
  <si>
    <t>LLAVE COMB 9MM</t>
  </si>
  <si>
    <t>OBS. EXHIBIDOR ROLLERA SENCILLA NORTON</t>
  </si>
  <si>
    <t>MPACK MZ LVM PLAST 4 SLIM X4</t>
  </si>
  <si>
    <t>CODO SANITARIO CXE 4</t>
  </si>
  <si>
    <t>POLICHADORA 7 1300W MANGO 3POSICIONES STGP1317K-B3</t>
  </si>
  <si>
    <t>2' PASADOR ALEMAN ZIN C.18 CT DOCENA T1101-016</t>
  </si>
  <si>
    <t>BARRETA HEXAGONAL 24"</t>
  </si>
  <si>
    <t>CADENA PLASTICA BLANCA BOLSAX25MT T8501-001</t>
  </si>
  <si>
    <t>CERRADURA CORRIENTE 396 1/4 R IZQUIERDA</t>
  </si>
  <si>
    <t>CHAPA MASTER M64 DER VERDE ACERO</t>
  </si>
  <si>
    <t>SKP 2 1/2' PAS CUADR LAT C.18 CT UNIDAD T1108-006</t>
  </si>
  <si>
    <t xml:space="preserve">TAPA REGISTRO 20X20	</t>
  </si>
  <si>
    <t>TUBO SANITARIO VERDE 4" X 6MTS</t>
  </si>
  <si>
    <t>DADO ESTANDAR METRICO 1/2 1-1/8 6PT</t>
  </si>
  <si>
    <t>JUEGO DADO -M3/8 -11PC(10-19MM)</t>
  </si>
  <si>
    <t>PELA CABLE AUTO AJUSTABLE</t>
  </si>
  <si>
    <t>DADOS ESTANDAR METRICOS 1/2" 12PT-24MM"</t>
  </si>
  <si>
    <t>ESCUDO 768 MONARCA GALVANIZADO</t>
  </si>
  <si>
    <t>INTERRUPTOR ATORNILLABLE DSA 2X70 AMP</t>
  </si>
  <si>
    <t>MPACK CJ REG DUCHA SLIM X3</t>
  </si>
  <si>
    <t>TORNILLO 8X1 DRYWALL</t>
  </si>
  <si>
    <t>ATORNILLADOR 3.6V 2 POSICIONES</t>
  </si>
  <si>
    <t>COMPRESOR DE AIRE TIPO M HORIZONTAL 125PSI-1700RP</t>
  </si>
  <si>
    <t>LLAVE TUBO 12</t>
  </si>
  <si>
    <t>5/8' BIS PISTON HIE DOCENA T3103-003</t>
  </si>
  <si>
    <t>POMO CAROLINA US26D ALCOBA</t>
  </si>
  <si>
    <t>M/ARTICULADO 811MAND 1/2</t>
  </si>
  <si>
    <t>PEPE SELLADOR BLANCO 300 ML</t>
  </si>
  <si>
    <t>PIEDRA AFILAR 109C</t>
  </si>
  <si>
    <t>TEE PRESIÓN 3</t>
  </si>
  <si>
    <t>ROTOMARTILLO SDS PLUS 1.300W -5 JOULES ELITE</t>
  </si>
  <si>
    <t>SOGA 3/8" 10MM GOLDEN X 250 MT"</t>
  </si>
  <si>
    <t>1 1/2' BIS MUEBLE LAT C.22 CT DOCENA PAR T1307-002</t>
  </si>
  <si>
    <t>COLLAR DERIVACION CON INS. METALICO 3 X 1/2</t>
  </si>
  <si>
    <t>DEMOLEDOR</t>
  </si>
  <si>
    <t>DISCO DIAMANT 9X230 SEGMENTADO CLASSIC 70184647071</t>
  </si>
  <si>
    <t>ALICATE PRES TIPO C 11</t>
  </si>
  <si>
    <t>ALICATE PRES HOJALAT 8</t>
  </si>
  <si>
    <t>CALADORA 600W + LIJADORA ORBITA 1/4"</t>
  </si>
  <si>
    <t>SOLDADOR ARC 220S 110/220V ELITE</t>
  </si>
  <si>
    <t>MPACK MZ LVPL 8 CGP AQUAR CR X4</t>
  </si>
  <si>
    <t>TRONZADORA METALES 14 2100W</t>
  </si>
  <si>
    <t>UNION REPARACION EN PVC 1/2"</t>
  </si>
  <si>
    <t>LLAVE TUBO 14</t>
  </si>
  <si>
    <t>3/4' BIS PISTON HIE DOCENA T3103-004</t>
  </si>
  <si>
    <t>BROCA HSS 130516C 5/16 GRANEL</t>
  </si>
  <si>
    <t>MPACK CJ REG DUCHA ANTIUS X3</t>
  </si>
  <si>
    <t>PRENSA C 4"</t>
  </si>
  <si>
    <t>TABLERO TRIFASICO 12 CIRCUITOS CON PUERTA</t>
  </si>
  <si>
    <t>TALADRO ROTACION INALAMBRICO 3/8" 8V</t>
  </si>
  <si>
    <t>CERRADURA CORRIENTE 987 1/4 DERECHA</t>
  </si>
  <si>
    <t>DADO STD METRICO 6PT MANDO 1/2"--11MM"</t>
  </si>
  <si>
    <t>DADO WKMSTR MAND 1/2 30MM</t>
  </si>
  <si>
    <t>CODO 90° 6 HG</t>
  </si>
  <si>
    <t>DADO ESTANDAR PUL-6PT MANDO 3/8 PUL-7/116PUL</t>
  </si>
  <si>
    <t>GRATA PREMIER 150X50X31.75 GR 0.36</t>
  </si>
  <si>
    <t>ADAPTADOR 1/2" - 3/4"</t>
  </si>
  <si>
    <t>CANDADO ALEMÁN DE 65 MM</t>
  </si>
  <si>
    <t>EXTENCION 611-MANDO 3/8</t>
  </si>
  <si>
    <t>PULI 4 1/2 AG1165+ DISCOS CORTE DA408</t>
  </si>
  <si>
    <t>JUEGO 11 LLAVES COMBINADAS 3/8" - 15/16"</t>
  </si>
  <si>
    <t>JUEGO LLAVES HEX PRO 8PZAS MET</t>
  </si>
  <si>
    <t>LLAVE COMB 21MM</t>
  </si>
  <si>
    <t>LLAVE DOBLE CORONA 8X9MM</t>
  </si>
  <si>
    <t>TUBO RDE-21 DE 3 PRESIÓN X 6MTS</t>
  </si>
  <si>
    <t>JGO DADO 9PZS PUNTA TROX1/2</t>
  </si>
  <si>
    <t>HIDRO PW1770+ASPIRA VC0115P</t>
  </si>
  <si>
    <t>TALA PER/ATORN FCD21+SOLDADOR INV FW161M</t>
  </si>
  <si>
    <t>ALICATE PELA CABLE</t>
  </si>
  <si>
    <t>LLANA LISA 11</t>
  </si>
  <si>
    <t>ALICATE ARTICULADO DE EXT. 10"</t>
  </si>
  <si>
    <t>DESTOR. PRO PUNTA GAB. 1/8 *8"</t>
  </si>
  <si>
    <t>MPACK MZ LVPL 8 ALMAGUER CC X3</t>
  </si>
  <si>
    <t>OBS. PARLANTE DE 8W</t>
  </si>
  <si>
    <t>CALIBRADOR MANUAL 6" ESCALA DUAL"</t>
  </si>
  <si>
    <t>SIERRA CIRCULAR 7.1/4 1700W 5500 RPM STSC1718-B3</t>
  </si>
  <si>
    <t>ACC DERIVACION EN T BLANCO 20X12</t>
  </si>
  <si>
    <t>ALAMBRE NEGRO CAL.17 CHIPA X 30KG</t>
  </si>
  <si>
    <t>ESCALERA 3 PELDANOS 120KG TAPA ROJA</t>
  </si>
  <si>
    <t>LLAVE 5/16" COMBINADA BASICA"</t>
  </si>
  <si>
    <t>SEMICODO CXC 6</t>
  </si>
  <si>
    <t>SILICONA ACETICA ALTA TEMP GRIS 50 GR. BLISTER</t>
  </si>
  <si>
    <t>CANDADO YE3 32MM NEGRO</t>
  </si>
  <si>
    <t>CERRADURA SOBREPONER 3610-60I</t>
  </si>
  <si>
    <t>ENGRAPADORA USO LIG</t>
  </si>
  <si>
    <t>LIJADORA ROTORBITAL 5 3.0 AMPERIOS/ D26451K</t>
  </si>
  <si>
    <t>CANASTILLA PLASTICA GRIS 60*40*41</t>
  </si>
  <si>
    <t>CARPINCOL EXPRESS (ACTIVADOR 200ML + ADHESIVO 50G)</t>
  </si>
  <si>
    <t>CINCEL CORTA FRIO 1/2" X 6"</t>
  </si>
  <si>
    <t>CONO MARMOL GRANO 24 3X3.1/2X5/8</t>
  </si>
  <si>
    <t>CORTACIRCUITO ENCHUFABLE BIPOLAR 50 AMP</t>
  </si>
  <si>
    <t>CORTACIRCUITO ENCHUFABLE BIPOLAR 60 AMP</t>
  </si>
  <si>
    <t>CORTACIRCUITO ENCHUFABLE MONOPOLAR 60 AMP</t>
  </si>
  <si>
    <t>POLICHADORA DE 6</t>
  </si>
  <si>
    <t>SKP 4' PASADOR CUADRADO LAT C.18 CT UNI T1108-061</t>
  </si>
  <si>
    <t>TABLERO MONOF. 12 CIRCUITOS</t>
  </si>
  <si>
    <t>TEE 6 HG</t>
  </si>
  <si>
    <t>TORNILLO 8X1.1/2 DRYWALL</t>
  </si>
  <si>
    <t>VALVULA DE BOLA DE 3/4" PVC PARA ROSCAR"</t>
  </si>
  <si>
    <t>VARILLA CORRUGADA DE 1/2 X 6 MTS</t>
  </si>
  <si>
    <t>SIERRA DE MESA 10" 1600W PROFESIONAL"</t>
  </si>
  <si>
    <t>2 1/2' PASADOR ALEMAN ZIN C.18 CT DOCENA T1101-030</t>
  </si>
  <si>
    <t>TABLERO TRIFASICO 18 CIRCUITOS-ESPACIO TOTALIZADOR</t>
  </si>
  <si>
    <t>3X3 BIS NUDO CP PAV C.16 CT CAJA X 24 T1304-125</t>
  </si>
  <si>
    <t>INTERRUPTOR ENCHUFABLE DSE 3X100 AMP</t>
  </si>
  <si>
    <t>COPA NORTON GR. 36</t>
  </si>
  <si>
    <t>3/4' BIS COMUN ZIN C.24 CT CAJA X 72 T1303-196</t>
  </si>
  <si>
    <t>ALICATE 8</t>
  </si>
  <si>
    <t>SOLD INV FW161M+TALADRO PERC 1/2 FD52</t>
  </si>
  <si>
    <t>BROCA SDS PLUS 5/16 X4 X6</t>
  </si>
  <si>
    <t>CODO PRESIÓN 3</t>
  </si>
  <si>
    <t>CABLE ENCAUCHETADO 2X10</t>
  </si>
  <si>
    <t>CIZALLA 12"</t>
  </si>
  <si>
    <t>JGO CUCHILLAS SNAP-OFF ECON. 2 PCS 9MM-18MM 10-202</t>
  </si>
  <si>
    <t>OBS. EXHIBIDOR LIJA 14 REFERENCIAS CARBO</t>
  </si>
  <si>
    <t>ASPI 1GL VC0115P+HID 1450PSI PW1565+MANGUE</t>
  </si>
  <si>
    <t>CORTA TUBOS PVC TRBJO PESADO 0-1 5/8"</t>
  </si>
  <si>
    <t>MPACK LLAVE MANG METAL SATIN X6</t>
  </si>
  <si>
    <t>KIT TAL INAL FCD21 + SOLDA FW181</t>
  </si>
  <si>
    <t>SOLDA INV FW161M+PULID 4 1/2 FG71</t>
  </si>
  <si>
    <t>TA PER FCD21 + PUL 4 1/2 FG71</t>
  </si>
  <si>
    <t>SOLDADOR INVERSOR FW201+ CARETA FW44</t>
  </si>
  <si>
    <t>TABLERO MONOF. 8 CIRCUITOS</t>
  </si>
  <si>
    <t>TAL PERC 1/2 ID801+PULI 7"AG181+30DISCOS</t>
  </si>
  <si>
    <t>DADO LARGO-MI/2 - 12PT -18MM</t>
  </si>
  <si>
    <t>GENERADOR PORTATIL A GASOLINA 6.5 KW- 1PH ELITE</t>
  </si>
  <si>
    <t>LLAVE COMB 30MM</t>
  </si>
  <si>
    <t>MOTO TOOL 1.1/2 350 VATIOS DW887-B3</t>
  </si>
  <si>
    <t>POLICHADORA ORBITAL 10 120W</t>
  </si>
  <si>
    <t>CANDADO CLASICO Y110/50/155/1</t>
  </si>
  <si>
    <t>DADO ESTANDAR METRICO 1/2 24MM 6 PT</t>
  </si>
  <si>
    <t>ESCALERA 6 PELDANOS 120KG TAPA ROJA</t>
  </si>
  <si>
    <t>INTERRUPTOR ATORNILLABLE DSA 3X50 AMP</t>
  </si>
  <si>
    <t>JGO DE COPAS CUAD 1/2 10-19 MM 11 PZ</t>
  </si>
  <si>
    <t>MEZCL LVPL CISNE CCP ANTIUS</t>
  </si>
  <si>
    <t>PISTOLA DE CALOR 1500 W</t>
  </si>
  <si>
    <t>ACC ANGULO PLANO BLANCO 32X12</t>
  </si>
  <si>
    <t>BROCA SDS PLUS 3/16X2X4</t>
  </si>
  <si>
    <t>CHAPA MASTER 65 DER GRIS</t>
  </si>
  <si>
    <t>CODO ALCANTARILLADO CXC 160MM</t>
  </si>
  <si>
    <t>DISCO CARBOFLAP GR. 60 7 X7/8 XTREME</t>
  </si>
  <si>
    <t>DISCO CARBPFLAP XTREM GR. 80 7 X7-7/8</t>
  </si>
  <si>
    <t>DISCO PREMIER T27 METALES 9X1/4X7/8</t>
  </si>
  <si>
    <t>DISCOS DIAMANTADO SEGMENTADO 9</t>
  </si>
  <si>
    <t>ESCALERA 4 PELDANOS 120KG TAPA ROJA</t>
  </si>
  <si>
    <t>GRAPA RETENCION TIPO PISTOLA 1/0-266.8 AWG 3 UES</t>
  </si>
  <si>
    <t>GRASERA TIPO PALANCA 14 OZ 6" LRGO"</t>
  </si>
  <si>
    <t>INTERRUPTOR CONMUTABLE DOBLE GALICA</t>
  </si>
  <si>
    <t>INTERRUPTOR CONMUTABLE SENCILLO GALICA</t>
  </si>
  <si>
    <t>SEMICODO ALCANTARILLADO CXC 160MM</t>
  </si>
  <si>
    <t>TABLERO TRIFASICO 12 CIRCUITOS-ESPACIO TOTALIZADOR</t>
  </si>
  <si>
    <t>TIJERA HOJALATERO 12" LARGO 305 MM"</t>
  </si>
  <si>
    <t>JUNTA UNIV-MANDO 1/2</t>
  </si>
  <si>
    <t>2' ARGOLLAS DE ACERO LAT CIEN T8101-002</t>
  </si>
  <si>
    <t>LLAVE COMBINADA 20MM</t>
  </si>
  <si>
    <t>ALICATE MINIATURA PUNTA FINA</t>
  </si>
  <si>
    <t>CERRADURA DUBLIN US3 BAÑO</t>
  </si>
  <si>
    <t>INTERRUPTOR ATORNILLABLE DSA 3X30 AMP</t>
  </si>
  <si>
    <t>LLAVE COMB 23MM</t>
  </si>
  <si>
    <t>2' PORTACANDADO ZIN C.18 CT CAJA X24 T1201-013</t>
  </si>
  <si>
    <t>JGO LLAVE BRISTOL NAVAJA 3/16"A3/8"5PZ</t>
  </si>
  <si>
    <t>SOLDADURA CPVC 1/8</t>
  </si>
  <si>
    <t>TABLERO TRIFASICO TWS-BO 6 CIRCUITOS S/PUERTA</t>
  </si>
  <si>
    <t>DISCO CORTE T41 356X2.6X25.4 NOR BNA28</t>
  </si>
  <si>
    <t>JUEGO DADO-ML/2 -27PC(1/4 -11</t>
  </si>
  <si>
    <t>CERRADURA 170 LLAVE PLANA US14 LL LL P</t>
  </si>
  <si>
    <t>TALADRO PERCUTOR INA XID20 + PULIDORA 4 1/2 AG1141</t>
  </si>
  <si>
    <t>FORMON-JGO 3 PC</t>
  </si>
  <si>
    <t>LLAVE MIXTA 1 5/8</t>
  </si>
  <si>
    <t>ADAPTADOR HEMBRE CON INSERTO METALICO 1/2" DZR"</t>
  </si>
  <si>
    <t>ALICATE ANILLO RET 7 EXT CUR</t>
  </si>
  <si>
    <t>CANDADO SERIE SUECA 124 70 MM</t>
  </si>
  <si>
    <t>COPA CLASSIC MARMOL GR. 36 5X2X5/8</t>
  </si>
  <si>
    <t>DADO LARGO -MI/2 -12PT-3/4</t>
  </si>
  <si>
    <t>PACK ACOPLE LAVAMANOS/LAVAPLATOS 40CM X 24 UND</t>
  </si>
  <si>
    <t>ADAPTADOR 1/4" ENCASTRE"</t>
  </si>
  <si>
    <t>CERRADURA INCRUSTAR PICO LORO UN CIL 7840</t>
  </si>
  <si>
    <t>COPA TORNILLO 5/16</t>
  </si>
  <si>
    <t>GENERADOR PORTATIL A GASOLINA 1HP 1.3KW ELITE</t>
  </si>
  <si>
    <t>MPACK ACOPLE FLEX 1/2 X1/2 LVPL-LVM X12 50 CMS</t>
  </si>
  <si>
    <t>MPACK VAL SAL SA NEGRA X12</t>
  </si>
  <si>
    <t>VALVULA DE BOLA 1/2" PVC DOBLE UNIÓN CEM"</t>
  </si>
  <si>
    <t>JUEGO HERR MECANIC 85 PZAS</t>
  </si>
  <si>
    <t>3X1 BIS OMEGA BLC C.16 CT CAJA X 24 T1306-096</t>
  </si>
  <si>
    <t>COMBO TALADRO PERC 1/2 DCD776+ ATORNIL 20V DCF885</t>
  </si>
  <si>
    <t>DADO WKMSTR MANDO 1/2</t>
  </si>
  <si>
    <t>DISCO CARBOFLAP XTREM GR.60 4-1//2X7/8</t>
  </si>
  <si>
    <t>FLANCHE BRIDADO RANURADO 4"</t>
  </si>
  <si>
    <t>FOTOCELDA 1000W BARRA INC 1800VA 105-305V</t>
  </si>
  <si>
    <t>JUEGO 8 LLAVES COMBINADAS 5/16" - 3/4"</t>
  </si>
  <si>
    <t>LED STREET LIGHT ZD216 100W 4.000L</t>
  </si>
  <si>
    <t>LLAVE COMB 1</t>
  </si>
  <si>
    <t>LLAVE COMB 5/16</t>
  </si>
  <si>
    <t>MPACK LLAVE LVM AQUAR CR X6</t>
  </si>
  <si>
    <t>PELA CABLES 3 EN 1</t>
  </si>
  <si>
    <t>TABLERO MONOFASICO VTQ-4-SQ</t>
  </si>
  <si>
    <t>TUBO CONDUIT GALVANIZADO RIGID 6" X 3 MTS</t>
  </si>
  <si>
    <t>VALVULA DE BOLA DE 2" PVC PARA ROSCAR"</t>
  </si>
  <si>
    <t>LLAVE 7/8" COMBINADA BASICA"</t>
  </si>
  <si>
    <t>LLAVE DE IMPACTO</t>
  </si>
  <si>
    <t>PULIDORA G720-B3 + TALADRO TP555-B3</t>
  </si>
  <si>
    <t>SOGA 1/2" 13MM GOLDEN X 200MT"</t>
  </si>
  <si>
    <t>MPACK CJ SIF LVM INTEG CR CR X6</t>
  </si>
  <si>
    <t>CHAPA 766 A/P IZQ V ACERO</t>
  </si>
  <si>
    <t>MARTILLO DE BOLA</t>
  </si>
  <si>
    <t>MPACK CJ REG METAL AQUAR CR X3</t>
  </si>
  <si>
    <t>CERRAD 270 CIL POMO ENT PPAL CROMO MATE</t>
  </si>
  <si>
    <t>JUEGO 8 LLAVES COMBINADAS METRICAS 8MM - 19MM</t>
  </si>
  <si>
    <t>TABLERO BIFASICO 12 CIRC TQ-CP-12-SQ</t>
  </si>
  <si>
    <t>ALICATE PRO UNIVERSAL 9'</t>
  </si>
  <si>
    <t>CIERRAPUERTAS 65 KG</t>
  </si>
  <si>
    <t>CORTA FRIO CIN 1/2*9</t>
  </si>
  <si>
    <t>DADO ESTANDAR METRICO 1/2 27MM 6PT</t>
  </si>
  <si>
    <t>JGO TIZA LINEA</t>
  </si>
  <si>
    <t>LLAVE DOBLE CORONA METRICA 12PT 18X19 MMAP</t>
  </si>
  <si>
    <t>SERRUCHO PUNTA CG</t>
  </si>
  <si>
    <t>UNION REPARACION 3 SUPRAMEC</t>
  </si>
  <si>
    <t>TABLERO BIFASICO 16 CIRCUITOS</t>
  </si>
  <si>
    <t>TEE SANITARIA DOBLE 4"</t>
  </si>
  <si>
    <t>MPACK LLAVE LVPL SLIM CCP CR X4</t>
  </si>
  <si>
    <t>MPACK REG METAL AQUAR CR X6</t>
  </si>
  <si>
    <t>OBS. SANDUCHERA</t>
  </si>
  <si>
    <t>2' BIS OMEGUITA LAT C.18 CT CX24 T1306-105</t>
  </si>
  <si>
    <t>PULI 4 1/2 AG1141+ EQUIPO SOLDA SI7150DV</t>
  </si>
  <si>
    <t>PULI 4 1/2 AG1165+ SOLDA SI7200DV</t>
  </si>
  <si>
    <t>CERRADURA CORRIENTE DER. 3610-60D</t>
  </si>
  <si>
    <t>HIDRO 1600PSI PW1770 +TALADRO INAL XID20 +MANGUERA</t>
  </si>
  <si>
    <t>JUEGO DADO -ML/2 -14PC(10-22MM)</t>
  </si>
  <si>
    <t>LIJADORAS ORBIT 1/4 PS250 PAGUE 2 LLEVE 3</t>
  </si>
  <si>
    <t>DADO ESTANDAR METRICO 12PT 17MM</t>
  </si>
  <si>
    <t>DADO LARGO -MI/2 12 PT-24MM</t>
  </si>
  <si>
    <t>JUEGO 20 DESTOR BASIC</t>
  </si>
  <si>
    <t>SOLDA INV 140AMP S16140DV+CARETA CSVM501</t>
  </si>
  <si>
    <t>TABLERO CAJA BIFASICO 6 CICUITOS VTQ-6MCP</t>
  </si>
  <si>
    <t>TABLERO CAJA BIFASICO 8 CIRC VTQ-8MCP-SQ</t>
  </si>
  <si>
    <t>TACHUELA MOSCA #2 - 1/2</t>
  </si>
  <si>
    <t>ADAPTADOR CUADRANTE 3/8"</t>
  </si>
  <si>
    <t>CHAPA MASTER M64 IZQ VERDE ACERO</t>
  </si>
  <si>
    <t>DADO ESTANDAR PULGADAS 1/2 7/16 6 PT</t>
  </si>
  <si>
    <t>DADO ESTANDAR PULGADAS 1/2 9/16 12PT</t>
  </si>
  <si>
    <t>ESPATULA 4 MANGO PLASTICO</t>
  </si>
  <si>
    <t>EXTENSIÓN RACHE 1/4X3"</t>
  </si>
  <si>
    <t>SOLDADOR MINI INVE FW161M + PULIDORA DE 4 1/2 FG71</t>
  </si>
  <si>
    <t>TABLERO BIFASICO 18 CIRC TQ-CP-18-SQ</t>
  </si>
  <si>
    <t>TOMA DOBLE CON PROTECCIÓN GFCI UNIDAD</t>
  </si>
  <si>
    <t>VALVULA DE BOLA TIPO LIVIANA 3" SOLDAR</t>
  </si>
  <si>
    <t>21/2X21/2 BIS NUDO CR LAT C.16 CT CX 24 T1305-071</t>
  </si>
  <si>
    <t>3' PORTACANDADO LAT C.18 CT DOCENA</t>
  </si>
  <si>
    <t>HIDROLAVADORA ELECTRICA 2.400W - 2.400 PSI ELITE</t>
  </si>
  <si>
    <t>MPACK REG DUCHA ATRATO PLUS X4</t>
  </si>
  <si>
    <t>MPACK SIF P 1.1/2 -1.1/4 MARTE-ADAP X12</t>
  </si>
  <si>
    <t>SOGA 1/4" 6MM GOLDEN X 500 MT"</t>
  </si>
  <si>
    <t>2' PASADOR SUECO NEGRO C.20 CT DOCENA T1102-002</t>
  </si>
  <si>
    <t>3' PASADOR ALEMAN ZIN C.18 CT DOCENA T1101-045</t>
  </si>
  <si>
    <t>ACC DERIVACION EN T BLANCO 13X7</t>
  </si>
  <si>
    <t>ACC TAPA FINAL BLANCO 13X7</t>
  </si>
  <si>
    <t>ACC TAPA FINAL BLANCO 20X12</t>
  </si>
  <si>
    <t>ACC UNION BLANCO 13X7</t>
  </si>
  <si>
    <t>ACC UNION BLANCO 20X12</t>
  </si>
  <si>
    <t>ACOLILLADORA 7-1/4 INCH 1400W 110V 60 HZ</t>
  </si>
  <si>
    <t>AISLADOR TIPO BARRIL 76MM</t>
  </si>
  <si>
    <t>BALA LED RD 24W DL 100-240V INCRUSTAR</t>
  </si>
  <si>
    <t>CERRADURA 854D EMBUTIR PICO LORO</t>
  </si>
  <si>
    <t>CINTA BANDIT 5/8" CAJA 30.48 MTS</t>
  </si>
  <si>
    <t>CODO 90° 2 1/2 HG</t>
  </si>
  <si>
    <t>COMPRESOR DE AIRE 2HP 42LTS ELITE</t>
  </si>
  <si>
    <t>CORTACIRCUITO ENCHUFABLE BIPOLAR 15 AMP</t>
  </si>
  <si>
    <t>DADOS ESTANDAR METRICO 1/2" 12PT-15MM"</t>
  </si>
  <si>
    <t>DESTOR AISLADO 5.5MM X 125MM 1000V 65-968</t>
  </si>
  <si>
    <t>DISCO DIAMANTAD NORTON PRO TURBO 4.1/2 70184624365</t>
  </si>
  <si>
    <t>EXTENSIONES 3/4" ENCASTRE 100MM"</t>
  </si>
  <si>
    <t>FACE PLATE ENERGIA COMPATIBLE L BLANCO</t>
  </si>
  <si>
    <t>GUANTE DIELECTRICO CLASE 0 TALLA 10 MAS PRUEBA</t>
  </si>
  <si>
    <t>JGO DADO-3/4 MET 20PZS</t>
  </si>
  <si>
    <t>JGO LLAVES DE BOCA METRICAS 8 PIEZAS</t>
  </si>
  <si>
    <t>MPACK FLOTADOR UNIV. 5/16-1/4 NEGRO X12</t>
  </si>
  <si>
    <t>PISTOLA NEUMA 3/4</t>
  </si>
  <si>
    <t>PROBADOR CIRC 6.12.24V</t>
  </si>
  <si>
    <t>PROBADOR CORRIENTE 100-500V</t>
  </si>
  <si>
    <t>RODILLO ESPUMA 9"</t>
  </si>
  <si>
    <t>TABLERO BIFASICO TBLC-24MBO</t>
  </si>
  <si>
    <t>TABLERO TRIFASICO 36 CIRCUITOS-ESPACIO TOTALIZADOR</t>
  </si>
  <si>
    <t>TEE 2 1/2" HG</t>
  </si>
  <si>
    <t>TEE ALCANTARILLADO 160MM</t>
  </si>
  <si>
    <t>UNION UNIVERSAL 1" ROSCAR TP</t>
  </si>
  <si>
    <t>VALVULA MARIPOSA TIPO WAFER 6"</t>
  </si>
  <si>
    <t>PULIDORA 9 2200W 6500RPM STGL2223-B3</t>
  </si>
  <si>
    <t>TALADRO PERCUTOR 1/2 2BAT + CARG+ MALETA</t>
  </si>
  <si>
    <t>2 1/2' BIS COMUN PAV C.20 CT DOCENA PAR T1303-059</t>
  </si>
  <si>
    <t>CIERRAPUERTA DE PISO Y90 - 150 REF. 8841</t>
  </si>
  <si>
    <t>FORMON 1</t>
  </si>
  <si>
    <t>INTERRUPTOR ATORNILLABLE DSA 2X15 AMP</t>
  </si>
  <si>
    <t>JGO BROCAS HSS 1/16" - 1/2" 29 PZAS"</t>
  </si>
  <si>
    <t>TABLERO TRIFASICO 12 CIRC NTQ-412-SQ</t>
  </si>
  <si>
    <t>TABLERO TRIFASICO 24 CIRCUITOS-ESPACIO TOTALIZADOR</t>
  </si>
  <si>
    <t>TALADRO INALAMBRICO 3/8 CARGAD Y 2 BATERÍAS</t>
  </si>
  <si>
    <t>MPACK LLAVE LVPL CCP ANTUIS X4</t>
  </si>
  <si>
    <t>SOL FW181+ CAR FW44+ PUL 4 1/2 FG71</t>
  </si>
  <si>
    <t>TELA DE CONSTRUCCIÓN VERDE 2.00 X100 MTS DOBLADA</t>
  </si>
  <si>
    <t>CALIBRE DIGITAL</t>
  </si>
  <si>
    <t>JUEGO DADO-M3/8 -20PC(1/4 -7/8 )</t>
  </si>
  <si>
    <t>ROTO 880W D25133K+PUL 4 1/2 DWE421-B3</t>
  </si>
  <si>
    <t>TALADRO PERCUTOR 1/2" 600 W 2.800 RPM</t>
  </si>
  <si>
    <t>ASPI VCO115P+ HIDRO PW1565+POLICH EP181</t>
  </si>
  <si>
    <t>CHAPA CANDADO REJA 778</t>
  </si>
  <si>
    <t>DADO ESTANDAR METRICO 1/2 28MM 6PT</t>
  </si>
  <si>
    <t>ENGRAPADORA TRAB LIVIA</t>
  </si>
  <si>
    <t>JGO DE COPAS CUAD 3/8 3/8-3/4 10 PZ</t>
  </si>
  <si>
    <t>JUEGO DE ABOCINADOR</t>
  </si>
  <si>
    <t>PULIDORA 4 1/2 AG114+ ESMERIL EB7056</t>
  </si>
  <si>
    <t>TALADRO HD55-B3 + KC4815-B3</t>
  </si>
  <si>
    <t>DADO ESTANDAR METRICO 1/2 23MM 6 PT</t>
  </si>
  <si>
    <t>DADO ESTANDAR PUL-6PT MANDO 3/8 PUL-1/2PUL</t>
  </si>
  <si>
    <t>DADO ESTANDAR PULGADAS 1/2 5/16 6 PT</t>
  </si>
  <si>
    <t>DADO ESTANDAR PULGADAS 1/2 7/16 12PT</t>
  </si>
  <si>
    <t>POMO CAROLINA US26D ENTRADA</t>
  </si>
  <si>
    <t>TAL PER 1/2 SD1375+TAL 1/4 SD0640</t>
  </si>
  <si>
    <t>BALA LED 12W 6" 6500K SOBREPONER REDONDA</t>
  </si>
  <si>
    <t>BROCA HSS X 3/4</t>
  </si>
  <si>
    <t>BROCA HSS X 5/8</t>
  </si>
  <si>
    <t>COMPRESOR ANILLO DE PISTON 2-1/8-5 PUL</t>
  </si>
  <si>
    <t>DESTORNILLADOR 3/8"X12" PRO PTA STD"</t>
  </si>
  <si>
    <t>DISCO NORPRO 7 TURBO</t>
  </si>
  <si>
    <t>LLAVE COMB 1/4</t>
  </si>
  <si>
    <t>ROTOMA RM7024+TALADRO PERC 1/2 ID801</t>
  </si>
  <si>
    <t>RUEDA CARBURO DE SILICIO 6X1X1- 1/4"</t>
  </si>
  <si>
    <t>SIFON SANITARIO CON TAPA CXC 1 1/2" - 180°</t>
  </si>
  <si>
    <t>RUTEADORA 1.1/4 HP 1200W</t>
  </si>
  <si>
    <t>ALICATE MINIATURA PUNTA LARGA 4"</t>
  </si>
  <si>
    <t>CEPILLO 3.1/4 750W 16500 RPM</t>
  </si>
  <si>
    <t>ENGRAPADORA EXT</t>
  </si>
  <si>
    <t>KIT TAL INA FCD12KIT+SOLD FW161M+PULI FG71</t>
  </si>
  <si>
    <t>KIT TALADRO PER 1/2 FD52KIT+SOLDA FW215</t>
  </si>
  <si>
    <t>LIJADORA ROTORBITAL 5" 200W 12000 OPM</t>
  </si>
  <si>
    <t>TAL FD52KIT+ SOL FW201+ CAR FW41</t>
  </si>
  <si>
    <t>TAL PER INAL XID20+LIJA ORB 1/4 PS250</t>
  </si>
  <si>
    <t>TALADRO PERCUTOR VVR2 1/2" 800W"</t>
  </si>
  <si>
    <t>TRON 14"CS1425+PUL 4 1/2 AG114+DIS DA1424</t>
  </si>
  <si>
    <t>CADENA PLASTICA ROJA BOLSAX25 MTS T8501-003</t>
  </si>
  <si>
    <t>CANDADO COMBINACION HOLANDA 8X150</t>
  </si>
  <si>
    <t>CERRADURA 854S EMBUTIR PICO LORO</t>
  </si>
  <si>
    <t>CORTA PER FORJADO 14 355MM</t>
  </si>
  <si>
    <t>CORTA PER FORJADO 36 914MM</t>
  </si>
  <si>
    <t>DADOS ESTANDAR METRICO 1/2" 12PT-18MM"</t>
  </si>
  <si>
    <t>DADOS ESTANDAR METRICOS 1/2" 6PT-20MM"</t>
  </si>
  <si>
    <t>DESTORNILLADOR 3/16"*X10" PRO PUNTA GABINETE"</t>
  </si>
  <si>
    <t>DESTORNILLADOR 3/8"X8" PRO PTA STD"</t>
  </si>
  <si>
    <t>JUEGO REPARACAION NEUMATICO 7PZ</t>
  </si>
  <si>
    <t>MANDRIL Y LLAVE DE 1/2</t>
  </si>
  <si>
    <t>MPACK LLAVE LAVADORA METAL SATIN X4 PLUS</t>
  </si>
  <si>
    <t>PRENSA C -3</t>
  </si>
  <si>
    <t>PULI 4 1/2 AG1165+ ROTOMAR SDS RM7024</t>
  </si>
  <si>
    <t>STRUCTURAL FOAM LEVEL</t>
  </si>
  <si>
    <t>YEE REDUCIDA 6X4</t>
  </si>
  <si>
    <t>ADAPTADOR MACHO CON INSERTO METALICO 1/2" DZR</t>
  </si>
  <si>
    <t>ASPIRADORA 12 GL ELITE</t>
  </si>
  <si>
    <t>BUJE 1X3/4" HG</t>
  </si>
  <si>
    <t>BUJE 2 1/2X1X3/4" HG</t>
  </si>
  <si>
    <t>CAJA CUADRADA HONDA PVC</t>
  </si>
  <si>
    <t>CANDADO CLÁSICO Y125/40</t>
  </si>
  <si>
    <t>CANDADO SERIE INGLES 700 50MM</t>
  </si>
  <si>
    <t>CANDADO SERIE INGLES 700 70MM</t>
  </si>
  <si>
    <t>CHAPA MASTER 64 IZQUIERDA GRIS</t>
  </si>
  <si>
    <t>COMPRESOR DE AIRE POLEA 1HP 40LTS ELITE</t>
  </si>
  <si>
    <t>CONECTOR RAPIDO MACHO DINSE 35/50</t>
  </si>
  <si>
    <t>EXTENSIÓN RACHE 1/4X6"</t>
  </si>
  <si>
    <t>GENERADOR PORTATIL A GASOLINA 1HP 9.0KW ELITE</t>
  </si>
  <si>
    <t>JUEGO DE HERRAMIENTAS MECANICAS 123 PZAS</t>
  </si>
  <si>
    <t>KIT SIERRA CALADORA 600W 800-3200 CPM ESTUCHE</t>
  </si>
  <si>
    <t>LLAVE IMPACTO INALAMB 1/2" 1500 RPM</t>
  </si>
  <si>
    <t>MARTILLO DE INGENIERIA 21 OZ</t>
  </si>
  <si>
    <t>MPACK LLAVE LAVADORA CROMO X4 PLUS</t>
  </si>
  <si>
    <t>PLATINA DE COBRE 5MM X 440 MM</t>
  </si>
  <si>
    <t>RUTEADORA MODULAR BASE</t>
  </si>
  <si>
    <t>TALADRO 1/4 ROTACIÓN 550W INDUSTRIAL</t>
  </si>
  <si>
    <t>1 1/2' PASADOR ALEMAN PAV C.18 CT DOCENA T1101-012</t>
  </si>
  <si>
    <t>2 1/2' PORTACANDADO LAT C.18 CT DOC PAR T1201-028</t>
  </si>
  <si>
    <t>CENTRO PUNTO 10 MM 3/8</t>
  </si>
  <si>
    <t>COMPRESOR DE AIRE TIPO M 125PSI-18000RPM</t>
  </si>
  <si>
    <t>DADO ESTANDAR METRICO 1/2 21MM 6 PT</t>
  </si>
  <si>
    <t>TABLERO BIFASICO 6 CIRC TQ-SP-6-SQ</t>
  </si>
  <si>
    <t>VALVULA ULTRAPESADA 3/4"X3/4"</t>
  </si>
  <si>
    <t>CHAPA 766 A/P DER V ACERO</t>
  </si>
  <si>
    <t>ASPIRADORA LIQUIDOS Y SOLIDOS 10 LT</t>
  </si>
  <si>
    <t>ESCALERA 7 PELDANOS 120KG TAPA ROJA</t>
  </si>
  <si>
    <t>LIJADORA DE DISCO VV 5</t>
  </si>
  <si>
    <t>MPACK CAN LVPL CLASICA 4" GRIS X6 "</t>
  </si>
  <si>
    <t>MPACK LLAVE MANG METAL COBRE X6</t>
  </si>
  <si>
    <t>SOGA 3/8" 10MM TODOTERRENO X 250 MT"</t>
  </si>
  <si>
    <t>TAL PER INAL XID20+ PULI 4 1/2 AG114</t>
  </si>
  <si>
    <t>2 1/2' BIS MUEBLE ZIN C.20 CT DOCENA PAR T1307-020</t>
  </si>
  <si>
    <t>3' BIS MUEBLE LAT C.18 CT DOCENA PAR</t>
  </si>
  <si>
    <t>CANDADO YE3 32MM FUCSIA</t>
  </si>
  <si>
    <t>COMP CA1024S+SOL SI7200DV+CAR CSVM530</t>
  </si>
  <si>
    <t>CORTA PER FORJADO 18 457MM</t>
  </si>
  <si>
    <t>DADO LARGO -MI/2-12PT-22MM</t>
  </si>
  <si>
    <t>HIDRO PW1565+ATO CD36+PIS PWB02+MANGUE</t>
  </si>
  <si>
    <t>HIDRO PW1770+ATOR CD36+PIS PWB02+MANGUE</t>
  </si>
  <si>
    <t>JGO DODO-M1/2 -11PZS (3/8 -15/1)</t>
  </si>
  <si>
    <t>MAZO DE GOMA 20 OZ</t>
  </si>
  <si>
    <t>PISTOLA CALOR DW</t>
  </si>
  <si>
    <t>PISTOLA DE CALOR HG1500-B3 + MOTOTOOL RT18KA-B3</t>
  </si>
  <si>
    <t>PRENSA C -8</t>
  </si>
  <si>
    <t>ROTOMA SDS RM9026+PULI 4 1/2 AG1165</t>
  </si>
  <si>
    <t>SIERRA CIRCULAR 7/14 1400 VATIOS DW352-B3</t>
  </si>
  <si>
    <t>TRO 14CS1425+PUL 4 1/2 AG1141+SO S17150DV</t>
  </si>
  <si>
    <t>CAJA METALICA 50X50X20</t>
  </si>
  <si>
    <t>CARRETILLA ESTANDAR ANTIPINCHAZO</t>
  </si>
  <si>
    <t>CHAPA MASTER 65 IZQ GRIS</t>
  </si>
  <si>
    <t>DADO ESTANDAR PULGADAS 1/2 13/16 6 PT</t>
  </si>
  <si>
    <t>INTERRUPTOR ATORNILLABLE DSA 3X20 AMP</t>
  </si>
  <si>
    <t>INTERRUPTOR TRIPLE CONMUTABLE BLANCO</t>
  </si>
  <si>
    <t>JUEGO 12 LLAVES COMBINADAS 8MM-15MM / 3/8"-5/16"</t>
  </si>
  <si>
    <t>LLAVE DE BOCA FIJA 3/8" X 7/16"</t>
  </si>
  <si>
    <t>LLAVE DE LONA FILTRO DE ACEITE 6"</t>
  </si>
  <si>
    <t>RUEDA CONVOLUTE LONG LIFE GRIS 6"X1"X1"</t>
  </si>
  <si>
    <t>TABLERO BIFASICO 20 CIRCUITOS</t>
  </si>
  <si>
    <t>TACHUELA MOSCA 1 1/2</t>
  </si>
  <si>
    <t>TALADRO PERCUTOR 10 AMP. 1.100W</t>
  </si>
  <si>
    <t>TIMBRE ZUMBADOR BLANCO</t>
  </si>
  <si>
    <t>UNION PARA ALCANTARILLADO 200 MM</t>
  </si>
  <si>
    <t>MPACK MANERAL AQUAR MZCL LVPL X12</t>
  </si>
  <si>
    <t>1 1/2' PORTACANDADO ZIN C.20 CT DOCE T1201-139</t>
  </si>
  <si>
    <t>2' PASADOR ALEMAN LAT C.18 CT DOCENA</t>
  </si>
  <si>
    <t>ASPIRADORA 16GL ELITE</t>
  </si>
  <si>
    <t>CERRADURA SOBRE ACORAZADA 105 50 CD</t>
  </si>
  <si>
    <t>CERRADURA SOLDAR 396 1/4 DER. 396SD</t>
  </si>
  <si>
    <t>CERRADURA SOLDAR 396 1/4 IZQUIERDA DOBLE CILI</t>
  </si>
  <si>
    <t>COM CA6205+TA ID600+PU AG1141</t>
  </si>
  <si>
    <t>ESMERIL DE BANCO 8 3/4 HP</t>
  </si>
  <si>
    <t>JGO DADO -M1/4" - 18PZ"</t>
  </si>
  <si>
    <t>JGO HERRAMIENTAS MECANICAS 201PC</t>
  </si>
  <si>
    <t>JUEGO DE HERRAMIENTAS MECANICAS 145PZS</t>
  </si>
  <si>
    <t>KIT LIJADORA ROTORBITAL 5"</t>
  </si>
  <si>
    <t>MPACK DESAG AUTOM LVM X 6</t>
  </si>
  <si>
    <t>OBS. PARLANTE DE 12W</t>
  </si>
  <si>
    <t>PULIDORA INAL 41/2 XAG20+PRENSA DE BANCO BV04</t>
  </si>
  <si>
    <t>SOGA 1/4" 6MM TODOTERRENO X 500 MT"</t>
  </si>
  <si>
    <t>SOGA 5/16" 8MM TODOTERRENO X 400 MT"</t>
  </si>
  <si>
    <t>TALADRO PERCUTOR 1/2 800W+ ACCE</t>
  </si>
  <si>
    <t>21/2X21/2 BIS NUD CR ZIN C.16 CT CAJAX24 T1305-069</t>
  </si>
  <si>
    <t>3' BIS COMUN PAV C.18 CT DOCENA PAR T1303-071</t>
  </si>
  <si>
    <t>ALMADANA 18 LB</t>
  </si>
  <si>
    <t>BUJE 4X2 1/2" HG</t>
  </si>
  <si>
    <t>CANDADO COMBINACION HOLANDA 10X120</t>
  </si>
  <si>
    <t>CANDADO SERIE SUECA 124 60 MM</t>
  </si>
  <si>
    <t>CARGADOR 12/20/60V TASA CARGA 1.5AH</t>
  </si>
  <si>
    <t>CARGADOR MULTI VOLTAJE 12V -20V TASA CARGA 4AH</t>
  </si>
  <si>
    <t>CERRAD CIL POMO BAÑO CROMO MATE 276</t>
  </si>
  <si>
    <t>CERRADURA CADENA DER. 31610-50D</t>
  </si>
  <si>
    <t>CERRADURA CADENA IZQ. 31610-50I</t>
  </si>
  <si>
    <t>CERRADURA SOLDAR 987 1/4 IZQ. 987SI 3004</t>
  </si>
  <si>
    <t>CHAPA DOS MACHOS 864 SOBREPONER DER V.A</t>
  </si>
  <si>
    <t>CHAPA FORTALEZA DER BRONCE</t>
  </si>
  <si>
    <t>CHEQUE CORTINA 2 1/2 BRONCE</t>
  </si>
  <si>
    <t>CODO 90° 4 HG</t>
  </si>
  <si>
    <t>COFRE INTEMP 40*30*20 IP20 RETIE</t>
  </si>
  <si>
    <t>CONECTOR KILLER 2/0 AWG DE COBRE</t>
  </si>
  <si>
    <t>CORTACIRCUITO RIEL 1X20 K60</t>
  </si>
  <si>
    <t>CORTACIRCUITO RIEL 3X50 K60</t>
  </si>
  <si>
    <t>DADO ESTANDAR 6 PT 3/8" MANDO 3/8"</t>
  </si>
  <si>
    <t>DADO STD MANDO 12 PT 1/2" - 15/16"</t>
  </si>
  <si>
    <t>DADO STD-M1/2-6PT-15/16</t>
  </si>
  <si>
    <t>DADO TORX- MANDO 1/2 PUL T-50</t>
  </si>
  <si>
    <t>DADOS ESTANDAR METRICOS 1/2" 6PT-26MM"</t>
  </si>
  <si>
    <t>ESTRUCTURA EN C DE PASO 15 KV</t>
  </si>
  <si>
    <t>EXTENSIONES 1/4" ENCAUSTRE"</t>
  </si>
  <si>
    <t xml:space="preserve">FLANCHE BRIDADO RANURADO 6"	</t>
  </si>
  <si>
    <t>JGO DADOS MDO 1/2 PUL 15 PC METRICO</t>
  </si>
  <si>
    <t>KIT BATERIA 3AH 20 V + CARGADOR DCB107</t>
  </si>
  <si>
    <t>MPACK CJ MZ DUCHA 8 SST ANTIUS X3</t>
  </si>
  <si>
    <t>PISTOLA DE CALAFATEO</t>
  </si>
  <si>
    <t>PULIDORA ANG 7 2400W 8500 RPM</t>
  </si>
  <si>
    <t>ROTO SDS 30MM RM13030+PULI 9" AG230</t>
  </si>
  <si>
    <t>ROTOM RM7024+ SI CIR CHS15</t>
  </si>
  <si>
    <t>TABLERO CAJA BIFASICO 4 CIRC VTQ-4M-SQ</t>
  </si>
  <si>
    <t>TALADRO PERC IN20V 1/2+ ATORN IMPACTO1/4+2 BAT+CAJ</t>
  </si>
  <si>
    <t>TAPON 6" HG ROSCADO</t>
  </si>
  <si>
    <t>TEE 4 HG</t>
  </si>
  <si>
    <t>TOMA GFCI 15A-127V</t>
  </si>
  <si>
    <t>TUBO ALCANTARILLADO 8 RS8 SUPRAFORT</t>
  </si>
  <si>
    <t>VALVULA DE BOLA 1 1/2" PVC DOBLE UNIÓN CEM"</t>
  </si>
  <si>
    <t>4' PORTACANDADO LAT C.18 CT DOCENA T1201-063</t>
  </si>
  <si>
    <t>BROCA SDS 1 X16 4 CARAS DE CORTE</t>
  </si>
  <si>
    <t>DESTORNILLADOR INALAMBRICO 3.6 VOLTIOS 200RPM</t>
  </si>
  <si>
    <t>LLAVE DOBLE CORONA MET. 12 PTS 14X15MM</t>
  </si>
  <si>
    <t>PULIDORA 4-1/2" 8.000RPM INALAMBRICA"</t>
  </si>
  <si>
    <t>SOLDADOR ARC130 110V 130A ELITE</t>
  </si>
  <si>
    <t>2 1/2' PASADOR SUECO NEGRO C.18 CT DOC T1102-014</t>
  </si>
  <si>
    <t>3X1 BIS OMEGA LAT C.16 CT CAJA X 24 T1306-088</t>
  </si>
  <si>
    <t>ACOLILLADORA 10" 1800W 110V 60HZ"</t>
  </si>
  <si>
    <t>ANTORCHA TIG SR26V 8M 35/50</t>
  </si>
  <si>
    <t>BROCA 5/8 X16 X21-1/2 4 CARAS DE CORTE</t>
  </si>
  <si>
    <t>BROCA SDS 7/8 X16 X21-1/2 4 CARAS DE CORTE</t>
  </si>
  <si>
    <t>CEMENTO CONDUCTIVO X 15 KG HIDROSOLTA</t>
  </si>
  <si>
    <t>CERRADURA DE EMBUTIR L370 CLASICA US26</t>
  </si>
  <si>
    <t>CERRADURA DIGITAL 301</t>
  </si>
  <si>
    <t>CERRADURA SOBRE 396 60 SDRP</t>
  </si>
  <si>
    <t>CHAPA FORTALEZA IZQ BRONCE</t>
  </si>
  <si>
    <t>CINTA SCOTCH SUPER 33+</t>
  </si>
  <si>
    <t>CLAVADORA NEUMATICA 5/8" A 2"</t>
  </si>
  <si>
    <t>COMBO AUSTIN US26D ENT</t>
  </si>
  <si>
    <t>COMPRESOR 6 GL. 150 PSI 2.0 HP</t>
  </si>
  <si>
    <t>COMPRESOR DE AIRE 2.5HP 25LTS</t>
  </si>
  <si>
    <t>CONECTOR COOPERWELT 5/8"-2 CU-CU"</t>
  </si>
  <si>
    <t>COPA NORTON GR. 24</t>
  </si>
  <si>
    <t>DADO ESTANDAR 6PT 5/16" MANDO 3/8"</t>
  </si>
  <si>
    <t>DEMOLE SD75 + ROTO SD2631 + DEMOLE SD28</t>
  </si>
  <si>
    <t>DISCO SIERRA DEWALT 12 " 80 DIENTES</t>
  </si>
  <si>
    <t>DISPENSADOR CINTAS AISLANTES 5-15 MTS</t>
  </si>
  <si>
    <t>ESCALERA 8 PELDANOS 120KG TAPA ROJA</t>
  </si>
  <si>
    <t>GUANTE DIELECTRICO 20000V CLASE 2 10 SERIAL SECURA</t>
  </si>
  <si>
    <t>GUARDAMOTOR</t>
  </si>
  <si>
    <t>HERRAMIENTA MAG FLEXIBLE</t>
  </si>
  <si>
    <t>INGLETEADORA 12" DWS715+ DISCOS ALUMUNIO</t>
  </si>
  <si>
    <t>JUEGO 6 LLAVES COMBINADAS METRICAS 10MM - 21MM</t>
  </si>
  <si>
    <t>KIT MARTILLO COMBINADO SDS MAX 60V 1-9/16"</t>
  </si>
  <si>
    <t>LLAVE COMB 32MM</t>
  </si>
  <si>
    <t>MALETA CON RUEDAS STANLEY FATMAX</t>
  </si>
  <si>
    <t>MARTILLO DEMOLEDOR SDS MAX</t>
  </si>
  <si>
    <t>MPACK KIT VAST CIERRE RAP NIEVE X12</t>
  </si>
  <si>
    <t>MPACK LLAVE MANG METAL CR X6 ESTAM</t>
  </si>
  <si>
    <t>MPACK LLAVE MANG PLASTICA EXT CROMO X4</t>
  </si>
  <si>
    <t>NIPLE GALVANIZADO 1"X5 CM HG</t>
  </si>
  <si>
    <t>OBS. LICUADORA</t>
  </si>
  <si>
    <t>OBS. VENTILADOR</t>
  </si>
  <si>
    <t>PACK ACOPLE SANITARIO 40CM X 24UND</t>
  </si>
  <si>
    <t>PISTOLA HG1600+ LIJA PS250</t>
  </si>
  <si>
    <t>POLISOMBRA TROPICAL 4MTX100MT AL 80%</t>
  </si>
  <si>
    <t>PULIDORA INAL 4 1/2 XAG20+ROTOMART INAL SDS XRM20</t>
  </si>
  <si>
    <t>ROTOMARTILLO SDS PLUS 750W</t>
  </si>
  <si>
    <t>SELECTOR 3 POSICIONES 90 AMP</t>
  </si>
  <si>
    <t>SIE ACO 10 MS1018+DIS (2)SC1080A+(2)SC1080M</t>
  </si>
  <si>
    <t>SIERRA CALADORA 650W 1500-3000RPM VEL VAR 110V60HZ</t>
  </si>
  <si>
    <t>SIERRA MESA# 10" 1800W</t>
  </si>
  <si>
    <t>SIERRA SABLE 4 POSICIONES BARE 20V MAX</t>
  </si>
  <si>
    <t>SOGA 1/2" 13MM TODOTERRENO X 200 MT"</t>
  </si>
  <si>
    <t>SOGA 3/8" 10MM GOLDEN X 125 MT"</t>
  </si>
  <si>
    <t>SOGA 5/16" 8MM GOLDEN X 400MT"</t>
  </si>
  <si>
    <t>SOLDADOR INVERSOR 300 AMP</t>
  </si>
  <si>
    <t>TABLERO CAJA BIFASICO 6 CIRC VTQ-6M-SQ</t>
  </si>
  <si>
    <t>TABLERO TRIFASICO 18 CIRC NTQ-418-SQ</t>
  </si>
  <si>
    <t>TACHUELA MOSCA 2</t>
  </si>
  <si>
    <t>TALADRO ATORNILLADOR 20V</t>
  </si>
  <si>
    <t>TALADRO INALAMBRICO 3/8 12V LITIO</t>
  </si>
  <si>
    <t>TALADRO INALAMBRICO ROT 12V</t>
  </si>
  <si>
    <t>TALADRO PER 1/2 20V DCD709+ ATOR IMP1/4 DCF809+BAT</t>
  </si>
  <si>
    <t>TALADRO PERCUTOR INALAMBRICO 3/8" 12V</t>
  </si>
  <si>
    <t>TEE SANITARIA 6</t>
  </si>
  <si>
    <t>TRANSFERENCIA 3P 63AMP</t>
  </si>
  <si>
    <t>VARILLA DE CU-CU 5/8 X 1.50 MTS</t>
  </si>
  <si>
    <t>LIJA PROF. GR. 80 HOJA 9X11</t>
  </si>
  <si>
    <t>CINTA TEMFLEX 1700 NEGRA 3/4" X 18 MTS</t>
  </si>
  <si>
    <t>CINTA DE ENMASCARAR MULTIPROPOSITO 12</t>
  </si>
  <si>
    <t>LIJA PROF. GR. 220 HOJA 9X11</t>
  </si>
  <si>
    <t>CINTA ENMASCARAR 101+ 18MM X 50 MTS</t>
  </si>
  <si>
    <t>TEE SANITARIA 3</t>
  </si>
  <si>
    <t>OBS. TAPABOCAS CON SUJETADOR BLANCO X 50 UD</t>
  </si>
  <si>
    <t>LIJA PROF. GR. 240 HOJA 9X11</t>
  </si>
  <si>
    <t>OBS. LACA VERDE PINO BRILLANTE 200 ML</t>
  </si>
  <si>
    <t>UNIÓN CONDUIT 1/2</t>
  </si>
  <si>
    <t>TUBO CONDUIT 3/4 X3 MTS</t>
  </si>
  <si>
    <t>SILICONA ACETICA USO GENERAL BLANCO 280 GR.</t>
  </si>
  <si>
    <t>OBS. SET DE BROCAS COMBINADAS</t>
  </si>
  <si>
    <t>OBS. TERMOMETRO INFRARROJO DIGITAL REF UT-300H</t>
  </si>
  <si>
    <t>PEGANTE SUPERCRYL 3 GRS</t>
  </si>
  <si>
    <t>BOMBILLO LED TOLEDO 4.5W 6.500K 100-240V</t>
  </si>
  <si>
    <t>SILICONA ACETICA USO GENERAL TRANSP 50 GR. BLISTER</t>
  </si>
  <si>
    <t>TOMA DUPLEX 2P+T GENESIS</t>
  </si>
  <si>
    <t>CURVA CONDUIT PVC 3/4"</t>
  </si>
  <si>
    <t>AISLADOR DE SUSPENSION POL 15KV</t>
  </si>
  <si>
    <t>REM. CIEGO 6-4 (3/16-3/8) ALA ANCHA</t>
  </si>
  <si>
    <t>AISLADOR TENSOR ANSI 54-1</t>
  </si>
  <si>
    <t>CINTA DE ENMASCARAR 233+ 18MMX55M</t>
  </si>
  <si>
    <t>CHAPA MUEBLE LATONADA 1550I</t>
  </si>
  <si>
    <t>LIJA PROF. GR. 280 HOJA 9X11</t>
  </si>
  <si>
    <t>KIT TALADRO INALÁMBRICO-ROTACIÓN 12V - 3/8”</t>
  </si>
  <si>
    <t>AISLADOR TENSOR 54-1 M&amp;D</t>
  </si>
  <si>
    <t>CINTA AUTOFUNDENTE SCOTCH 23</t>
  </si>
  <si>
    <t>CONECTOR RESORTE 22-14 AWG AMARILLO</t>
  </si>
  <si>
    <t>CHAPA VITRINA CROM 1556</t>
  </si>
  <si>
    <t>CLAVIJA CAUCHO POLO A TIERRA 20 A. 250 V</t>
  </si>
  <si>
    <t>CINTA TEMFLEX AZUL 3/4" X 18 MTS</t>
  </si>
  <si>
    <t>OBS. TERMOMETRO INFRARROJO DIGITAL 35 A 42C</t>
  </si>
  <si>
    <t>INTERRUPTOR SENCILLO GENESIS</t>
  </si>
  <si>
    <t>CINTA TEMFLEX ROJO 3/4" X 18 MTS</t>
  </si>
  <si>
    <t>TUBO CONDUIT METALICO EMT 1/2" X 3 MTS</t>
  </si>
  <si>
    <t>12 AWG FREETOX LHFR-LS NEGRO</t>
  </si>
  <si>
    <t>CHAZO PLASTICO 1/4 X1 1/4 + TORNILLO DE 8 X 1 1/4</t>
  </si>
  <si>
    <t>REMACHE 5-5 POP NATURAL</t>
  </si>
  <si>
    <t>TAPON AUDITIVO ESPUMA PAR</t>
  </si>
  <si>
    <t>BUJE SOLDADO 1 1/2 X 1 1/4</t>
  </si>
  <si>
    <t>TOMACORRIENTE DUPLEX 2P+T FUTURA</t>
  </si>
  <si>
    <t>GAFAS DE SEGURIDAD LENTE TRANSPARENTE</t>
  </si>
  <si>
    <t>CINTA TEMFLEX AMARILLA 3/4" X 18 MTS</t>
  </si>
  <si>
    <t>CONECTOR RAPIDO HEMBRE DINSE 10/25 SWEISS</t>
  </si>
  <si>
    <t>CAJA EMPALME ELECTRICA OCTAGONAL METALICA ZINCADA</t>
  </si>
  <si>
    <t>AISLADOR CARRETE 3 3/16 ANSI 53-2</t>
  </si>
  <si>
    <t>CAJA EMPALME ELECTRICA 4X4 METALICA ZINCADA</t>
  </si>
  <si>
    <t>UNIÓN CPVC 3/4"</t>
  </si>
  <si>
    <t>RODILLO FELPA 9" EASYCOLOR"</t>
  </si>
  <si>
    <t>ESPUMA PU EXPANSIVA BEIGE 300 ML/180 GRAMOS</t>
  </si>
  <si>
    <t>ESPARRAGO 5/8 X 10"</t>
  </si>
  <si>
    <t>CABLE 7 HILOS THHN N8 AZUL</t>
  </si>
  <si>
    <t>VALVULA BOLA 2" PVC SOLDAR ECO"</t>
  </si>
  <si>
    <t>MARCO SEGUETA IRWIN I-10</t>
  </si>
  <si>
    <t>NIVEL LASER MODELO JYC 2403</t>
  </si>
  <si>
    <t>INTERRUPTOR SENCILLO FUTURA</t>
  </si>
  <si>
    <t>DISCO VELCRO GR 150 5"X8 HUECOS</t>
  </si>
  <si>
    <t>BUJE SOLDADO 1 1/4 X 1</t>
  </si>
  <si>
    <t>OBS. PUNTA PHILLIPS N° 2X1" CAJA TICTAC X10</t>
  </si>
  <si>
    <t>CINTA TEMFLEX CAFE 3/4" X 18 MTS</t>
  </si>
  <si>
    <t>TOMACORRIENTE DOBLE GFCI 20 AMP BLANCO</t>
  </si>
  <si>
    <t>ADAPTADOR TERMINAL 1</t>
  </si>
  <si>
    <t>PUNTILLA CC 1.1/2 X 400 PUMA</t>
  </si>
  <si>
    <t>BLANCO DE LLAVE GT0021 NIQUEL</t>
  </si>
  <si>
    <t>PLACA CIEGA BLANCO</t>
  </si>
  <si>
    <t>GRATA 6 X2 GR. 100 CAR 93</t>
  </si>
  <si>
    <t>INTERRUPTOR DOBLE GENESIS</t>
  </si>
  <si>
    <t>ADAPTADOR HEMBRA PRES. 3/4 P.G</t>
  </si>
  <si>
    <t>CINTA TEMFLEX NARANJA 3/4" X 18 MTS</t>
  </si>
  <si>
    <t>CINTA TEMFLEX BLANCA 3/4" X 18 MTS</t>
  </si>
  <si>
    <t>ADAPTADOR CAMPANA TERMINAL 1/2"</t>
  </si>
  <si>
    <t>LAMPARA LED HERMETICA 2X18W T8 C/TUBOS</t>
  </si>
  <si>
    <t>INTERRUPTOR TRIPLE INCRUSTAR CONMUT UND TC015-003</t>
  </si>
  <si>
    <t>BASES ADHESIVAS BLANCAS X100</t>
  </si>
  <si>
    <t>LAMPARA EMERGENCIA R1 X 1.6W</t>
  </si>
  <si>
    <t>BROCA HSS 5/64 ACERO RAPIDO</t>
  </si>
  <si>
    <t>OBS. TALADRO ROTACION 3/8"</t>
  </si>
  <si>
    <t>ADAPTADOR CONDUIT EMT 1/2" T/PESADO</t>
  </si>
  <si>
    <t>SOLDADURA CPVC 1/64</t>
  </si>
  <si>
    <t>CURVA CONDUIT 3/4</t>
  </si>
  <si>
    <t>CURVA CONDUIT PVC 1 1/4"</t>
  </si>
  <si>
    <t>CINTA AISLANTE AZUL 15 MT.</t>
  </si>
  <si>
    <t>CAJA 5800 RECTANGULAR METALICA 2"X4" 3 HUECOS 3/4"</t>
  </si>
  <si>
    <t>CONECTOR AL- AL RANURAS PARALELAS 2 PERNOS 2/0</t>
  </si>
  <si>
    <t>ACC ANGULO EXT BLANCO 13X7</t>
  </si>
  <si>
    <t>SEMICODO CXE 1 1/2</t>
  </si>
  <si>
    <t>SOLDADURA EXOTERMICA 90 GMS</t>
  </si>
  <si>
    <t>CURVA CONDUIT PVC 1"</t>
  </si>
  <si>
    <t>LLAVE 11/16" COMBINADA BASICA"</t>
  </si>
  <si>
    <t>GAFAS DE SEGURIDAD LENTE OSCURO</t>
  </si>
  <si>
    <t>DISCO VELCRO GR.120 5 X5</t>
  </si>
  <si>
    <t>5' MANIJA ACERO VULCANIZADA ZIN C.12 PAR</t>
  </si>
  <si>
    <t>SM SOPORTE MULTIUSOS 3 1/4 ZIN CR C.14 ST PAR</t>
  </si>
  <si>
    <t>TAPA LISA 2X4 CIEGA</t>
  </si>
  <si>
    <t>TUBO LED ECOTUBE T8/18W 6500K 15.000H</t>
  </si>
  <si>
    <t>CAJA PLASTICA ELECTRICA 2X4</t>
  </si>
  <si>
    <t>INTERRUPTOR DOBLE AMBIA REFRESH</t>
  </si>
  <si>
    <t>SILICONA NEGRA 280 ML. PEGADIT</t>
  </si>
  <si>
    <t>TAPA SUPLEMENTO</t>
  </si>
  <si>
    <t>BROCHA 3</t>
  </si>
  <si>
    <t>ARANDELA REDONDA PLANA 5/8 GALVANIZADA</t>
  </si>
  <si>
    <t>DISCO CORTE EXPERT 7" X 5/64 INOX"</t>
  </si>
  <si>
    <t>SOLDADURA EXOTERMICA 115 GMS</t>
  </si>
  <si>
    <t>BROCA 1/8 METAL GOLD FERROUS PAQ X 10</t>
  </si>
  <si>
    <t>LED REFLECTOR JETA 50 W DL</t>
  </si>
  <si>
    <t>TOMACORRIENTE DOBLE 2P+T CLICKME</t>
  </si>
  <si>
    <t>CINTA TEMFLEX VIOLETA 3/4" X 18 MTS</t>
  </si>
  <si>
    <t>DESTORNILLADOR BASIC P. ESTANDAR 1/4" 6MM"</t>
  </si>
  <si>
    <t>TALADRO DE IMPACTO VVR 3/8" 570"</t>
  </si>
  <si>
    <t>TAPON SOLDADO CPVC 3/4"</t>
  </si>
  <si>
    <t>CERRADURA SOBRE 105-50 3BU CD</t>
  </si>
  <si>
    <t>OBS. KIT IRWIN N 7</t>
  </si>
  <si>
    <t>BOMBILLO LED A60 9W 6.5K TOLEDO CJ SENSOR</t>
  </si>
  <si>
    <t>TUBO CONDUIT GALVANIZADO IMC 1/2" X 3 MTS</t>
  </si>
  <si>
    <t>ADAPTADOR MACHO CPVC 3/4</t>
  </si>
  <si>
    <t>NIVEL LASER MODELO PAN-3 (INCLINACION GRADUABLE)</t>
  </si>
  <si>
    <t>COLLAR DERIVACIÓN 3 X 1/2</t>
  </si>
  <si>
    <t>ARGOLLA DE ACERO LATONADA 1/2</t>
  </si>
  <si>
    <t>CODO SANITARIO CXE 3 LEO</t>
  </si>
  <si>
    <t>LED PANEL RD 6W DL 100-240V</t>
  </si>
  <si>
    <t>SILICONA ACETICA ALTA TEMP ROJO 280 GR.</t>
  </si>
  <si>
    <t>TAPABOCAS BLANCO 3 CAPAS CON SUJETADOR NASAL X50U</t>
  </si>
  <si>
    <t>ESCUDO 768 MONARCA COBRE ANTICADO</t>
  </si>
  <si>
    <t>SKP PSC 1 1/2' PASADOR CUADRADO BLC C.18 CT PAR</t>
  </si>
  <si>
    <t>BROCA 5/32 METAL GOLD FERROUS PAQ X 10</t>
  </si>
  <si>
    <t>DISCO 4.1/2 X 3/64 CORTE METAL</t>
  </si>
  <si>
    <t>ADAPTADOR HEMBRA CPVC 3/4" X 1/2"</t>
  </si>
  <si>
    <t>DISCO VELCRO GR. 80 5 X 8</t>
  </si>
  <si>
    <t>COLLAR DERIVACIÓN 2 X 1/2</t>
  </si>
  <si>
    <t>CURVA CONDUIT SCH40 1/2"</t>
  </si>
  <si>
    <t>OBS. PULIDORA 4 1/2 900W</t>
  </si>
  <si>
    <t>INTERRUPTOR TRIPLE GALICA</t>
  </si>
  <si>
    <t>OBS. EXHIBIDOR TABLERO PEQUEÑO STANLEY</t>
  </si>
  <si>
    <t>LUMINARIA LINEAL ECO 120 CM 32W 85-265V</t>
  </si>
  <si>
    <t>DESTOR. 1.1/2 -40MM PRO PUNTA PHILLIPS</t>
  </si>
  <si>
    <t>LLAVE TUBO 8</t>
  </si>
  <si>
    <t>BROCA SKIN CARD7/64 HSS</t>
  </si>
  <si>
    <t>OBS. PULIDORA G650</t>
  </si>
  <si>
    <t>ATORNILLADOR BOSCH GO 3.6V</t>
  </si>
  <si>
    <t>TOMA DOBLE 2P+T TIERRA AISLADA (TA) FUTURA</t>
  </si>
  <si>
    <t>DISCO CARBO FLAP GR. 60 4.1/2X7/8 66623313731</t>
  </si>
  <si>
    <t>DISCO DIAMANTADO 4.1/2" TURBO"</t>
  </si>
  <si>
    <t>VALVULA DE BOLA DE 3/4'' P.V.C. PARA SOLDAR MANIJA</t>
  </si>
  <si>
    <t>CARTUCHO ANTIPINTURA Y VAPORES ORGANICOS</t>
  </si>
  <si>
    <t>INTERRUP CONM SENCILLO FUTURA</t>
  </si>
  <si>
    <t>JUEGO 8 LLAVES HEX METRICS</t>
  </si>
  <si>
    <t>LLAVE TUBO 24</t>
  </si>
  <si>
    <t>TACHUELA TACOL #14</t>
  </si>
  <si>
    <t>TOMA DOBLE 2P+T GFCI 20A PRO</t>
  </si>
  <si>
    <t>CERRADURA SOBRE 105-50 3BU CI</t>
  </si>
  <si>
    <t>OBS. BROCHA 1.1/2 EL TIGRE</t>
  </si>
  <si>
    <t>OBS. EXHIBIDOR TABLERO PEQUEÑO DEWALT</t>
  </si>
  <si>
    <t>TERMOMETRO INFRARROJO DIGITAL 32 A 42.9C</t>
  </si>
  <si>
    <t>LLAVE AJUSTABLE CROM 611</t>
  </si>
  <si>
    <t>KIT DE TIERRA EN BAJA TENSION - VA 3/8</t>
  </si>
  <si>
    <t>KIT PUESTA TIERRA PARAR MEDIA TENSION 10MM- VA 3/8</t>
  </si>
  <si>
    <t>CAJA PLASTICA OCTAGONAL</t>
  </si>
  <si>
    <t>CANALETA BLANCA 60X40 CON ADHESIVO</t>
  </si>
  <si>
    <t>CANALETA DLPD SIN SEP. 40X25 2.00 MTS.</t>
  </si>
  <si>
    <t>HOJA LIJA T489 230X280 GR.120</t>
  </si>
  <si>
    <t>HOJA LIJA T489 230X280 GR.240</t>
  </si>
  <si>
    <t>HOJA LIJA T489 230X280 GR.280</t>
  </si>
  <si>
    <t>LIJA ROLLO 12 GR. 120 PATELOX R243</t>
  </si>
  <si>
    <t>LIJA T366 GR. 240 HOJA 9X11</t>
  </si>
  <si>
    <t>LIJA T366 GR. 60 HOJA 9X11</t>
  </si>
  <si>
    <t>PRENSA ESTOPA 13.5 MM (1/2 " ) CABLES 7-11MM"</t>
  </si>
  <si>
    <t>PRENSA ESTOPA 16 MM (5/8 " ) CABLES 8-12 MM"</t>
  </si>
  <si>
    <t>PRENSA ESTOPA 21 MM (3/4 " ) CABLES 10-13 MM"</t>
  </si>
  <si>
    <t>ALICATE PRES CURVO 10</t>
  </si>
  <si>
    <t>BATERIA ALKALINA DC 9V BLISTER</t>
  </si>
  <si>
    <t>BORNA TERMINAL COBRE ESTAÑADO 1H No 2/0AWG B/LARGO</t>
  </si>
  <si>
    <t>BROCA 3/16 METAL GOLD FERROUS PAQ X 10</t>
  </si>
  <si>
    <t>ESCUADRA PROF 254MM/10</t>
  </si>
  <si>
    <t>SILICONA SUPERCRYL X80ML TUBO DE 280</t>
  </si>
  <si>
    <t>TACHUELA TACOL # 16</t>
  </si>
  <si>
    <t>TAPABOCAS POLIUTERANO SIN VALVULA PAQ X 50 UND</t>
  </si>
  <si>
    <t>TUBO CONDUIT GALVANIZADO IMC 4" X 3 MTS</t>
  </si>
  <si>
    <t>CINTA TEMFLEX VERDE 3/4" X 18 MTS</t>
  </si>
  <si>
    <t>INTERRUPTOR ATORNILLABLE DSA 3X70 AMP</t>
  </si>
  <si>
    <t>3/8' BIS PISTON HIE DOCENA</t>
  </si>
  <si>
    <t>CANDADO COMBINACIÓN YP1 AMARILLO</t>
  </si>
  <si>
    <t>JUEGO DESTORNILLADORES AISLADOS 7 PIEZAS</t>
  </si>
  <si>
    <t>3 1/2' PORTACANDADO NEGRO C.18 CT DOCENA</t>
  </si>
  <si>
    <t>CONJ.LAVAM.SR.CLASS</t>
  </si>
  <si>
    <t>OBS. BALON</t>
  </si>
  <si>
    <t>3' BIS OMEGA PAV C.14 CT CAJA X 24</t>
  </si>
  <si>
    <t>3' TOPE PARA PUERTA PAV UNIDAD</t>
  </si>
  <si>
    <t>BROCA HSS 21/64 ACERO RAPIDO</t>
  </si>
  <si>
    <t>CONO TAPON 16 GR. 16 80X90X15.88</t>
  </si>
  <si>
    <t>DISCO PREMIER T1 METALES 9 X5/64X7/8</t>
  </si>
  <si>
    <t>DISCO VELCRO GR 180</t>
  </si>
  <si>
    <t>INTERRUPTOR CONMUTABLE DOBLE</t>
  </si>
  <si>
    <t>TEE CPVC 3/4"</t>
  </si>
  <si>
    <t>ACOPLE SANITARIO DE 60CMS</t>
  </si>
  <si>
    <t>INTERRUPTOR ATORNILLABLE DSA 3X100 AMP</t>
  </si>
  <si>
    <t>TAPON ROSCADO PRES. 1 1/2 PG</t>
  </si>
  <si>
    <t>ADAPTADOR LIMPIEZA 4</t>
  </si>
  <si>
    <t>BERBIQUI-10</t>
  </si>
  <si>
    <t>BROCHA NEGRA 3" EASYCOLOR</t>
  </si>
  <si>
    <t>DISCO 4.1/2 SEG DIAMANTADO</t>
  </si>
  <si>
    <t>INTERRUPTOR DOBLE S.MURO ASTRAL CREMA</t>
  </si>
  <si>
    <t>NIVEL THRIFTY 36</t>
  </si>
  <si>
    <t>SILICONA ACETICA ALTA TEMP ROJO 50 GR. BLISTER</t>
  </si>
  <si>
    <t>LIJA T366 GR. 280 HOJA 9X11</t>
  </si>
  <si>
    <t>LIJA T366 GR. 360 HOJA 9X11</t>
  </si>
  <si>
    <t>SERRUCHO LUCT 8 PTS 22 /5</t>
  </si>
  <si>
    <t>CORTA TUBOS 1/8 -11/8</t>
  </si>
  <si>
    <t>LLAVE COMB RATCHET 1/2</t>
  </si>
  <si>
    <t>OBS. NIVEL LASER MODELO JYC 2403</t>
  </si>
  <si>
    <t>SIFÓN 4 135 GR</t>
  </si>
  <si>
    <t>ACCESORIO ANGULO PLANO GRIS PISO 60X13</t>
  </si>
  <si>
    <t>ADAPTADOR HEMBRA 2.1/2 PRESION</t>
  </si>
  <si>
    <t>ADAPTADOR HEMBRA PRES. 1 G.P</t>
  </si>
  <si>
    <t>ADAPTADOR MACHO PRES. 3</t>
  </si>
  <si>
    <t>ALICATE 6-3/4</t>
  </si>
  <si>
    <t>ARCO SIERRA AJUSTABLE PROFE</t>
  </si>
  <si>
    <t>COLLARIN 8" A 9" X 1/4" 2 SALIDAS (220MM) TIPO 5</t>
  </si>
  <si>
    <t>DADO HEXAGONAL METRICO-MANDO 1/2" 12MM"</t>
  </si>
  <si>
    <t>DISCO VELCRO GR 100</t>
  </si>
  <si>
    <t>PALA CUADRADA #4</t>
  </si>
  <si>
    <t>PUNTILLA CC 3 X 500G</t>
  </si>
  <si>
    <t>RESPIRADOR DOBLE CARTUCHO</t>
  </si>
  <si>
    <t>SERRUCHO PROFESIONAL 8 PZAS 8</t>
  </si>
  <si>
    <t>ESPATULA 3 MANGO PLASTICO</t>
  </si>
  <si>
    <t>JGO. LLAVES HEXAGONALES PULGADAS 8PC</t>
  </si>
  <si>
    <t>BORNA TERMINAL BIMETALICA 1H No 2/0</t>
  </si>
  <si>
    <t>DESTORNILLADOR ESTRELLA PUNTA PHILIP #2 1/4" X 4"</t>
  </si>
  <si>
    <t>SEMICODO SANITARIO C*E 3 P.G</t>
  </si>
  <si>
    <t>SEMICODO SANITARIO CXE 4 LEO</t>
  </si>
  <si>
    <t>DISCO ABRASIVO CORTE 4 1/2"</t>
  </si>
  <si>
    <t>LIJA ROLLO 24" GR. 120 R240</t>
  </si>
  <si>
    <t>LIJA ROLLO 6 GR. 80 R219</t>
  </si>
  <si>
    <t>OBS. JGO 3 ALICATES 3 PC</t>
  </si>
  <si>
    <t>ROLLO R243 150X25000 GR.120</t>
  </si>
  <si>
    <t>ROLLO R243 150X25000 GR.220</t>
  </si>
  <si>
    <t>ADAPTADOR HEMBRA CPVC 3/4" X 1/2" "</t>
  </si>
  <si>
    <t>CANDADO 162 80 MM B</t>
  </si>
  <si>
    <t>CANDADO 162 90 MM B</t>
  </si>
  <si>
    <t>CINTA AUTOMOTRIZ 12MM X 50 MTS.</t>
  </si>
  <si>
    <t>DISCO DIAMANTADO 230MM. TURBO</t>
  </si>
  <si>
    <t>ESCUDO GUERRERO GALVANIZADO MATE</t>
  </si>
  <si>
    <t>FLETE</t>
  </si>
  <si>
    <t>OBS. LIJA CAR 06 ROLLO GR. 100 9X11</t>
  </si>
  <si>
    <t>SOLDADORA POWER 170K</t>
  </si>
  <si>
    <t>TOMA INC. SEGURIDAD P/T</t>
  </si>
  <si>
    <t>CANDADO TIPO ITALIANO 110-20</t>
  </si>
  <si>
    <t>CODO SANITARIO CXC 6</t>
  </si>
  <si>
    <t>DESTOR. PRO PUNTA PHILLIPS #1X10"X3/16"</t>
  </si>
  <si>
    <t>HILO P.P ATAFACIL X 500MT OVILLO</t>
  </si>
  <si>
    <t>VALVULA DE BOLA 1 1/4" PVC ROSCAR ECO"</t>
  </si>
  <si>
    <t>CANTONERA 730 ELECTRICA 110 V</t>
  </si>
  <si>
    <t>CODO SANITARIO CXE 4 LEO</t>
  </si>
  <si>
    <t>PULIDORA 4 1/2 G720 + ATORNILLADOR INALAMBRIC 9036</t>
  </si>
  <si>
    <t>ADAPTADOR MACHO PRES. 1 1/4 P.G</t>
  </si>
  <si>
    <t>CINTA AISLANTE 18MMX15M 5489</t>
  </si>
  <si>
    <t>CONECTOR RAPIDO HEMBRA DINSE 10/25</t>
  </si>
  <si>
    <t>DISCO CENTRO DEPRIMIDO 41/2X1/4X7/8 115MM</t>
  </si>
  <si>
    <t>DISCO CORTE 4 1/2"X3/64"XT/8" TIPO 41"</t>
  </si>
  <si>
    <t>GRAPA 1.1/4 X9 X 1000G</t>
  </si>
  <si>
    <t>GUANTE T-9 NITRILO CON FLOCK PROTEXION</t>
  </si>
  <si>
    <t>INT SENC + TOMA 2P+T GENESIS</t>
  </si>
  <si>
    <t>INTERRUP SENCILLO CONM GENESIS</t>
  </si>
  <si>
    <t>JUEGO 6 LLAVES COMBINADAS 3/8" - 3/4"</t>
  </si>
  <si>
    <t>JUEGO DADO 14PZS1/2 12PT</t>
  </si>
  <si>
    <t>OBS. EXHIBIDOR TABLERO PEQUEÑO B&amp;D</t>
  </si>
  <si>
    <t>OBS. KIT DE HERRAMIENTA N 6</t>
  </si>
  <si>
    <t>SALIDA TERM COAXIAL TV AMER FUTURA</t>
  </si>
  <si>
    <t>INTERR.CONMUT.SENCIL. AQ-020B</t>
  </si>
  <si>
    <t>ALICATE PRES CURVO 10 PRO</t>
  </si>
  <si>
    <t>BROCHA ETERNA CHINA 4</t>
  </si>
  <si>
    <t>JUEGO LLAVES HEX PRO 9PZAS SAE</t>
  </si>
  <si>
    <t>LED PANEL RD 9W DL 100-240V INCRUSTAR</t>
  </si>
  <si>
    <t>LLAVE AJUSTABLE NEGRA 12</t>
  </si>
  <si>
    <t>PILA ALKALINA AAA BLISTER</t>
  </si>
  <si>
    <t>PULSADOR DOBLE DUOMO</t>
  </si>
  <si>
    <t>RUEDA 12 X1.1/2 GR. 36 USO GENERAL - 66253141259</t>
  </si>
  <si>
    <t>TAPON ROSCADO PRES. 3</t>
  </si>
  <si>
    <t>BROCA 1/4 METAL GOLD FERROUS PAQ X 10</t>
  </si>
  <si>
    <t>BROCA SDS PLUS - 3/8" X 6"</t>
  </si>
  <si>
    <t>DESTOR AISLADO 3MM X 100MM 1000V</t>
  </si>
  <si>
    <t>MPACK MZCL PLAST LVM ANTIUS 4"X4 "</t>
  </si>
  <si>
    <t>OBS. EXHIBIDOR TABLERO PEQUEÑO IRWIN</t>
  </si>
  <si>
    <t>OBS. KIT DE HERRAMIENTA N 5</t>
  </si>
  <si>
    <t>SOLDADOR 210 FW215 + SOLDADOR MINI FW161M</t>
  </si>
  <si>
    <t>TOMA TV COAXIAL + TOMA TELEFONICA RJ-11 GENESIS</t>
  </si>
  <si>
    <t>BASES ADHESIVAS NEGRAS</t>
  </si>
  <si>
    <t>BROCA 5/16 METAL GOLD FERROUS PAQ X 5</t>
  </si>
  <si>
    <t>BUJE SOLDADO PRES. 1 1/2*1 P.G</t>
  </si>
  <si>
    <t>CURVA CONDUIT 1</t>
  </si>
  <si>
    <t>DISCO DIAMANT. 180MM TURBO</t>
  </si>
  <si>
    <t>FORMON 3/4</t>
  </si>
  <si>
    <t>JGO TORX-M3/6-7 PZS(T15-T50)</t>
  </si>
  <si>
    <t>JUNTA DE EXPANSION SANITARIA 4"</t>
  </si>
  <si>
    <t>LLAVE AJUSTABLE FOSF 6"</t>
  </si>
  <si>
    <t>RECOGEDOR MAGNETICO TELESCOPICO</t>
  </si>
  <si>
    <t>SIERRA COPA DE 1''</t>
  </si>
  <si>
    <t>TERMOMETRO INFRARROJO DIGITAL 35 A 42C</t>
  </si>
  <si>
    <t>CUCHILLA HOJA FIJA DRYWALL</t>
  </si>
  <si>
    <t>ESCUADRA THRIFTY 203MM/8</t>
  </si>
  <si>
    <t>HIDROLAVADORA 1300W 1595PSI</t>
  </si>
  <si>
    <t>REFLECTOR LED JETA 200W 6.500K 100/240V</t>
  </si>
  <si>
    <t>TABLERO CAJA BIFASICO 8 CIRC VTQ-8M-SQ</t>
  </si>
  <si>
    <t>TABLERO TRIFASICO 24 CIRCUITOS CON PUERTA</t>
  </si>
  <si>
    <t>GRAPA RETENCION T/PISTOLA ALUMINIO 6-2/0 AWG 2UES</t>
  </si>
  <si>
    <t>ALICATE PRES CURVO 7</t>
  </si>
  <si>
    <t>BORNA TERMINAL COBRE ESTAÑADO 1H No 4 AWG B/LARGO</t>
  </si>
  <si>
    <t>BROCA SDS PLUS 1/2" X 12"</t>
  </si>
  <si>
    <t>BROCA SKIN CARD 3/8 HSS</t>
  </si>
  <si>
    <t>CAJA DERIVACIÓN GRIS 22179</t>
  </si>
  <si>
    <t>CAJA HONDA METALICA ELECTRICA ZINCADA 10X10</t>
  </si>
  <si>
    <t>CONJUNTO GRIFERIA LAVAMANOS COLOR</t>
  </si>
  <si>
    <t>DADO LARGO METRICO 6PT MANDO 1/4 10MM</t>
  </si>
  <si>
    <t>DISCO TURBO DE 7</t>
  </si>
  <si>
    <t>ESCUDO 767 EMPERADOR LATON BRILLANTE</t>
  </si>
  <si>
    <t>ESPATULA MANGO PLASTICO 2 1/2"</t>
  </si>
  <si>
    <t>FIBRODISCOS GR. 50 7X7/8</t>
  </si>
  <si>
    <t>INTERRUPTOR ENCHUFABLE DSE 3X15 AMP</t>
  </si>
  <si>
    <t>INTERRUPTOR TIMBRE UNIDAD</t>
  </si>
  <si>
    <t>JUEGO ATORNILLADOR NO 6</t>
  </si>
  <si>
    <t>LLAVE 13/16" COMBINADA BASICA"</t>
  </si>
  <si>
    <t>LLAVE AJUSTABLE 18 PRO</t>
  </si>
  <si>
    <t>MPACK VÁLVULA TANQUE ALTO X4</t>
  </si>
  <si>
    <t>OBS. PULIDORA 4 1/2" 750W + 5 DISCOS</t>
  </si>
  <si>
    <t>SELLADOR POLIURETANO PU40 BLANCO 310ML</t>
  </si>
  <si>
    <t>SEMICODO AGUA CALIENTE 3/4</t>
  </si>
  <si>
    <t>ACC UNION BLANCO 32X12</t>
  </si>
  <si>
    <t>BROCA HSS 131564B 15/64 GRANEL</t>
  </si>
  <si>
    <t>BROCA SKIN CARD 5/64 HSS</t>
  </si>
  <si>
    <t>BUJE SOLDADO 6 X 4</t>
  </si>
  <si>
    <t>CERRADURA CORRIENTE 987 1/4 IZQUIERDA</t>
  </si>
  <si>
    <t xml:space="preserve">CJ RESORTE Y SELLO C. RAP.X2 UDS NEGRO		</t>
  </si>
  <si>
    <t>CONJUN. LAVAP. CROM. SAGITARIO</t>
  </si>
  <si>
    <t>CURVA CONDUIT SCH40 3/4"</t>
  </si>
  <si>
    <t>DISCO VELCRO GR 120 5"X 8 HUECOS</t>
  </si>
  <si>
    <t>DISCO VELCRO GR. 320 5 X5</t>
  </si>
  <si>
    <t>DISCO VELCRO GR.120 6 X6</t>
  </si>
  <si>
    <t>DISCO VELCRO GR.220 6 X6</t>
  </si>
  <si>
    <t>FIBRODISCO 7 GR. 120 CORINDON (180 MM)</t>
  </si>
  <si>
    <t>LAMPARA LED TORTUGA 12 W 6-500K</t>
  </si>
  <si>
    <t>MARTILLO PORRA 3 LIBRAS</t>
  </si>
  <si>
    <t>OBS. INT SENCILLO SPAZIO BLANCO</t>
  </si>
  <si>
    <t>SALIDA COAXIAL TV AMERICANA 75 OHM</t>
  </si>
  <si>
    <t>SERRUCHO PROF 8 PTS 20</t>
  </si>
  <si>
    <t>TOMA SENCILLA 2P+T + INTERRUP SENCILLO FUTURA</t>
  </si>
  <si>
    <t>TOMA TV TIPO COAXIAL 75OHM GENESIS</t>
  </si>
  <si>
    <t>TUBO CONDUIT METALICO EMT 3" X 3 MTS</t>
  </si>
  <si>
    <t>TUBO CONDUIT SCH40 1/2" "</t>
  </si>
  <si>
    <t>YEE DOBLE REDUCIDA 2X4X2"</t>
  </si>
  <si>
    <t>ATORNILLADOR 6.5 AMPERIOS</t>
  </si>
  <si>
    <t>INTERRUPTOR SENCILLO AMBIA REFRESH</t>
  </si>
  <si>
    <t>JGO DADO-M1/2 -22 PC3/8 -11</t>
  </si>
  <si>
    <t>LLAVE BOCA FIJA 3/4X7/8</t>
  </si>
  <si>
    <t>MPACK ACOPLE FLEX SANIT 1/2 X7/8 X12 50 CMS</t>
  </si>
  <si>
    <t>MPACK VAL REG PLAST LVM X6</t>
  </si>
  <si>
    <t>PINZA CORTE DIAGONAL 8</t>
  </si>
  <si>
    <t>BROCA 3/8 METAL GOLD FERROUS PAQ X 5</t>
  </si>
  <si>
    <t>BROCA 9/64 METAL GOLD FERROUS PAQ X 10</t>
  </si>
  <si>
    <t>CALIBRADOR 36 HOJAS 002 TO</t>
  </si>
  <si>
    <t>CARTUCHO ANTIPOLVO</t>
  </si>
  <si>
    <t>CINTA LRG FIBR/VIDRL/2 X30M</t>
  </si>
  <si>
    <t>COPA CLASSIC MARMOL GR. 24 5X2X5/8</t>
  </si>
  <si>
    <t>ESCUDO 767 EMPERADOR COBRE ANTICADO</t>
  </si>
  <si>
    <t>ESCUDO 767 EMPERADOR GALVANIZADO</t>
  </si>
  <si>
    <t>INTERRUPTOR CONMUTABLE DOBLE BLANCO</t>
  </si>
  <si>
    <t>JUEGO DE HERRAMIENTAS MECÁNICAS 16 PC</t>
  </si>
  <si>
    <t>LACA BERMELLON BTE 200ML EASYCOLOR</t>
  </si>
  <si>
    <t>LLAVE BOCA FIJA 20X22 MM</t>
  </si>
  <si>
    <t>MARTILLO DE BOLA 16OZ</t>
  </si>
  <si>
    <t>MARTILLO GOMA 16 ONZ X 14</t>
  </si>
  <si>
    <t>OBS. DISCO SUPERFINO T1 7 X1/16X7/8</t>
  </si>
  <si>
    <t>PROBADOR DE COMPR. MGRA FLEX</t>
  </si>
  <si>
    <t>SIERRA COPA BIMETALICA 1"</t>
  </si>
  <si>
    <t>SIERRA COPA BIMETALICA 1-3/4</t>
  </si>
  <si>
    <t>SIERRA COPA BIMETALICA 7/8"</t>
  </si>
  <si>
    <t>SOLDADORA POWER 185K</t>
  </si>
  <si>
    <t>TALADRO INA 3/8" 20V ION VVR BOLS</t>
  </si>
  <si>
    <t>TAPON SOLDADO CPVC 3/4" "</t>
  </si>
  <si>
    <t>TEE CPVC 3/4" "</t>
  </si>
  <si>
    <t>TEE PRESION 1X1/2</t>
  </si>
  <si>
    <t>ACC ANGULO EXT BLANCO 32X12</t>
  </si>
  <si>
    <t>ADAPTADOR LIMPIEZA 3</t>
  </si>
  <si>
    <t>CABO DE PALA</t>
  </si>
  <si>
    <t>CONJUNTO GRIFERIA LAVAMANOS CROMADO</t>
  </si>
  <si>
    <t>LLAVE BOCA FIJA 18X19 MM</t>
  </si>
  <si>
    <t>LLAVE BOCA FINA 16X17MM</t>
  </si>
  <si>
    <t>MANIJA PUSH UNIVERSAL CROMADA</t>
  </si>
  <si>
    <t>PALA SANTANDER</t>
  </si>
  <si>
    <t>TABLERO TRIFASICO 18 CIRCUITOS CON PUERTA</t>
  </si>
  <si>
    <t>TIJERA METAL BLY-201-001-10</t>
  </si>
  <si>
    <t>ACC ANGULO PLANO BLANCO 10X10</t>
  </si>
  <si>
    <t>BISAGRA 3X3 ACERO INOXIDABLE</t>
  </si>
  <si>
    <t>BISAGRA NUDO 4X4 INOXIDABLE C.T</t>
  </si>
  <si>
    <t>BROCA 1/16 METAL GOLD FERROUS PAQ X 10</t>
  </si>
  <si>
    <t>BROCA SDS PLUS 3/4" X 12"</t>
  </si>
  <si>
    <t>BROCA SDS ROCK 3/8X10X12</t>
  </si>
  <si>
    <t>CANDADO YE3 25MM FUCSIA</t>
  </si>
  <si>
    <t>CENTRO PUNTO 1/2" X 12MM"</t>
  </si>
  <si>
    <t>CERRADURA SOBRE ACORAZADA 105 50 CI</t>
  </si>
  <si>
    <t>CONO MARMOL T16 80X90X14.00 GR.24</t>
  </si>
  <si>
    <t>CORTACIRCUITO ENCHUFABLE BIPOLAR 30 AMP</t>
  </si>
  <si>
    <t>CORTACIRCUITO ENCHUFABLE BIPOLAR 40 AMP</t>
  </si>
  <si>
    <t>CRUCETA METALICA 3" X 3" X 1/4" X 3.00 MTS</t>
  </si>
  <si>
    <t>DESTOR AISLADO 1000V MAXSTEEL 2-100MM</t>
  </si>
  <si>
    <t>DESTOR AISLADO 4MM X 100MM 1000V</t>
  </si>
  <si>
    <t>HIDROLAVADORA 1200W 1.450 PSI</t>
  </si>
  <si>
    <t>LED REFLECTOR JETA 150W DL</t>
  </si>
  <si>
    <t>MPACK MZCL LVM 8 PLAST ANTIUS X3</t>
  </si>
  <si>
    <t>RACOR MACHO NO 1 COB MATE</t>
  </si>
  <si>
    <t>RUEDA 203.2X25.4X31.75 GR.36 T1</t>
  </si>
  <si>
    <t>SEMICODO CPVC 3/4" "</t>
  </si>
  <si>
    <t>SERRUCHO LUCT 8 PTS 6 /4</t>
  </si>
  <si>
    <t>SIERRA CIR 7 1/4 CS1004 + SIERRA CALADO KS701E</t>
  </si>
  <si>
    <t>SIERRA COPA BIMETALICA 1-1/8</t>
  </si>
  <si>
    <t>SIERRA COPA BIMETALICA 1-3/8</t>
  </si>
  <si>
    <t>SIERRA COPA BIMETALICA 1-5/8</t>
  </si>
  <si>
    <t>SOLDADORA STAR 4000</t>
  </si>
  <si>
    <t>TAPÓN SOLDADO 1 1/2</t>
  </si>
  <si>
    <t>TAPON T16 80X90X15.88 C100R5BW</t>
  </si>
  <si>
    <t>TE 1X3/4 PRESION</t>
  </si>
  <si>
    <t>TOMA TEL AMER (RJ11) BLANCO</t>
  </si>
  <si>
    <t>ACC ANGULO PLANO BLANCO 100X45</t>
  </si>
  <si>
    <t>BISAGRA PISO VAIVEN 31 CROMO TAP. CORTA</t>
  </si>
  <si>
    <t>BORNA TERMINAL COBRE ESTAÑADO 1H No 1/0AWG B/LARGO</t>
  </si>
  <si>
    <t>COLLAR DERIVACIÓN 3 X 3/4</t>
  </si>
  <si>
    <t>CUCHILLAS 18MM QUICKPOINT KNIFE</t>
  </si>
  <si>
    <t>DADO ESTANDAR PULGADAS 1/2 3/4 12PT</t>
  </si>
  <si>
    <t>DESTOR AISLADO #0 X 60MM 1000V</t>
  </si>
  <si>
    <t>GUANTE T-M EXAMTEX AMBIDESTRO</t>
  </si>
  <si>
    <t>GUANTE T-S EXAMTEX AMBIDESTRO</t>
  </si>
  <si>
    <t>HEBILLA BANDIT 1/2"</t>
  </si>
  <si>
    <t>LLAVE BOCA FIJA 7/8X13/16</t>
  </si>
  <si>
    <t>M/ARTICULADO 811-MANDO 3/8</t>
  </si>
  <si>
    <t>MINI ARCO DE SIERRA PLASTICO 10 PUL LARGO</t>
  </si>
  <si>
    <t>PUNTA MONTADA 1X1 W220D2</t>
  </si>
  <si>
    <t>SIERRA COPA BIMETALICA PIRANHA DE 51 MM / 2</t>
  </si>
  <si>
    <t>TOMA SOBREPONER 32 AMP 3P + T ROJA 440V IP44</t>
  </si>
  <si>
    <t>TUBO CONDUIT GALVANIZADO IMC 3/4" X 3 MTS</t>
  </si>
  <si>
    <t>1 1/2' PASADOR ALEMAN LAT C.18 CT DOCENA</t>
  </si>
  <si>
    <t>2 1/2' PORTACANDADO ZIN C.18 CT DOCENA PAR</t>
  </si>
  <si>
    <t>3 1/2' BIS OMEGA IN LAT C.14 CT CAJA X 24 T1306-16</t>
  </si>
  <si>
    <t>3' PASADOR ALEMAN LAT C.18 CT DOCENA</t>
  </si>
  <si>
    <t>AS 6G VC0640P +TA INA XDD20+ HIDRO PW1770</t>
  </si>
  <si>
    <t>ASP 1GL VC0115P + HIDRO1500 PW1565 + MANGUE</t>
  </si>
  <si>
    <t>BROCA MULTICONSTRUCCION 5.8MM 3/16X4X6 CYL-9</t>
  </si>
  <si>
    <t>CAJA DE PASO 28X28X10</t>
  </si>
  <si>
    <t>CERRADURA VITRINA 560</t>
  </si>
  <si>
    <t>CONJUNTO LLAVE MOVIL MESA MILLENIUM</t>
  </si>
  <si>
    <t>CORTA TUBOS 1/811-11/4 -1/8</t>
  </si>
  <si>
    <t>CURVA CONDUIT PVC 2"</t>
  </si>
  <si>
    <t>DADO LARGO 12" MANDO 1/2" -15/16"</t>
  </si>
  <si>
    <t>DADO STD PUL 12 PT MANDO 1/2" - 1" - 1/6"</t>
  </si>
  <si>
    <t>DADOS HEXAGONAL METRICOS-MANDO 1/2" 14MM"</t>
  </si>
  <si>
    <t>DESTORNILLADOR 6 BASIC (60-006B)</t>
  </si>
  <si>
    <t>DESTORNILLADOR PROFESIONAL PUNTA PALA 3/16"X10"</t>
  </si>
  <si>
    <t>GUANTE T-S VINILO PROTEXION</t>
  </si>
  <si>
    <t>INTERRUPTOR ENCHUFABLE DSE 2X100 AMP</t>
  </si>
  <si>
    <t>LLAVE COMB RACHET 14 MM</t>
  </si>
  <si>
    <t>MOTOTOOL DW888 2 5 AMP</t>
  </si>
  <si>
    <t>OBS. NIVEL LASER MODELO PAN-3 (INCLINACION GRADUAB</t>
  </si>
  <si>
    <t>PULIDORA 9" 2200W + PULIDORA 4 1/2" STGS6115-B3</t>
  </si>
  <si>
    <t>TALADRO DCD776C2 + ATORNILLADOR DCF885B</t>
  </si>
  <si>
    <t>TALADRO DE ROTACION 1/2 V.V.R</t>
  </si>
  <si>
    <t>TALADRO DE ROTACION 3/8 VVR 675 VATIOS</t>
  </si>
  <si>
    <t>TALADRO PERC 1/2 SDH700 + PULIDORA 4 1/2 STGS8115</t>
  </si>
  <si>
    <t>TUBO CONDUIT IMC 3/4" X 3MT"</t>
  </si>
  <si>
    <t>UNION PRESION 4</t>
  </si>
  <si>
    <t>CAJA PLASTICA DE PASO 3X3 C-115</t>
  </si>
  <si>
    <t>CANDADO ALEMAN 870 PLUS</t>
  </si>
  <si>
    <t>CIERRAPUERTAS 45 KG</t>
  </si>
  <si>
    <t>CUCHILLA SNAP-OFF ECONOMICA 9MM</t>
  </si>
  <si>
    <t>DADO LARGO -MI/2 -12PT-5/8</t>
  </si>
  <si>
    <t>DADOS ESTANDAR METRICOS 1/2" 12PT-21MM"</t>
  </si>
  <si>
    <t>DESTOR AISLADO #3 X 150MM 1000V</t>
  </si>
  <si>
    <t>DISCO 4.1/2 TURBO DIAMANTADO</t>
  </si>
  <si>
    <t>DISCO SIERRA CIRCULAR CT 7 1/4 X 24D</t>
  </si>
  <si>
    <t>DISCO TURBO 4 DIAMANTADO</t>
  </si>
  <si>
    <t>DURETAN BLANCO POLIURETANO 95 GR</t>
  </si>
  <si>
    <t>ESPATULA 2" MANGO PLASTICO"</t>
  </si>
  <si>
    <t>JUEGO ALICATE VDE-3PZS</t>
  </si>
  <si>
    <t>JUEGO DE HERRAMIENTAS 8PZS</t>
  </si>
  <si>
    <t>LLAVE DOBLE CORONA METRICA 12PT 16X17 MMAP</t>
  </si>
  <si>
    <t>MANIJA NIQUEL # 4 REF. 2693</t>
  </si>
  <si>
    <t>OBS. COLOR MINERAL FERROCOLOR ROJO</t>
  </si>
  <si>
    <t>OBS. DISCO VELCRO A290 GR.80</t>
  </si>
  <si>
    <t>PLAFON BLANCO</t>
  </si>
  <si>
    <t>REJILLA CUADRADA ALUMINIO 3X3</t>
  </si>
  <si>
    <t>TABLERO MONOFASICO VTQ-8-SQ</t>
  </si>
  <si>
    <t>TIMBRE CHICHARRA 120V SONORIDAD 60DB A 1 MT.</t>
  </si>
  <si>
    <t>VALVULA DE BOLA 1/2 PVC ROSCAR MANIJA LARGA</t>
  </si>
  <si>
    <t>2 1/2' PASADOR SUECO ZIN C.18 CT DOCENA</t>
  </si>
  <si>
    <t>3X1 BIS OMEGA PAV C.16 CT CAJA X 24</t>
  </si>
  <si>
    <t>9 1/2' BIS PISO VAIVEN DOR BR UNIDAD</t>
  </si>
  <si>
    <t>ADAPTADOR MACHO 3</t>
  </si>
  <si>
    <t>ALICATE ANILLO RET 7 INT CUR</t>
  </si>
  <si>
    <t>BOLSA DE HERRAMIENTAS 16"</t>
  </si>
  <si>
    <t>BROCA 11/64 METAL GOLD FERROUS PAQ X 10</t>
  </si>
  <si>
    <t>BROCA 7/64 METAL GOLD FERROUS PAQ X 10</t>
  </si>
  <si>
    <t>CAJA DERIVACIÓN GRIS 18148</t>
  </si>
  <si>
    <t>CANDADO YE3 25 MM NEGRO</t>
  </si>
  <si>
    <t>CANDADO YE3 25MM VERDE</t>
  </si>
  <si>
    <t>CANDADO YE3 32MM VERDE</t>
  </si>
  <si>
    <t>CANTONERA SOBREPONER 738 DER 110 V</t>
  </si>
  <si>
    <t>CANTONERA SOBREPONER 738 IZQ 110 V</t>
  </si>
  <si>
    <t>CERRADURA DE EMBUTIR DORADA 170-1/4</t>
  </si>
  <si>
    <t>CERRADURA SOBRE ACORAZADA 106 60 CI</t>
  </si>
  <si>
    <t>CERRADURA SOBREPONER OF5M</t>
  </si>
  <si>
    <t>DADO HEXAGONAL LARGO METRICO-MANDO 1/2" 8MM"</t>
  </si>
  <si>
    <t>DADO HEXAGONAL METR MAND 1/2"X8MM"</t>
  </si>
  <si>
    <t>DADO TORX MAND 3/8" T-25"</t>
  </si>
  <si>
    <t>DADO TORX- MANDO 3/8 PUL T-45</t>
  </si>
  <si>
    <t>DADOS HEXAGONAL METRICOS-MANDO 1/2" 10MM"</t>
  </si>
  <si>
    <t>DADOS LARGOS-M 1/2" 12PT-13MM"</t>
  </si>
  <si>
    <t>DURETAN BLANCO POLIURETANO 300 ML</t>
  </si>
  <si>
    <t>FORMON SERIE 5000 1/2</t>
  </si>
  <si>
    <t>INTERRUPTOR ENCHUFABLE DSE 3X90 AMP</t>
  </si>
  <si>
    <t>JGO DESTORNILLADOR AISL. 5 PCS</t>
  </si>
  <si>
    <t>JGO. DESTORNILLADOR RATCHET PUNTAS INT. 47 PIEZAS</t>
  </si>
  <si>
    <t>JUEGO 4 DESTOR PRO PUNTA TORX</t>
  </si>
  <si>
    <t>JUEGO COPAS 3/8" METRICO 61 PCS"</t>
  </si>
  <si>
    <t>JUEGO DE ALICATE PEQUEÑO</t>
  </si>
  <si>
    <t>JUEGO DE DADOS 21 PIEZAS 3/4</t>
  </si>
  <si>
    <t>LLAVE AJUSTEBLE 24 PRO</t>
  </si>
  <si>
    <t>LLAVE COMB RACHET 12 MM</t>
  </si>
  <si>
    <t>LLAVE COMB RACHET 8 MM</t>
  </si>
  <si>
    <t>LLAVE MIXTA STANLEY 1 3/8"</t>
  </si>
  <si>
    <t>MARTILLO DE BOLA 12 OZ</t>
  </si>
  <si>
    <t>MOCHILA PARA HERRAMIENTAS</t>
  </si>
  <si>
    <t>OBS. DISCO PREMIER T1 METALES 4.1/2X0.40</t>
  </si>
  <si>
    <t>OBS. DISCOS VELCRO GR. 80</t>
  </si>
  <si>
    <t>PALA CUADRADA # 2</t>
  </si>
  <si>
    <t>PALADRAGA CAL13 CABO REDONDO</t>
  </si>
  <si>
    <t>PALUSTRE 7" MANGO MADERA</t>
  </si>
  <si>
    <t>PINZAS PARA INSTALAR ANILLOS DE PISTON</t>
  </si>
  <si>
    <t>PLOMADA 5-1/4" LARGO 8 OZ PESO"</t>
  </si>
  <si>
    <t>PRENSA ESTOPA 13.5 MM (1/2 " ") CABLES 7-11MM"</t>
  </si>
  <si>
    <t>PUNTA REF. DW5954</t>
  </si>
  <si>
    <t>RAPID STRIP 4-1/2</t>
  </si>
  <si>
    <t>RATCHET 3/8" DR"</t>
  </si>
  <si>
    <t>RESPIRADOR MEDIA MASCARA UN CARTUCHO</t>
  </si>
  <si>
    <t>SIERRA COPA BIMETALICA PIRANHA 38MM/ 1.1/2</t>
  </si>
  <si>
    <t>TABLERO BIFÁSICO 125A TBL-8B</t>
  </si>
  <si>
    <t>TABLERO MONOFASICO VTQ-6-SQ</t>
  </si>
  <si>
    <t>TABLERO TRIFASICO 42 CIRCUITOS-ESPACIO TOTALIZADOR</t>
  </si>
  <si>
    <t>TAPA ELECT RED CIEGA GALV C.24 PAQX25</t>
  </si>
  <si>
    <t>TAPA LISA CIEGA OCTAGONAL</t>
  </si>
  <si>
    <t>TIMBRE ZUMBADOR 120V FUTURA</t>
  </si>
  <si>
    <t>TOPE IMÁN PARED</t>
  </si>
  <si>
    <t>YEE DOBLE REDUCIDA 3X4X3"</t>
  </si>
  <si>
    <t>2 1/2' PASADOR ALEMAN LAT C.18 CT DOCENA</t>
  </si>
  <si>
    <t>2' ARGOLLAS DE ACERO LAT CIEN</t>
  </si>
  <si>
    <t>3' BIS COMUN HIE C.18 CT DOCENA PAR</t>
  </si>
  <si>
    <t>3' PORTACANDADO ZIN C.18 CT DOCENA T1201-036</t>
  </si>
  <si>
    <t>4X4 BIS NUDO CR PAV C.14 CT CAJA X 12</t>
  </si>
  <si>
    <t>ADAPTADOR MACHO 3/4 CPVC</t>
  </si>
  <si>
    <t>ADAPTADOR MACHO PRES. 1 1/4 G.P</t>
  </si>
  <si>
    <t>ADHESIVO INSTANTANEO 12 UND X 2 GRAMOS</t>
  </si>
  <si>
    <t>ALAMBRE DE PUAS 14.0 X 200 MTS</t>
  </si>
  <si>
    <t>ALICATE 5" PINZA CURVA"</t>
  </si>
  <si>
    <t>BROCA 1/2 METAL GOLD FERROUS PAQ X 5</t>
  </si>
  <si>
    <t>BROCA 17/64 METAL GOLD FERROUS PAQ X 10</t>
  </si>
  <si>
    <t>BROCA 3/32 METAL GOLD FERROUS PAQ X 10</t>
  </si>
  <si>
    <t>BROCA 7/16 METAL GOLD FERROUS PAQ X 5</t>
  </si>
  <si>
    <t>BROCA HHS REDUCCION A 1/2" A 1"</t>
  </si>
  <si>
    <t>BROCA HHS REDUCCION A 1/2" A 11/16"</t>
  </si>
  <si>
    <t>BROCA HHS REDUCCION A 1/2" A 3/4"</t>
  </si>
  <si>
    <t>CANDADO ALEMAN 870 NEGRO</t>
  </si>
  <si>
    <t>CANDADO Y125 LAMI 60MM B</t>
  </si>
  <si>
    <t>CERRADURA 4060SDP DOBLE PESTILLO VERT. Y ROSETA</t>
  </si>
  <si>
    <t>CERRADURA 4060SIP DOBLE PESTILLO VERT. Y ROSETA</t>
  </si>
  <si>
    <t>CERRADURA DIGITAL DE EMBUTIR YMF-40</t>
  </si>
  <si>
    <t>CERRADURA SOBRE 106-60 DERECHA</t>
  </si>
  <si>
    <t>CERRADURA SOBRE 3610 60 CDP</t>
  </si>
  <si>
    <t>CERRADURA SOBRE 987 70 SI BLACK</t>
  </si>
  <si>
    <t>CERRADURA TUBULAR MANIJA BAÑO C/MATE MAC 216</t>
  </si>
  <si>
    <t>CHAPA DOS MACHOS 864 SOBREPONER IZQ V.A</t>
  </si>
  <si>
    <t>CHECK ANTIRRETORNO DE AGUAS RESIDUALES DE 4"</t>
  </si>
  <si>
    <t>CINCEL PALA HEXAGONAL 30MMX41CM</t>
  </si>
  <si>
    <t>CINCEL PUNTA HEXAGONAL 30MM X 41 CM</t>
  </si>
  <si>
    <t>CINTA LRG FIBR/VIDRIL/2 X50M/1</t>
  </si>
  <si>
    <t>CINTA LRG FIBR/VIDRIL/60M-1/2" ANCHO-HOJA</t>
  </si>
  <si>
    <t>CIZALLA CORTAPERNOS 30"</t>
  </si>
  <si>
    <t>COPA 4X2X15.88MM C60 R5B5.2</t>
  </si>
  <si>
    <t>COPA CLÁSICA MARMOL GR.100 5X2X5/8</t>
  </si>
  <si>
    <t>DADO LARGO METRICO 12 PT MANDO 1/2 PUL 20MM</t>
  </si>
  <si>
    <t>DESTORN. DE PUÑO PALA 6.5X1.5MM (STUBBY)</t>
  </si>
  <si>
    <t>DOBLE PESTILLO 4160SDP SOLDAR DERECHA</t>
  </si>
  <si>
    <t>ESCUADRA REFUERZO 38X38X38 ZIN BOLSAX50</t>
  </si>
  <si>
    <t>EXTENSION ELECTRICA 25MTS POLO A TIERRA</t>
  </si>
  <si>
    <t>GUANTE T-L EXAMTEX AMBIDEXTRO</t>
  </si>
  <si>
    <t>GUANTE T-XS EXAMTEX AMBIDESTRO</t>
  </si>
  <si>
    <t>INTERRUPTOR ENCHUFABLE DSE 3X70 AMP</t>
  </si>
  <si>
    <t>INVERSOR DE CORRIENTE 12V 110V 100W</t>
  </si>
  <si>
    <t>JGO BROCAS HSS 13PCS 1/16-1/4</t>
  </si>
  <si>
    <t>JGO DADO -M1/4" - 17PZ"</t>
  </si>
  <si>
    <t>LLAVE AJUSTABLE NEGRA 811</t>
  </si>
  <si>
    <t>LLAVE BOCA FIJA 15/16X1</t>
  </si>
  <si>
    <t>LLAVE BOCA FIJA 5/8X11/16</t>
  </si>
  <si>
    <t>LLAVE BOCA FIJA 6X7MM</t>
  </si>
  <si>
    <t>LLAVE COMB RACHET 19 MM</t>
  </si>
  <si>
    <t>LLAVE EN CRUZ 16"</t>
  </si>
  <si>
    <t>LLAVE LAVAMANOS COLORES BOLSA</t>
  </si>
  <si>
    <t>LLAVE MANG MET-MET SAT PLUS</t>
  </si>
  <si>
    <t>MANIJA AUSTIN US26D ENTRADA</t>
  </si>
  <si>
    <t>MARTILLO DE INGENIERIA 42 OZ</t>
  </si>
  <si>
    <t>MARTILLO GOMA 12 ONZ X 12</t>
  </si>
  <si>
    <t>MPACK CJ MZ DUCHA 8 METAL SST AQUAR X3</t>
  </si>
  <si>
    <t>OBS. BICICLETA</t>
  </si>
  <si>
    <t>OBS. COMBO PULI DWE4010+TALA DW508S</t>
  </si>
  <si>
    <t>OBS. DISCO CLASSIC 4.1/2" TURBO"</t>
  </si>
  <si>
    <t>OBS. EXHIBIDOR DISCOS MOSTRADOR</t>
  </si>
  <si>
    <t>OBS. EXHIBIDORES MAQUINAS</t>
  </si>
  <si>
    <t>OBS. GUIA PARALELA DW6913</t>
  </si>
  <si>
    <t>OBS. KIT DE HERRAMIENTA N 1</t>
  </si>
  <si>
    <t>PALA REDONDA #2</t>
  </si>
  <si>
    <t>PISTOLA AIRE CALIENTE 1550W</t>
  </si>
  <si>
    <t>PULIDORA INDUSTRIAL DE 9" 2600 W"</t>
  </si>
  <si>
    <t>RUEDA MEDIDORA 0-999M</t>
  </si>
  <si>
    <t>SALIDA COAXIAL TV AMER + TOMA TELEF RJ11 FUTURA</t>
  </si>
  <si>
    <t>SELLADOR PEGA FACIL BASE AGUA 420 GR/280 ML</t>
  </si>
  <si>
    <t>SERRUCHO COSTILLA PRO 12 3</t>
  </si>
  <si>
    <t>SIERRA CALADORA GST 650-450W</t>
  </si>
  <si>
    <t>SIERRA CIRCULAR 7.1/4 1950 VATIOS</t>
  </si>
  <si>
    <t>SOLDADOR SI7200DV + CARE CSVM530 + PULI AG1141</t>
  </si>
  <si>
    <t>SOLDADORA POWER 119K</t>
  </si>
  <si>
    <t>TABLERO BIFÁSICO 12 CIRC TQ-SP-12-SQ</t>
  </si>
  <si>
    <t>TABLERO BIFASICO 16 CIRCUITOS C/PUERTA</t>
  </si>
  <si>
    <t>TABLERO MONOFASICO VTQ-3-SQ</t>
  </si>
  <si>
    <t>TABLERO TRIFASICO 18 CIR. NTQ-418-T-SQ C/ESP TOTAL</t>
  </si>
  <si>
    <t>TALADRO PERCUTOR INALAMBRICO 1/2"</t>
  </si>
  <si>
    <t>TALADRO PERCUTOR INALAMBRICO DE 3/8" 2 V.V.R."</t>
  </si>
  <si>
    <t>TUBO CONDUIT SCH40 3/4" "</t>
  </si>
  <si>
    <t>UNION PRESION 2 P.G</t>
  </si>
  <si>
    <t>UNION PVC PRESION 4</t>
  </si>
  <si>
    <t>VALVULA PURGA DE AIRE Y PIE PVC 1 1/4"</t>
  </si>
  <si>
    <t>YEE REDUCIDA 4*2</t>
  </si>
  <si>
    <t>1 1/2' BIS COMUN PAV C.22 CT DOCENA PAR</t>
  </si>
  <si>
    <t>12 AWG FREETOX LHFR-LS AMARILLO</t>
  </si>
  <si>
    <t>12 AWG FREETOX LHFR-LS AZUL</t>
  </si>
  <si>
    <t>12 AWG FREETOX LHFR-LS BLANCO</t>
  </si>
  <si>
    <t>12 AWG FREETOX LHFR-LS ROJO</t>
  </si>
  <si>
    <t>12 AWG FREETOX LHFR-LS VERDE</t>
  </si>
  <si>
    <t>14 AWG FREETOX LHFR-LS 600V 75C VERDE</t>
  </si>
  <si>
    <t>2' BIS OMEGUITA PAV C.18 CT CAJA X 24</t>
  </si>
  <si>
    <t>2' PASADOR ALEMAN PAV C.18 CT DOCENA</t>
  </si>
  <si>
    <t>2' PASADOR CUADRADO BLC C.18 CT DOCENA</t>
  </si>
  <si>
    <t>3' PORTACANDADO PAV C.18 CT DOCENA</t>
  </si>
  <si>
    <t>4' BIS COMUN PAV C.18 CT DOCENA PAR</t>
  </si>
  <si>
    <t>4' PORTACANDADO PAV C.18 CT DOCENA</t>
  </si>
  <si>
    <t>ACC ANGULO INT BLANCO 100X45</t>
  </si>
  <si>
    <t>ACC ANGULO INT BLANCO 32X12</t>
  </si>
  <si>
    <t>ACC ANGULO PLANO BLANCO 60X40</t>
  </si>
  <si>
    <t>ACC TAPA FINAL BLANCO 100X45</t>
  </si>
  <si>
    <t>ACC TAPA FINAL BLANCO 32X12</t>
  </si>
  <si>
    <t>ADAPTADOR CAMPANA TERMINAL 3/4"</t>
  </si>
  <si>
    <t>ADAPTADOR TERMINAL CAMPANA PVC 1"</t>
  </si>
  <si>
    <t>ADAPTADOR TERMINAL CAMPANA PVC 2"</t>
  </si>
  <si>
    <t>ADAPTADOR TERMINAL CAMPANA PVC 3"</t>
  </si>
  <si>
    <t>ADAPTADOR TERMINAL CAMPANA PVC 4"</t>
  </si>
  <si>
    <t>AEROGRAFO PEQUEÑO</t>
  </si>
  <si>
    <t>AISLADOR DE SUSPENSION POLIMERICO 15 KV</t>
  </si>
  <si>
    <t>AISLADOR DE SUSPENSION POLIMERICO 38 KV</t>
  </si>
  <si>
    <t>AISLADOR LINE POST 23 KV ANSI 57-1 M&amp;D</t>
  </si>
  <si>
    <t>AISLADOR TENSOR 4 1/4" ANSI 54-2"</t>
  </si>
  <si>
    <t>AISLADOR TENSOR 54-2 M&amp;D</t>
  </si>
  <si>
    <t>AISLADOR TENSOR 54-4</t>
  </si>
  <si>
    <t>ALAMBRE DE PUAS 14.0 X 350 MTS</t>
  </si>
  <si>
    <t>ALAMBRE GALVANIZADO C.14</t>
  </si>
  <si>
    <t>ALCOHOL ETILICO 70% - 3750 ML GALON</t>
  </si>
  <si>
    <t>ALICATE 8 1/4" P/LARGA AISL"</t>
  </si>
  <si>
    <t>ALICATE MINIATURA CORTE DIAGONAL 4"</t>
  </si>
  <si>
    <t>ALICATE VDE 1000V- 6 1/2" PUNTA LARGA"</t>
  </si>
  <si>
    <t>ALMADANA FORJADA 4 LB</t>
  </si>
  <si>
    <t>AMARRE T14 NEGRO (35 CM) EXTRA TP</t>
  </si>
  <si>
    <t>ANTORCHA TIG SR26V 4m. 35/50 ELITE</t>
  </si>
  <si>
    <t>ARANDELA REDONDA PLANA 1/2" GALVANIZADA"</t>
  </si>
  <si>
    <t>ARCO DE SIERRA ALTA TENSIÓN 12 P LARGO</t>
  </si>
  <si>
    <t>ARCO SIERRA AJUSTABLE</t>
  </si>
  <si>
    <t>ARCO SIERRA PRO</t>
  </si>
  <si>
    <t>ASPERSOR DE 1/2'' X 14 ROSCA NPT BOQUILLA VERDE</t>
  </si>
  <si>
    <t>ASPIRADORA 1GL VC0115P + TAL INALAM 3/8 CID12</t>
  </si>
  <si>
    <t>ASPIRADORA DE AUTO AV1500LA</t>
  </si>
  <si>
    <t>AZADON 3118 FORJADO</t>
  </si>
  <si>
    <t>BATERIA LITIO 3V</t>
  </si>
  <si>
    <t>BOLSA BLANCA CALIBRE 1.2 PARA RECIPIENTE DE 55 LT</t>
  </si>
  <si>
    <t>BOLSA NEGRA CALIBRE 1.2 PARA RECIPIENTE DE 55 LT</t>
  </si>
  <si>
    <t>BOLSA VERDE CALIBRE 1.2 PARA RECIPIENTE DE 55 LT</t>
  </si>
  <si>
    <t>BROCA ACERO 1/8 RAPIDO</t>
  </si>
  <si>
    <t>BROCA HSS 130732C 7/32 GRANEL</t>
  </si>
  <si>
    <t>BROCA HSS 15/64 ACERO RAPIDO</t>
  </si>
  <si>
    <t>BROCA MULTICONSTRUCCION 10MM 3/8X4X6 CYL-9</t>
  </si>
  <si>
    <t>BROCA MULTICONSTRUCCION 6.5MM 1/4X4X6 CYL-9</t>
  </si>
  <si>
    <t>BROCA MURO PAQ X 10 CYL-1 1/8X2-1/2"</t>
  </si>
  <si>
    <t>BROCA SDS PLUS 3/16X4.1/2X6.1/2</t>
  </si>
  <si>
    <t>BROCA SKIN CARD 13/32 HSS</t>
  </si>
  <si>
    <t>BROCA SKIN CARD 9/64 HSS</t>
  </si>
  <si>
    <t>BUJE SOLDADO 2 X 3/4</t>
  </si>
  <si>
    <t>CABLE 7 HILOS THHN N6 BLANCO</t>
  </si>
  <si>
    <t>CABLE 7 HILOS THHN N6 VERDE</t>
  </si>
  <si>
    <t>CABLE CU ILUMINACION 105° C 600V No 18 AZUL</t>
  </si>
  <si>
    <t>CABLE MULTIFLEX 3X8</t>
  </si>
  <si>
    <t>CABLE MULTIFLEX 4X14</t>
  </si>
  <si>
    <t>CADENA GRANO 100 1/2 METRO</t>
  </si>
  <si>
    <t>CAJA DE PASO 15X15X10 CHAPA PLASTICA</t>
  </si>
  <si>
    <t>CAJA DE PASO 15X20X10 CHAPA PLASTICA</t>
  </si>
  <si>
    <t>CAJA EMPALME 12X12X15 GRIS</t>
  </si>
  <si>
    <t>CAJA OCTAGONAL PVC CONDUIT</t>
  </si>
  <si>
    <t>CAJA RECTANGULAR PVC CONDUIT</t>
  </si>
  <si>
    <t>CANALETA BLANCA 40X25</t>
  </si>
  <si>
    <t>CANCAMO PARA OJILLO DE 30 MM</t>
  </si>
  <si>
    <t>CANDADO CLASICO Y110C/40/119/1</t>
  </si>
  <si>
    <t>CANDADO CLÁSICO Y115/30/117/1</t>
  </si>
  <si>
    <t>CANDADO CLASICO Y221/61/130/1</t>
  </si>
  <si>
    <t>CANDADO COMBINACIÓN YP2 GRIS</t>
  </si>
  <si>
    <t>CANDADO TIPO ITALIANO 110-25</t>
  </si>
  <si>
    <t>CANECA RESIDUOS PELIGROSO COLOR ROJO</t>
  </si>
  <si>
    <t>CARGADOR DE BATERIA 9 VATIIOS INCLUYE BATERIA</t>
  </si>
  <si>
    <t>CASCO MOUNTAIN TIPO II CLASE E AMARILLO</t>
  </si>
  <si>
    <t>CASCO MOUNTAIN TIPO II CLASE E AZUL</t>
  </si>
  <si>
    <t>CEMENTO BLANCO X 40KG</t>
  </si>
  <si>
    <t>CEPILLO SURFORM DE BOLSILLO</t>
  </si>
  <si>
    <t>CERR SOBRE 107 70 2B SDCERR SOBRE 107 70</t>
  </si>
  <si>
    <t>CERR SOBRE 107 70 2B SICERR SOBRE 107 70</t>
  </si>
  <si>
    <t>CERR. SOBRE 106 60 3BU CD</t>
  </si>
  <si>
    <t>CERR. SOBRE 106 60 3BU CI</t>
  </si>
  <si>
    <t>CERRADURA ELÉCTRICA CORT MEMO 12 V</t>
  </si>
  <si>
    <t>CERRADURA SOBRE 396 60 SDRP BLACK</t>
  </si>
  <si>
    <t>CERRADURA SOBRE 396 60 SIRP BLACK</t>
  </si>
  <si>
    <t>CERRADURA TUBULAR DE MANIJA ALCOB C MATE 211</t>
  </si>
  <si>
    <t>CHAZO PLASTICO 1/4"</t>
  </si>
  <si>
    <t>CIERRAPUERTA 3005 PLATA</t>
  </si>
  <si>
    <t>CINCEL DE PALA 1 1/2</t>
  </si>
  <si>
    <t>CINCEL REF DW.5960 DE PUNTA</t>
  </si>
  <si>
    <t>CINCEL SDS MAX PUNTA X 18 (USA)</t>
  </si>
  <si>
    <t>CINTA 101+ 12MMX40M</t>
  </si>
  <si>
    <t>CINTA 101+ 18MMX40M</t>
  </si>
  <si>
    <t>CINTA 101+ 24MMX40M</t>
  </si>
  <si>
    <t>CINTA 101+ 48MMX40M</t>
  </si>
  <si>
    <t>CINTA AUTO TAPE LA ORIGINAL 18MMX50M</t>
  </si>
  <si>
    <t>CINTA AUTOFUNDENTE SCOTCH SUPER 33+</t>
  </si>
  <si>
    <t>CINTA ENMASCARAR 101+ 48MM X 50 MTS</t>
  </si>
  <si>
    <t>CINTA F3 12MMX40MM AUTOMOTRIZ</t>
  </si>
  <si>
    <t>CINTA MET 3M/10 (30-486S)</t>
  </si>
  <si>
    <t>CINTA METRICA 3/4 X-5M/16</t>
  </si>
  <si>
    <t>CINTA REFLECTIVA BLANCO ROJO 5CMX45.7MR</t>
  </si>
  <si>
    <t>CINTA USO GENERAL 1 SOCO</t>
  </si>
  <si>
    <t>CLAVIJA AEREA 32 AMP 3P + T ROJO 440V IP44</t>
  </si>
  <si>
    <t>CLAVIJA INDUSTRIAL 3X15 AMP AMARILLA 125V</t>
  </si>
  <si>
    <t>CLAVO VARETA PINT. 5 X 1000G</t>
  </si>
  <si>
    <t>CODO PRESION 90 4"</t>
  </si>
  <si>
    <t>COLLARIN 120 MM 2 SALIDAD</t>
  </si>
  <si>
    <t>COLLARIN 5" A 6"X 1/4" 2 SALIDAS (160 MM) TIPO 2"</t>
  </si>
  <si>
    <t>COMBO SENCILLO ANTIPANICO 1PT</t>
  </si>
  <si>
    <t>CONECTOR ALUM-ALUM 3 PERNOS 2/0-266 JM</t>
  </si>
  <si>
    <t>CONECTOR AUTODESFORRE 10-12 AMARILLO</t>
  </si>
  <si>
    <t>CONECTOR BIMETALICO RANURAS PARALELAS 2 PERNOS 2/0</t>
  </si>
  <si>
    <t>CONECTOR BIMETALICO RANURAS PARALELAS No 2 6-4 AWG</t>
  </si>
  <si>
    <t>CONECTOR RESORTE 18-8 AWG ROJO/AMARILLO R/Y</t>
  </si>
  <si>
    <t>CONECTOR UNIV TIPO QPX-Y CONDUCTOR 1/0-4/0</t>
  </si>
  <si>
    <t>CONECTOR UNIVERSAL SERVIT CATALOGO No KSU34</t>
  </si>
  <si>
    <t>CONJUNTO LLAVE LVPL AQUARIUS CGP CR</t>
  </si>
  <si>
    <t>CONTACTOR DE 25 AMP BOBINA 440V</t>
  </si>
  <si>
    <t>COPA CUADRANTE 1/2X10 MM</t>
  </si>
  <si>
    <t>COPA CUADRANTE 1/2X19 MM</t>
  </si>
  <si>
    <t>COPA P/PULIR C-120 CLASSIC BUJE ROSC.</t>
  </si>
  <si>
    <t>CORAZA METALICA LIQUIT TIGHT 1/2"</t>
  </si>
  <si>
    <t>CORAZA METALICA LIQUIT TIGHT 2"</t>
  </si>
  <si>
    <t>CORAZA METALICA LIQUIT TIGHT 3"</t>
  </si>
  <si>
    <t>CORAZA METALICA LIQUIT TIGHT 3/4"</t>
  </si>
  <si>
    <t>CORTA FRIO O CINCEL 3/8*5-9/16</t>
  </si>
  <si>
    <t>CORTA PER FORJADO 24 610MM</t>
  </si>
  <si>
    <t>CORTACIRCUITO 15 KV 100 AMP 12 KA</t>
  </si>
  <si>
    <t>CORTACIRCUITO BIPOLAR 15A</t>
  </si>
  <si>
    <t>CORTACIRCUITO BIPOLAR 20A</t>
  </si>
  <si>
    <t>CORTACIRCUITO BIPOLAR 30A</t>
  </si>
  <si>
    <t>CORTACIRCUITO BIPOLAR 60A</t>
  </si>
  <si>
    <t>CORTACIRCUITO BIPOLAR 70A</t>
  </si>
  <si>
    <t>CORTACIRCUITO ENCHUFABLE TRIPOLAR 30 AMP</t>
  </si>
  <si>
    <t>CORTACIRCUITO ENCHUFABLE TRIPOLAR 40 AMP</t>
  </si>
  <si>
    <t>CORTACIRCUITO ENCHUFABLE TRIPOLAR 50 AMP</t>
  </si>
  <si>
    <t>CORTACIRCUITO ENCHUFABLE TRIPOLAR 60 AMP</t>
  </si>
  <si>
    <t>CORTACIRCUITO MONOPOLAR 15A</t>
  </si>
  <si>
    <t>CORTACIRCUITO MONOPOLAR 30A</t>
  </si>
  <si>
    <t>CORTACIRCUITO MONOPOLAR 40A</t>
  </si>
  <si>
    <t>CORTACIRCUITO MONOPOLOR 50A</t>
  </si>
  <si>
    <t>CORTADORA PIEDRA Y LOSETA 4</t>
  </si>
  <si>
    <t>CRUCETA METALICA 3" X 3" X 1/4" X 4.00 MTS</t>
  </si>
  <si>
    <t>CRUCETA METALICA 3X3X1/4 X 1.50 MTS</t>
  </si>
  <si>
    <t>CRUCETA METALICA PROTEC. 3" X 3" X 1/4" X 2.00 MTS</t>
  </si>
  <si>
    <t>CURVA CONDUIT PVC 1 1/2"</t>
  </si>
  <si>
    <t>CURVA PVC 1/2 GRAN RADIO 30 CM</t>
  </si>
  <si>
    <t>CURVA PVC 2 GRAN RADIO</t>
  </si>
  <si>
    <t>CURVA PVC 3 GRAN RADIO</t>
  </si>
  <si>
    <t>CURVA PVC 3/4 GRAN RADIO</t>
  </si>
  <si>
    <t>CURVA PVC 4 GRAN RADIO</t>
  </si>
  <si>
    <t>CURVA PVC SCH40 1" GRAN RADIO</t>
  </si>
  <si>
    <t>CURVA PVC SCH40 1/2" GRAN RADIO</t>
  </si>
  <si>
    <t>CURVA PVC SCH40 3/4" GRAN RADIO</t>
  </si>
  <si>
    <t>DADO ESTANDAR PUL -6PT MANDO 3/8PUL -3/8PUL</t>
  </si>
  <si>
    <t>DADO ESTANDAR PULGADAS 1/2 11/16 12PT</t>
  </si>
  <si>
    <t>DADO HEXAGONAL METRICO-MANDO 1/2" 19MM"</t>
  </si>
  <si>
    <t>DADO LARGO METRICO 6PT-MANDO 1/4 5MM</t>
  </si>
  <si>
    <t>DADO LARGO-MI/2 -12PT-21MM</t>
  </si>
  <si>
    <t>DADO STD M3/4-12 PT-1-5/16</t>
  </si>
  <si>
    <t>DADO STD METRICO 12 PT MANDO 1/2" - 9MM"</t>
  </si>
  <si>
    <t>DADO STD METRICO 6 PT MANDO 1/2 PUL- 9MM</t>
  </si>
  <si>
    <t>DADO TORX HEMBRA- MANDO 1/2 PUL E14</t>
  </si>
  <si>
    <t>DADO TORX MAND 1/2" T-55"</t>
  </si>
  <si>
    <t>DADOS ESTANDAR METRICO 3/4" 6PT-24MM"</t>
  </si>
  <si>
    <t>DESTOR AISLADO #1 X 75MM 1000V</t>
  </si>
  <si>
    <t>DESTOR AISLADO 6.5MM X 150MM 1000V</t>
  </si>
  <si>
    <t>DESTORNILLADOR BORNERO PALA 1/8"</t>
  </si>
  <si>
    <t>DESTORNILLADOR ESTRELLA PUNTA PHILIP #1 - 3/16"X3"</t>
  </si>
  <si>
    <t>DIAGONAL 0.68 PLATINA 1 1/2 X 3/16 INDES</t>
  </si>
  <si>
    <t>DIAGONAL RECTA EN ANGULO 1 1/2 X 3/16 X 1.20 MTS</t>
  </si>
  <si>
    <t>DIAGONAL RECTA EN ANGULO 1 1/2" X 3/16" X 0.68 MTS</t>
  </si>
  <si>
    <t>DIAGONAL RECTA EN ANGULO 1 1/2"X3/16" X 1.50 MTS"</t>
  </si>
  <si>
    <t>DIAGONAL RECTA EN ANGULO 2 X 2 X 1/4 X 2 MTS</t>
  </si>
  <si>
    <t>DIFERENCIA CADENA 2 TONELADAS X 3 MTS</t>
  </si>
  <si>
    <t>DIFERENCIAL PALANCA CADENA 750 KG</t>
  </si>
  <si>
    <t>DISCO 45410-4X1/2X1/8 /DW8452</t>
  </si>
  <si>
    <t>DISCO 45420-7X1/8</t>
  </si>
  <si>
    <t>DISCO 5X8 HUECOS GR.80 VELCRO</t>
  </si>
  <si>
    <t>DISCO AFILADO CUCHILLA GUADANA 6X1./4X1 6625314102</t>
  </si>
  <si>
    <t>DISCO CARBOFLAP GR. 40 4.1/2X7/8</t>
  </si>
  <si>
    <t>DISCO CARBOFLAP XTREME GR. 40 4-1/2X7/8</t>
  </si>
  <si>
    <t>DISCO CORTE 7" X 1/16" X 7/8"TIPO 41"</t>
  </si>
  <si>
    <t>DISCO DESBASTE 4 1/2"</t>
  </si>
  <si>
    <t>DISCO DIAMANTADO 14 CONCRETO CURADO</t>
  </si>
  <si>
    <t>DISCO DIAMANTADO CONTINUO 9"</t>
  </si>
  <si>
    <t>DISCO LTW T27 METALES 7X1/8X7/8</t>
  </si>
  <si>
    <t>DISCO NORTON 4.1/2X1/25 SUPERFINOS AZUL</t>
  </si>
  <si>
    <t>DISCO NORTON 7X180 CLASSIC TURBO 70184647067</t>
  </si>
  <si>
    <t>DISCO NORTON BNA32 14 X7/64 X1</t>
  </si>
  <si>
    <t>DISCO PREMIER METAL 7*1/8*7/8 T27</t>
  </si>
  <si>
    <t>DISCO PREMIER PREMIUM T1 METALES 4.1/2X1/16</t>
  </si>
  <si>
    <t>DISCO PREMIER T27 METALES 4.1/2X1/4X7/8</t>
  </si>
  <si>
    <t>DISCO PREMIER T27 METALES 4-1/2X1/8X7/8</t>
  </si>
  <si>
    <t>DISCO PREMIER T27 METALES 7X1/4X7/8</t>
  </si>
  <si>
    <t>DISCO PREMIER T27 METALES 7X5/64</t>
  </si>
  <si>
    <t>DISCO T27 CARBOMETAL 7X1/8X7/8</t>
  </si>
  <si>
    <t>DISCO T41 178X1.6X22.22 PREMIER PREMIUM</t>
  </si>
  <si>
    <t>DISCO42 MULTIUSOS 115.3X2.2</t>
  </si>
  <si>
    <t>DMM BOLSILLO 600 VAC/DC</t>
  </si>
  <si>
    <t>DWD024 - TALADRO PERCUTOR ½" + DW088K LASER DE CRU</t>
  </si>
  <si>
    <t>ENGRASADORA INDUSTRIAL NEUMATICA 20L</t>
  </si>
  <si>
    <t>ESCALERA 2-14 HORN</t>
  </si>
  <si>
    <t>ESCOBA PLASTICA 22 DIENTES</t>
  </si>
  <si>
    <t>ESCOBA PLASTICA 25 DIENTES</t>
  </si>
  <si>
    <t>ESCUDO DIVA 762 COBRE ANTICADO</t>
  </si>
  <si>
    <t>ESCUDO PROTECTOR NIQ CON GOLP 764</t>
  </si>
  <si>
    <t>ESCUDO VERONA 761 COBRE ANTICADO</t>
  </si>
  <si>
    <t>ESCUDO VERONA 761 CROMADO</t>
  </si>
  <si>
    <t>ESLINGA DE 6" X 2 CAPAS X 4 MTS 7 TON</t>
  </si>
  <si>
    <t>ESMERIL BANCO 6</t>
  </si>
  <si>
    <t>ESMERIL BANCO 6 PROF.</t>
  </si>
  <si>
    <t>ESPARRAGO 5/8 X 8"</t>
  </si>
  <si>
    <t>ESPARRAGO 5/8 X12 "</t>
  </si>
  <si>
    <t>ESPARRAGO 5/8" X 20"</t>
  </si>
  <si>
    <t>ESPUMA PU EXPANSIVA BEIGE 500 ML/320 GRAMOS</t>
  </si>
  <si>
    <t>ESPUMA PU EXPANSIVA BEIGE 750 ML/740 GRAMOS</t>
  </si>
  <si>
    <t>ESTRUCTURA DE PASO EN C GALVANIZADA 13KV</t>
  </si>
  <si>
    <t>ESTRUCTURA EN C RETENCION PARA 13.8 KV</t>
  </si>
  <si>
    <t>FLEJE CUADRADO 37X37 VAR 3/8</t>
  </si>
  <si>
    <t>FLEJE GANCHO 37 CMS VAR 3/8</t>
  </si>
  <si>
    <t>FLEJES KORA</t>
  </si>
  <si>
    <t>FORMON 3/8</t>
  </si>
  <si>
    <t>FUNDA TERMOENCOGIBLE 12 MM</t>
  </si>
  <si>
    <t>FUNDA TERMOENCOGIBLE 4 MM</t>
  </si>
  <si>
    <t>FUNDA TERMOENCOGIBLE 6 MM</t>
  </si>
  <si>
    <t>FUNDA TERMOENCOGIBLE 7 MM</t>
  </si>
  <si>
    <t>FUSIBLE HILO TIPO K 25 AMP 13.2KV</t>
  </si>
  <si>
    <t>FUSIBLE HILO TIPO T 15 AMP 13.2KV</t>
  </si>
  <si>
    <t>FUSIBLE PRIMARIO TIPO K 5 AMP</t>
  </si>
  <si>
    <t>FUSIBLE TIPO T 5 AMP 15KV</t>
  </si>
  <si>
    <t>FUSIBLES TIPO K 1 AMP 15 KV</t>
  </si>
  <si>
    <t>FUSIBLES TIPO K 12AMP 15 KV</t>
  </si>
  <si>
    <t>FUSIBLES TIPO K 15AMP 15 KV</t>
  </si>
  <si>
    <t>FUSIBLES TIPO K 2 AMP 15 KV</t>
  </si>
  <si>
    <t>FUSIBLES TIPO K 3 AMP 15 KV</t>
  </si>
  <si>
    <t>FUSIBLES TIPO K 4 AMP 15 KV</t>
  </si>
  <si>
    <t>FUSIBLES TIPO K 5 AMP 15 KV</t>
  </si>
  <si>
    <t>FUSIBLES TIPO K 6 AMP 15 KV</t>
  </si>
  <si>
    <t>FUSIBLES TIPO K 8 AMP 15 KV</t>
  </si>
  <si>
    <t>FUSIBLES TIPO T 10 AMP 15 KV</t>
  </si>
  <si>
    <t>FUSIBLES TIPO T 12 AMP 15 KV</t>
  </si>
  <si>
    <t>FUSIBLES TIPO T 2 AMP 15 KV</t>
  </si>
  <si>
    <t>FUSIBLES TIPO T 20 AMP 15 KV</t>
  </si>
  <si>
    <t>FUSIBLES TIPO T 25 AMP 15 KV</t>
  </si>
  <si>
    <t>FUSIBLES TIPO T 3 AMP 15 KV</t>
  </si>
  <si>
    <t>FUSIBLES TIPO T 4 AMP 15 KV</t>
  </si>
  <si>
    <t>FUSIBLES TIPO T 6 AMP 15 KV</t>
  </si>
  <si>
    <t>FUSIBLES TIPO T 8 AMP 15 KV</t>
  </si>
  <si>
    <t>GANCHO GIRATORIO 11 TON</t>
  </si>
  <si>
    <t>GEL ANTIBACTERIAL A-70% TRICLO 3750 ML GALON</t>
  </si>
  <si>
    <t>GENERADOR A GASOLINA 2G13 7 UND</t>
  </si>
  <si>
    <t>GRAFIL 4 MM</t>
  </si>
  <si>
    <t>GRAPA 1 X 9 X 1000G</t>
  </si>
  <si>
    <t>GRAPA 1 X 9 X 800GRS</t>
  </si>
  <si>
    <t>GRAPA 1.1/4 X 9 X 800GRS</t>
  </si>
  <si>
    <t>GRAPA DE RETENCIÓN RECTA ACSR 2/0- 266</t>
  </si>
  <si>
    <t>GRAPA PLASTICA CUADRADA 2X24</t>
  </si>
  <si>
    <t>GRAPA PLASTICA REDONDA PEQUENA</t>
  </si>
  <si>
    <t>GRAPA RETENCIÓN PISTOLA ALUMINIO 2/0-4/0 AWG 2UES</t>
  </si>
  <si>
    <t>GRAPA RETENCION T/PISTOLA 2/0 A 266 GRANDE</t>
  </si>
  <si>
    <t>GRAPA RETENCION TIPO PISTOLA ALU 4/0-366 MCM 3 UES</t>
  </si>
  <si>
    <t>GRATA 6 X2 GR. 220 CAR-93</t>
  </si>
  <si>
    <t>GRILLETE 2 TON 1/2"</t>
  </si>
  <si>
    <t>GRILLETE 8.5 TON 1"</t>
  </si>
  <si>
    <t>GUANTE C-25 T-8 IND. BICOLOR EL REY</t>
  </si>
  <si>
    <t>GUANTE DOMESTICO CORRUGADO REY T-9</t>
  </si>
  <si>
    <t>GUANTE T-M VINILO CAJA X 50 PARES</t>
  </si>
  <si>
    <t>GUAYA GALVANIZADA 3/8</t>
  </si>
  <si>
    <t>HEP MOTOTOOL PROFESIONAL 150W</t>
  </si>
  <si>
    <t>HERRAJE ASIENTO SANIT BLANCO</t>
  </si>
  <si>
    <t>HIDROLAVADORA 1600W</t>
  </si>
  <si>
    <t>HOJA SIERRA 10 X60D CORTE TRANSV F</t>
  </si>
  <si>
    <t>HOJA SIERRA 10 X80D CORTE TRANSV F</t>
  </si>
  <si>
    <t>INGLETEADORA DE 10 1500W</t>
  </si>
  <si>
    <t>INICIADOR BATERIA 500AMP</t>
  </si>
  <si>
    <t>INTERRUPOR TRIPLE FUTURA</t>
  </si>
  <si>
    <t>INTERRUPTOR ATORNILLABLE DSA 1X70 AMP</t>
  </si>
  <si>
    <t>INTERRUPTOR ATORNILLABLE DSA 3X15 AMP</t>
  </si>
  <si>
    <t>INTERRUPTOR CONMUTABLE BLANCO</t>
  </si>
  <si>
    <t>INTERRUPTOR CONMUTABLE DOBLE AMBIA REFRESH</t>
  </si>
  <si>
    <t>INTERRUPTOR CONMUTABLE SENCILLO AMBIA REFRESH</t>
  </si>
  <si>
    <t>INTERRUPTOR DOBLE 10A PRO</t>
  </si>
  <si>
    <t>INTERRUPTOR SENCILLO 10A PRO</t>
  </si>
  <si>
    <t>INTERRUPTOR SENCILLO CON LUZ PILOTO CLICKME</t>
  </si>
  <si>
    <t>INTERRUPTOR TRIPLE AMBIA REFRESH</t>
  </si>
  <si>
    <t>JABON ANTIBACTERIAL AVENA - 3750 ML GALON</t>
  </si>
  <si>
    <t>JGO HERR MECANIC 120 PZS 3 (MANDOS)</t>
  </si>
  <si>
    <t>JGO. DESTORNILLADORES STANLEY</t>
  </si>
  <si>
    <t>JUEGO 6 LLAVES COMBINADAS METRICAS 10MM - 15MM</t>
  </si>
  <si>
    <t>JUEGO ATORNILLADOR # 8</t>
  </si>
  <si>
    <t>JUEGO DE COPAS 3/8" METRICO -19 PCS"</t>
  </si>
  <si>
    <t>JUEGO DE LLAVES COMBINADAS / MIXTAS (SAE)-14PCS</t>
  </si>
  <si>
    <t>JUEGO DE PUNTAS PINZA VOLTIAMPERIMETRICA</t>
  </si>
  <si>
    <t>KIT GUAYA PARA DESCOLGAR PANEL LED 60X60/30 X 1.20</t>
  </si>
  <si>
    <t>KIT GUAYA X 1 MT PARA PANEL LED</t>
  </si>
  <si>
    <t>KIT TALADRO INALAMBRICO</t>
  </si>
  <si>
    <t>L25 X 325 CM VARILLA 7/8</t>
  </si>
  <si>
    <t>LACA AMARILLO TAXI 200ML EASYCOLOR</t>
  </si>
  <si>
    <t>LACA AZUL ESPAÑOL BTE 200ML EASYCOLOR</t>
  </si>
  <si>
    <t>LACA TRANSPARENTE MATE 200ML EASYCOLOR</t>
  </si>
  <si>
    <t>LACA VERDE PINO BTE 200ML EASYCOLOR</t>
  </si>
  <si>
    <t>LACA VINOTINTO BTE 200ML EASYCOLOR</t>
  </si>
  <si>
    <t>LAMPARA DE EMERGIA LED 2.4W 120/277V 90 MIN A-LE3</t>
  </si>
  <si>
    <t>LAMPARA LED EMERGENCIA AVISO SALIDA</t>
  </si>
  <si>
    <t>LED PANEL SQ 40W DL 100-277V</t>
  </si>
  <si>
    <t>LED REFLECTOR JETA 100 W DL</t>
  </si>
  <si>
    <t>LIJA PREMIER RED A275 GR. 80 230X280</t>
  </si>
  <si>
    <t>LIJA ROLLO 12" GR 80 R219 X 10 MTS</t>
  </si>
  <si>
    <t>LIJA ROLLO 4 GR. 100 PATELOX R243</t>
  </si>
  <si>
    <t>LIJA ROLLO 4 GR. 80 R219</t>
  </si>
  <si>
    <t>LIJA ROLLO 6 GR. 60 PATELOX R243</t>
  </si>
  <si>
    <t>LIJA ROLLO 6" GR. 150 R219"</t>
  </si>
  <si>
    <t>LIJADORA ROTO ORBITAL 350W-13000OPM 125MM</t>
  </si>
  <si>
    <t>LLAVE 27MM COMBINADA BASICA</t>
  </si>
  <si>
    <t>LLAVE COMB 28MM</t>
  </si>
  <si>
    <t>LLAVE COMB RATCHET 10MM</t>
  </si>
  <si>
    <t>LLAVE DE 1/2 PARA MANGUERA TIPO JARDIN CON PUNTERA</t>
  </si>
  <si>
    <t>LLAVE DE BOCA 14X15 MM</t>
  </si>
  <si>
    <t>LLAVE DEBOCA 12X13MM</t>
  </si>
  <si>
    <t>LLAVE JARDIN PCP ROSCA 1/2''' DZR SALIDA HEMBRA</t>
  </si>
  <si>
    <t>LLAVE JARDIN PCP ROSCA 1/2'' DZR SALIDA MACHO</t>
  </si>
  <si>
    <t>LLAVE MIXTA 9/16"</t>
  </si>
  <si>
    <t>LLAVE TUBO 36'</t>
  </si>
  <si>
    <t>LLAVES COMBINADOS METRICAS 12PT - 6MM AP</t>
  </si>
  <si>
    <t>M/ARTICULADO 18-MANDO 3/4</t>
  </si>
  <si>
    <t>MALLAS DE 5MM</t>
  </si>
  <si>
    <t>MALLAS DE 6MM</t>
  </si>
  <si>
    <t>MANGUERA TIPO JARDIN X100 MTS CON ACOPLE</t>
  </si>
  <si>
    <t>MANIJA ASIS US15 ALCOBA</t>
  </si>
  <si>
    <t>MANIJA BARI US15 ALCOBA</t>
  </si>
  <si>
    <t>MANIJA CILINDRICA ACERO INOXIDABLE 96MM TC021-001</t>
  </si>
  <si>
    <t>MARCADOR PERMANENTE SHARPIE</t>
  </si>
  <si>
    <t>MARTILLO ANTIVI 20OZ CURVO</t>
  </si>
  <si>
    <t>MARTILLO MADERA- C/ CONICA 130Z CURVO</t>
  </si>
  <si>
    <t>MINIAMOLADORA ANG. GWS 670 (127V-5/8")"</t>
  </si>
  <si>
    <t>MOTOBOMBA AUTOCEBANTE 3" SUC 3" DES 10HP</t>
  </si>
  <si>
    <t>MPACK CJ MZ DUCHA 8 METAL SST SLIM X3</t>
  </si>
  <si>
    <t>MPACK CJ MZCL LVPL ATRATO 8" CC CR "</t>
  </si>
  <si>
    <t>MPACK CJ REGAD TIPO CAMP 3FUN X3</t>
  </si>
  <si>
    <t>MPACK LLAVE IND LAVAPLATOS ALMAGUER X 4</t>
  </si>
  <si>
    <t>MULTIMETRO 11 FUNCIONES</t>
  </si>
  <si>
    <t>OBS. AEROSOL 200 ML</t>
  </si>
  <si>
    <t>OBS. ALICATE + CIZALLA + LLAVE EN CRUZ + DESTORMI</t>
  </si>
  <si>
    <t>OBS. CINTA METRI GLOBAL PLUS 3M/10</t>
  </si>
  <si>
    <t>OBS. DESTORNILLADOR RATCHET 10 PUNTAS</t>
  </si>
  <si>
    <t>OBS. DISCO DIAMANTADO NORTON PRO SEG. 4.1/2</t>
  </si>
  <si>
    <t>OBS. EXHIBIDOR LIJA 14 REF.</t>
  </si>
  <si>
    <t>OBS. EXHIBIDOR LIJA 8 REF.</t>
  </si>
  <si>
    <t>OBS. INT + TOMA P/TIERRA SPAZIO BLANCO</t>
  </si>
  <si>
    <t>OBS. INT SENCILLO CONM SPAZIO BLANCO</t>
  </si>
  <si>
    <t>OBS. JGO 8 LLAVES COMBINADAS EN PULGADAS</t>
  </si>
  <si>
    <t>OBS. JUEGO 4 DESTORNILLADORES BASICOS</t>
  </si>
  <si>
    <t>OBS. JUEGO DESTORNILLADORES STANLEY PUNTA MAGNETIC</t>
  </si>
  <si>
    <t>OBS. KIT TALADRO 1/2 550W+40 ACC</t>
  </si>
  <si>
    <t>OBS. MALETA CON RUEDAS FATMAX</t>
  </si>
  <si>
    <t>OBS. PROBADOR AHORRADORES SYLVANIA</t>
  </si>
  <si>
    <t>OBS. PROBADOR DE CORRIENTE</t>
  </si>
  <si>
    <t>OBS. PULSADOR TIMBRE SPAZIO BLANCO</t>
  </si>
  <si>
    <t>OBS. REMACHADORA TRA PESD 4 BOCAS</t>
  </si>
  <si>
    <t>OBS. RODILLO FELPA 9</t>
  </si>
  <si>
    <t>OBS. TAPABOCAS BLANCO 3 CAPAS CAJA X 50 UND</t>
  </si>
  <si>
    <t>OBS. TOMA DOBLE INTEG C/P.T SPAZIO BLANCO</t>
  </si>
  <si>
    <t>PALA CARBONERA #2</t>
  </si>
  <si>
    <t>PALADRAGA PESADA</t>
  </si>
  <si>
    <t>PALUSTRE M/ MADERA PROFESIONAL # 6</t>
  </si>
  <si>
    <t>PALUSTRE M/ MADERA PROFESIONAL # 7</t>
  </si>
  <si>
    <t>PALUSTRE M/ MADERA PROFESIONAL # 9</t>
  </si>
  <si>
    <t>PALUSTRE M/ MADERA PROFESIONAL No 10</t>
  </si>
  <si>
    <t>PANEL LED RECTANGULAR 30X120CM 40W 6500K</t>
  </si>
  <si>
    <t>PAÑO MICROTEJIDO</t>
  </si>
  <si>
    <t>PARARRAYO DE OXIDO DE ZINC 30 KV 10 KA</t>
  </si>
  <si>
    <t>PARARRAYOS POLIMERICO 12KV-10KA</t>
  </si>
  <si>
    <t>PEGANTE PEGADIT 4 GRS</t>
  </si>
  <si>
    <t>PERCHA TIPO PESADA 2 PUESTOS ESPACIADA S/AISLADOR</t>
  </si>
  <si>
    <t>PERNO CARRUAJE 5/8" X 3"</t>
  </si>
  <si>
    <t>PERNO DE MAQUIMA 5/8 X 2"</t>
  </si>
  <si>
    <t>PÉRTIGA DIELÉC TELES DE 12.0M 9 SEC TRIAN + PRUEBA</t>
  </si>
  <si>
    <t>PÉRTIGA DIELÉC TELES DE 9.21M 7 SEC TRIAN + PRUEBA</t>
  </si>
  <si>
    <t>PILA ALKALINA AA BLISTER</t>
  </si>
  <si>
    <t>PINZA PELACABLE AJUSTABLE</t>
  </si>
  <si>
    <t>PISTOLA CALAFATEO REFORZADA 8 1/2X2</t>
  </si>
  <si>
    <t>PISTOLA DE AIRE DE ALTA PRECISION 4" MEDIDA DE BOQ</t>
  </si>
  <si>
    <t>PISTOLA PARA PINTAR ALTA DENSIDAD</t>
  </si>
  <si>
    <t>POLISOMBRA ECLIPSE 4*100MTS 65%</t>
  </si>
  <si>
    <t>POLISOMBRA TROPICAL 4 MTX50MT</t>
  </si>
  <si>
    <t>PONCHADORA HIDRAULICA 8 - 600 MCM</t>
  </si>
  <si>
    <t>PORTO POWER 10 TON</t>
  </si>
  <si>
    <t>PRENSA BANCO C/YUNQUE 6"</t>
  </si>
  <si>
    <t>PROBADOR DE CIRCUITOS TIPO CLAVIJA GFCI</t>
  </si>
  <si>
    <t>PULIDORA 4 1/2 710W</t>
  </si>
  <si>
    <t>PULIDORA 4 1/2 850W 11.000 RPM</t>
  </si>
  <si>
    <t>PULIDORA 4 1/2 AG1141 + 50 DISCOS 4 1/2 DA412</t>
  </si>
  <si>
    <t>PULIDORA 4 1/2 AG1141 + TALADRO 1/2 ID600</t>
  </si>
  <si>
    <t>PULIDORA 4 1/2" 1700W BRUSHLESS"</t>
  </si>
  <si>
    <t>PULIDORA 4 1/2" AG1141 + TALADRO 1/2 ID600</t>
  </si>
  <si>
    <t>PULIDORA 4 1/2" AG1145 + DISCO ABRASIVO 41/2 DA412</t>
  </si>
  <si>
    <t>PULIDORA 9 + PULIDORA 4 1/2 600W</t>
  </si>
  <si>
    <t>PULIDORA STGS7115-B3 + 5DISCOS</t>
  </si>
  <si>
    <t>PULSADOR TIMBRE SENCILLO</t>
  </si>
  <si>
    <t>PULSADOR TRIPLE DUOMO</t>
  </si>
  <si>
    <t>PUNTA MONTADA 1.1/2X3/8 A34D2</t>
  </si>
  <si>
    <t>PUNTA MONTADA TIPO A5</t>
  </si>
  <si>
    <t>PUNTAS CRUZ #2 CAJA 1/4 50M</t>
  </si>
  <si>
    <t>PUNTAS PHILIPS # 2-1" 3 PZS"</t>
  </si>
  <si>
    <t>PUNTILLA CC 1.1/2 X 500G</t>
  </si>
  <si>
    <t>PUNTILLA CC 2 X 400 PUMA</t>
  </si>
  <si>
    <t>PUNTILLA CC 2 X 500G</t>
  </si>
  <si>
    <t>PUNTILLA CC 2.1/2 X 400 PUMA</t>
  </si>
  <si>
    <t>PUNTILLA CC 2.1/2 X 500G</t>
  </si>
  <si>
    <t>PUNTILLA CC 3 X 400 PUMA</t>
  </si>
  <si>
    <t>PUNTILLA CC 3.1/2 X 400 PUMA</t>
  </si>
  <si>
    <t>PUNTILLA HIERRO 1 S.C. 400 GRMS.</t>
  </si>
  <si>
    <t>PUNTILLA HIERRO 1 S.C. 500 GRMS.</t>
  </si>
  <si>
    <t>PUNTILLA HIERRO 3/4 S.C. 500</t>
  </si>
  <si>
    <t>PUNTO ECOLOGICO 55 LTS NUEVA NORMA</t>
  </si>
  <si>
    <t>RASTRILLO BARREPRADO VERDE 40 DIENTES UNIDAD</t>
  </si>
  <si>
    <t>RC RIEL CLOSET TIPO R 3 METROS GALV</t>
  </si>
  <si>
    <t>RC RIEL CLOSET TIPO U 3 METROS GALV</t>
  </si>
  <si>
    <t>REFLECTOR SOLAR 60W</t>
  </si>
  <si>
    <t>RIEL OMEGA 35 MM X 1 MT RANURADO ZINCADO</t>
  </si>
  <si>
    <t>ROTOMARTILLO + PULIDORA 41/2 DWE4010</t>
  </si>
  <si>
    <t>ROTOMARTILLO 800W 26MM + PULIDORA 4 1/2" 710W</t>
  </si>
  <si>
    <t>ROTOMARTILLO SDS 26MM + PULIDORA DE 4.1/2” + DISCO</t>
  </si>
  <si>
    <t>ROTOMARTILLO SDS PLUS 1100W 10 JOULES 3780 BPM</t>
  </si>
  <si>
    <t>ROTORMARTILLO D25133 + CAJA PLÁSTICA</t>
  </si>
  <si>
    <t>RUEDA 12X1.1/2 GR. 24 USO GENERAL</t>
  </si>
  <si>
    <t>RUEDA BEARTEX 6 X1/2 X1 NORTON</t>
  </si>
  <si>
    <t>RUEDA TRENZADA 4X5/8"</t>
  </si>
  <si>
    <t>RUTEADORA DW616 + GUIA DW691</t>
  </si>
  <si>
    <t>SALIDA CON TERMINAL COAXIAL TV AMER CLICKME</t>
  </si>
  <si>
    <t>SALIDA TELEF AMER SENC RJ11 2H FUTURA</t>
  </si>
  <si>
    <t>SALIDA TELEF TIPO AMER SENC RJ11 4H CLICKME</t>
  </si>
  <si>
    <t>SALIDA TELEF TIPO AMERIC SENCILLA RJ11</t>
  </si>
  <si>
    <t>SDH600-B3 + SGS1045K-B3</t>
  </si>
  <si>
    <t>SEMICODO 3 SUPRAMEC 45</t>
  </si>
  <si>
    <t>SEMICODO CXE 6</t>
  </si>
  <si>
    <t>SERRUCHO LUCT 8 PST 8 /4</t>
  </si>
  <si>
    <t>SERRUCHO LUCT 8 PTS 20 /5</t>
  </si>
  <si>
    <t>SIERRA CALADORA 4.6 AMP. 500W DW300-B3</t>
  </si>
  <si>
    <t>SIERRA CALADORA KS501-B3 + LIJADORA BS200-B3</t>
  </si>
  <si>
    <t>SIERRA CIR 7-1/4 HM718+LIJADORA DE PALMA 1/4 KM405</t>
  </si>
  <si>
    <t>SIERRA CIRCULAR 1600W 7 + LIJADORA ORBITA 1/4"</t>
  </si>
  <si>
    <t>SIERRA CIRCULAR CON GUIA LÁSER 7-1/4 INCH 1800W</t>
  </si>
  <si>
    <t>SIERRA COPA BIMETALICA 1-1/2</t>
  </si>
  <si>
    <t>SIERRA COPA BIMETALICA 1-1/4</t>
  </si>
  <si>
    <t>SILICONA TRANSPARENTE NEUTRO 280GR</t>
  </si>
  <si>
    <t>SKP 4' PASADOR CUADRADO BLC C.18 CT UNIDAD</t>
  </si>
  <si>
    <t>SOCKET DE SEGURIDAD T8 PAR</t>
  </si>
  <si>
    <t>SOCKET TUBO T8 JUEGO X 2</t>
  </si>
  <si>
    <t>SOGA 1/8" 3MM GOLDEN X 1000MT"</t>
  </si>
  <si>
    <t>SOLDADOR INVERSOR 210 AMP + PULIDORA DE 4.1/2”</t>
  </si>
  <si>
    <t>SOLDADOR INVERSOR FURIUS FIX 161-160A -110V</t>
  </si>
  <si>
    <t>SOLDADOR MINI FW161M + CARETA SOLDAR FW44</t>
  </si>
  <si>
    <t>SOLDADOR SKYARC 2650 - 260A 110/220V</t>
  </si>
  <si>
    <t>SOPORTE ENTREPAÑO 3/4 LATONADO CT</t>
  </si>
  <si>
    <t>SPDT MULTI FUNCTION TIMER RELAY 24 - 240 V AC 2</t>
  </si>
  <si>
    <t>SUERO ANTIOFIDICO POLIVALENTE LIOFILIZADO</t>
  </si>
  <si>
    <t>TABLERO BIFASICO 24 CIRC TQ-CP-24-SQ</t>
  </si>
  <si>
    <t>TABLERO BIFASICO 8 CIRC TQ-CP-8-SQ</t>
  </si>
  <si>
    <t>TABLERO BIFASICO 8 CIRCUITOS</t>
  </si>
  <si>
    <t>TABLERO TRIFÁSICO 12 CIRC TQ-SP-12-SQ</t>
  </si>
  <si>
    <t>TABLERO TRIFASICO 24 CIRC NTQ-424-T-SQ</t>
  </si>
  <si>
    <t>TABLERO TRIFASICO 36 CIRC NTQ-436-T-SQ</t>
  </si>
  <si>
    <t>TALADRO DE ARBOL 375W H900MM MANDRIL 16MM 5SPEED</t>
  </si>
  <si>
    <t>TALADRO DE IMPACTO VVR 1/2" 570W"</t>
  </si>
  <si>
    <t>TALADRO PERCUTOR 1/2" + PULIDORA DE 4.1/2"</t>
  </si>
  <si>
    <t>TALADRO PERCUTOR INALAMBRICO ION DE LITIO DE 1/2</t>
  </si>
  <si>
    <t>TALADRO PERCUTOR VVR 1/2" 800 WTT ESTUCHE PLASTICO</t>
  </si>
  <si>
    <t>TALADRO SDH600 + PULIDORA STGS7115</t>
  </si>
  <si>
    <t>TALADRO TIPO ESPADA 1/2</t>
  </si>
  <si>
    <t>TAPA ELECT 2X4 CIEGA GALV C.26 PAQX25</t>
  </si>
  <si>
    <t>TAPA ELECT 4X4 CIEGA GALV C.24 PAQX25</t>
  </si>
  <si>
    <t>TAPA LISA 4X4 CIEGA</t>
  </si>
  <si>
    <t>TAPABOCAS BLANCO 3 CAPAS SIN SUJETADOR NASAL X50U</t>
  </si>
  <si>
    <t>TEE PRESIÓN 1 X 3/4</t>
  </si>
  <si>
    <t>TELA CONSTRUCCION BLANCA 2.10MTS X 100 MT DOBLADA</t>
  </si>
  <si>
    <t>TERMINAL TIPO NAR-A CONDUCTOR 1A 4/0 ASCR 2 NEM SH</t>
  </si>
  <si>
    <t>TOMA AEREA 3X15 AMP AMARILLO 125V</t>
  </si>
  <si>
    <t>TOMA DOBLE AMER. POLO A TIERRA BOREAL BLANCA</t>
  </si>
  <si>
    <t>TOMA DUPLEX 2P+T GFCI FUTURA</t>
  </si>
  <si>
    <t>TOMA PARA CABLE TELEFONICO UNIDAD</t>
  </si>
  <si>
    <t>TOMA SENCILLA + INTERRUPTOR SENCILLO AMBIA REFRESH</t>
  </si>
  <si>
    <t>TOMA SENCILLA P/TIERRA + INTERRUPTOR SENCILLO</t>
  </si>
  <si>
    <t>TOMA SENCILLO + USB DOBLE UNIDAD</t>
  </si>
  <si>
    <t>TOMA TEL AMER 4H RJ11 DUOMO</t>
  </si>
  <si>
    <t>TOMA VOZ Y DATOS RJ45 CATEGORÍA 6 BLANCO</t>
  </si>
  <si>
    <t>TOMACORRIENTE DOBLE (2P) AMBIA REFRESH</t>
  </si>
  <si>
    <t>TOMACORRIENTE DOBLE 2P GALICA</t>
  </si>
  <si>
    <t>TOMACORRIENTE SENCILLA 2P GALICA</t>
  </si>
  <si>
    <t>TOMACORRIENTE SENCILLA POLO A TIERRA (2P+T)</t>
  </si>
  <si>
    <t>TORNILLO 6X1-1/2 DRYWALL</t>
  </si>
  <si>
    <t>TORNILLO 8X1 DRYWALL UND</t>
  </si>
  <si>
    <t>TORNILLO 8X2.1/2 DRYWALL</t>
  </si>
  <si>
    <t>TORNILLO DRYWALL 8 X 1 1/4</t>
  </si>
  <si>
    <t>TRONZADORA 14+PULIDORA DE 4.1/2+5 DISCO 14-50 4/12</t>
  </si>
  <si>
    <t>TUBO CONDUIT METALICO EMT 1" X 3 MTS</t>
  </si>
  <si>
    <t>TUBO CONDUIT TUBECO 1/2 X 3MTS</t>
  </si>
  <si>
    <t>TUBO DUCTO DB 2"X6MTS"</t>
  </si>
  <si>
    <t>TUBO DUCTO DB 3"X6MTS"</t>
  </si>
  <si>
    <t>TUBO DUCTO DB 4" X 6 MTS</t>
  </si>
  <si>
    <t>UNIDAD DE CONTROL DE ESTANDAR</t>
  </si>
  <si>
    <t>UNIÓN CONDUIT 1"</t>
  </si>
  <si>
    <t>UNIÓN CONDUIT 3/4</t>
  </si>
  <si>
    <t>UNIÓN CPVC 3/4" "</t>
  </si>
  <si>
    <t>UNIÓN EMT 1/2"</t>
  </si>
  <si>
    <t>UNION PVC 2 X 10 CTMS</t>
  </si>
  <si>
    <t>UNION PVC 3 X 15 CTMS</t>
  </si>
  <si>
    <t>UNION PVC 4 X 20 CTMS</t>
  </si>
  <si>
    <t>UNION TRANSICION PE 20MM A COBRE 16MM</t>
  </si>
  <si>
    <t>UNION UNIVERSAL 1 1/2" ROSCAR</t>
  </si>
  <si>
    <t>VALVULA DE BOLA 1" P.V.C PARA ROSCAR"</t>
  </si>
  <si>
    <t>VALVULA DE BOLA MACHO 1/2" DZR X PE 20 MM"</t>
  </si>
  <si>
    <t>VARILLA CORRUGADA 1/2X6 MTS.</t>
  </si>
  <si>
    <t>VARILLA CORRUGADA 5/8-3.75</t>
  </si>
  <si>
    <t>VARILLA CORRUGADA 7/8 X 5 MTS</t>
  </si>
  <si>
    <t>VARILLA CORRUGADA 7/8 X 5.30 MT</t>
  </si>
  <si>
    <t>VARILLA CORRUGADA 7/8 X 5.90 MTS</t>
  </si>
  <si>
    <t>VARILLA DE 1/2" X 12 MTS</t>
  </si>
  <si>
    <t>VARILLA DE 1/4" X 6 MTS</t>
  </si>
  <si>
    <t>VARILLA DE 3/4" X 12 MTS</t>
  </si>
  <si>
    <t>VARILLA DE 3/8" X 12 MTS</t>
  </si>
  <si>
    <t>VARILLA DE 3/8" X 6 MTS</t>
  </si>
  <si>
    <t>VARILLA DE 5/8" X 12 MTS</t>
  </si>
  <si>
    <t>VARILLA DE 5/8" X 6 MTS</t>
  </si>
  <si>
    <t>VARILLA DE 7/8" X 12 MTS</t>
  </si>
  <si>
    <t>VARILLA DE 7/8" X 6 MTS</t>
  </si>
  <si>
    <t>VARILLA DE ANCLAJE 5/8 X 1.50 MTS</t>
  </si>
  <si>
    <t>VARILLA DE ANCLAJE 5/8 X 1.80 MTS</t>
  </si>
  <si>
    <t>VINIPEL INDUSTRIAL 45 CM ANCHO X 400 MTS</t>
  </si>
  <si>
    <t>VTAGO MET LARGO CC DERECHO ROJO</t>
  </si>
  <si>
    <t>YEE SANITARIA 6</t>
  </si>
  <si>
    <t>ZAPAPICO CABO/MADERA 3105-10</t>
  </si>
  <si>
    <t>ZUMBADOR 120V DUOMO</t>
  </si>
  <si>
    <t>TAPA ELECT 4X2 SUPLEMENTO GALV C.24 PAQX25</t>
  </si>
  <si>
    <t>CINTA ENMASCARAR 101+ 24MM X 50 MTS</t>
  </si>
  <si>
    <t>PRODUCTO</t>
  </si>
  <si>
    <t>CANTIDAD
PEDIDOS</t>
  </si>
  <si>
    <t>CANTIDAD DE
PRODUCTO</t>
  </si>
  <si>
    <t>% DEL TOTAL
DE PRODUCTOS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</si>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</sst>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8">
    <dxf>
      <alignment vertical="center" textRotation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1DC691-599D-438E-98EA-391864EE3590}" name="Tabla1" displayName="Tabla1" ref="A2:H3317" totalsRowShown="0" headerRowDxfId="0">
  <autoFilter ref="A2:H3317" xr:uid="{4F1DC691-599D-438E-98EA-391864EE3590}"/>
  <tableColumns count="8">
    <tableColumn id="1" xr3:uid="{936E68C3-82C0-47CD-ADB7-32909C5F55D1}" name="#" dataDxfId="1"/>
    <tableColumn id="2" xr3:uid="{49F650A1-0457-41BE-B29A-8306DDA3146B}" name="% DEL TOTAL_x000a_DE PRODUCTOS" dataDxfId="2" dataCellStyle="Porcentaje"/>
    <tableColumn id="3" xr3:uid="{6F4B875A-74C8-4DF8-A8BD-D5F6AEF41DD8}" name="PRODUCTO"/>
    <tableColumn id="4" xr3:uid="{3D10B0B5-BFE6-4DF6-B797-16FB21E701F9}" name="CANTIDAD DE_x000a_PRODUCTO" dataDxfId="3"/>
    <tableColumn id="5" xr3:uid="{9CFE8AA4-3E4C-4E43-B8C3-908C5BE52A6E}" name="CANTIDAD_x000a_PEDIDOS" dataDxfId="4"/>
    <tableColumn id="6" xr3:uid="{3502D270-6DB6-44B1-99A2-2D3EAAAC698F}" name="PONDERADO" dataDxfId="5">
      <calculatedColumnFormula>+Tabla1[[#This Row],[CANTIDAD DE
PRODUCTO]]*Tabla1[[#This Row],[CANTIDAD
PEDIDOS]]</calculatedColumnFormula>
    </tableColumn>
    <tableColumn id="7" xr3:uid="{D2359B29-3A8E-4C3E-AD69-5883202781D1}" name="ACUMULADO" dataDxfId="6">
      <calculatedColumnFormula>+Tabla1[[#This Row],[PONDERADO]]+G2</calculatedColumnFormula>
    </tableColumn>
    <tableColumn id="8" xr3:uid="{163E63B7-03F2-40E4-9939-866CDFB62CBF}" name="% ACTIVIDAD" dataDxfId="7" dataCellStyle="Porcentaje">
      <calculatedColumnFormula>Tabla1[[#This Row],[ACUMULADO]]/SUM($F$3:$F$3317)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317"/>
  <sheetViews>
    <sheetView showGridLines="0" tabSelected="1" view="pageLayout" topLeftCell="B1" zoomScale="90" zoomScaleNormal="100" zoomScalePageLayoutView="90" workbookViewId="0">
      <selection activeCell="C7" sqref="C7"/>
    </sheetView>
  </sheetViews>
  <sheetFormatPr baseColWidth="10" defaultColWidth="9.140625" defaultRowHeight="15" x14ac:dyDescent="0.25"/>
  <cols>
    <col min="2" max="2" width="14.42578125" customWidth="1"/>
    <col min="3" max="3" width="56.28515625" bestFit="1" customWidth="1"/>
    <col min="4" max="4" width="14.42578125" style="2" customWidth="1"/>
    <col min="5" max="5" width="15.42578125" customWidth="1"/>
    <col min="6" max="6" width="14.5703125" customWidth="1"/>
    <col min="7" max="7" width="14.7109375" customWidth="1"/>
    <col min="8" max="8" width="14.85546875" customWidth="1"/>
  </cols>
  <sheetData>
    <row r="2" spans="1:8" s="6" customFormat="1" ht="33" customHeight="1" x14ac:dyDescent="0.25">
      <c r="A2" s="8" t="s">
        <v>3322</v>
      </c>
      <c r="B2" s="9" t="s">
        <v>3321</v>
      </c>
      <c r="C2" s="5" t="s">
        <v>3318</v>
      </c>
      <c r="D2" s="4" t="s">
        <v>3320</v>
      </c>
      <c r="E2" s="4" t="s">
        <v>3319</v>
      </c>
      <c r="F2" s="6" t="s">
        <v>0</v>
      </c>
      <c r="G2" s="6" t="s">
        <v>1</v>
      </c>
      <c r="H2" s="6" t="s">
        <v>2</v>
      </c>
    </row>
    <row r="3" spans="1:8" x14ac:dyDescent="0.25">
      <c r="A3" s="7">
        <v>1</v>
      </c>
      <c r="B3" s="3">
        <v>3.0165912518853697E-4</v>
      </c>
      <c r="C3" s="1" t="s">
        <v>3</v>
      </c>
      <c r="D3" s="2">
        <v>72754</v>
      </c>
      <c r="E3" s="2">
        <v>9</v>
      </c>
      <c r="F3" s="2">
        <f>+Tabla1[[#This Row],[CANTIDAD DE
PRODUCTO]]*Tabla1[[#This Row],[CANTIDAD
PEDIDOS]]</f>
        <v>654786</v>
      </c>
      <c r="G3" s="2">
        <f>+Tabla1[[#This Row],[PONDERADO]]</f>
        <v>654786</v>
      </c>
      <c r="H3" s="3">
        <f>Tabla1[[#This Row],[ACUMULADO]]/SUM($F$3:$F$3317)</f>
        <v>6.7261127496460196E-2</v>
      </c>
    </row>
    <row r="4" spans="1:8" x14ac:dyDescent="0.25">
      <c r="A4" s="7">
        <v>2</v>
      </c>
      <c r="B4" s="3">
        <v>6.0331825037707393E-4</v>
      </c>
      <c r="C4" s="1" t="s">
        <v>4</v>
      </c>
      <c r="D4" s="2">
        <v>52750</v>
      </c>
      <c r="E4" s="2">
        <v>9</v>
      </c>
      <c r="F4" s="2">
        <f>+Tabla1[[#This Row],[CANTIDAD DE
PRODUCTO]]*Tabla1[[#This Row],[CANTIDAD
PEDIDOS]]</f>
        <v>474750</v>
      </c>
      <c r="G4" s="2">
        <f>+Tabla1[[#This Row],[PONDERADO]]+G3</f>
        <v>1129536</v>
      </c>
      <c r="H4" s="3">
        <f>Tabla1[[#This Row],[ACUMULADO]]/SUM($F$3:$F$3317)</f>
        <v>0.11602854200890315</v>
      </c>
    </row>
    <row r="5" spans="1:8" x14ac:dyDescent="0.25">
      <c r="A5" s="7">
        <v>3</v>
      </c>
      <c r="B5" s="3">
        <v>9.049773755656109E-4</v>
      </c>
      <c r="C5" s="1" t="s">
        <v>5</v>
      </c>
      <c r="D5" s="2">
        <v>57600</v>
      </c>
      <c r="E5" s="2">
        <v>8</v>
      </c>
      <c r="F5" s="2">
        <f>+Tabla1[[#This Row],[CANTIDAD DE
PRODUCTO]]*Tabla1[[#This Row],[CANTIDAD
PEDIDOS]]</f>
        <v>460800</v>
      </c>
      <c r="G5" s="2">
        <f>+Tabla1[[#This Row],[PONDERADO]]+G4</f>
        <v>1590336</v>
      </c>
      <c r="H5" s="3">
        <f>Tabla1[[#This Row],[ACUMULADO]]/SUM($F$3:$F$3317)</f>
        <v>0.16336298036031699</v>
      </c>
    </row>
    <row r="6" spans="1:8" x14ac:dyDescent="0.25">
      <c r="A6" s="7">
        <v>4</v>
      </c>
      <c r="B6" s="3">
        <v>1.2066365007541479E-3</v>
      </c>
      <c r="C6" s="1" t="s">
        <v>6</v>
      </c>
      <c r="D6" s="2">
        <v>71550</v>
      </c>
      <c r="E6" s="2">
        <v>6</v>
      </c>
      <c r="F6" s="2">
        <f>+Tabla1[[#This Row],[CANTIDAD DE
PRODUCTO]]*Tabla1[[#This Row],[CANTIDAD
PEDIDOS]]</f>
        <v>429300</v>
      </c>
      <c r="G6" s="2">
        <f>+Tabla1[[#This Row],[PONDERADO]]+G5</f>
        <v>2019636</v>
      </c>
      <c r="H6" s="3">
        <f>Tabla1[[#This Row],[ACUMULADO]]/SUM($F$3:$F$3317)</f>
        <v>0.20746166609005212</v>
      </c>
    </row>
    <row r="7" spans="1:8" x14ac:dyDescent="0.25">
      <c r="A7" s="7">
        <v>5</v>
      </c>
      <c r="B7" s="3">
        <v>1.5082956259426848E-3</v>
      </c>
      <c r="C7" s="1" t="s">
        <v>7</v>
      </c>
      <c r="D7" s="2">
        <v>49100</v>
      </c>
      <c r="E7" s="2">
        <v>8</v>
      </c>
      <c r="F7" s="2">
        <f>+Tabla1[[#This Row],[CANTIDAD DE
PRODUCTO]]*Tabla1[[#This Row],[CANTIDAD
PEDIDOS]]</f>
        <v>392800</v>
      </c>
      <c r="G7" s="2">
        <f>+Tabla1[[#This Row],[PONDERADO]]+G6</f>
        <v>2412436</v>
      </c>
      <c r="H7" s="3">
        <f>Tabla1[[#This Row],[ACUMULADO]]/SUM($F$3:$F$3317)</f>
        <v>0.24781098767085802</v>
      </c>
    </row>
    <row r="8" spans="1:8" x14ac:dyDescent="0.25">
      <c r="A8" s="7">
        <v>6</v>
      </c>
      <c r="B8" s="3">
        <v>1.8099547511312218E-3</v>
      </c>
      <c r="C8" s="1" t="s">
        <v>8</v>
      </c>
      <c r="D8" s="2">
        <v>40600</v>
      </c>
      <c r="E8" s="2">
        <v>9</v>
      </c>
      <c r="F8" s="2">
        <f>+Tabla1[[#This Row],[CANTIDAD DE
PRODUCTO]]*Tabla1[[#This Row],[CANTIDAD
PEDIDOS]]</f>
        <v>365400</v>
      </c>
      <c r="G8" s="2">
        <f>+Tabla1[[#This Row],[PONDERADO]]+G7</f>
        <v>2777836</v>
      </c>
      <c r="H8" s="3">
        <f>Tabla1[[#This Row],[ACUMULADO]]/SUM($F$3:$F$3317)</f>
        <v>0.28534571808233067</v>
      </c>
    </row>
    <row r="9" spans="1:8" x14ac:dyDescent="0.25">
      <c r="A9" s="7">
        <v>7</v>
      </c>
      <c r="B9" s="3">
        <v>2.1116138763197585E-3</v>
      </c>
      <c r="C9" s="1" t="s">
        <v>9</v>
      </c>
      <c r="D9" s="2">
        <v>30700</v>
      </c>
      <c r="E9" s="2">
        <v>10</v>
      </c>
      <c r="F9" s="2">
        <f>+Tabla1[[#This Row],[CANTIDAD DE
PRODUCTO]]*Tabla1[[#This Row],[CANTIDAD
PEDIDOS]]</f>
        <v>307000</v>
      </c>
      <c r="G9" s="2">
        <f>+Tabla1[[#This Row],[PONDERADO]]+G8</f>
        <v>3084836</v>
      </c>
      <c r="H9" s="3">
        <f>Tabla1[[#This Row],[ACUMULADO]]/SUM($F$3:$F$3317)</f>
        <v>0.31688146585551658</v>
      </c>
    </row>
    <row r="10" spans="1:8" x14ac:dyDescent="0.25">
      <c r="A10" s="7">
        <v>8</v>
      </c>
      <c r="B10" s="3">
        <v>2.4132730015082957E-3</v>
      </c>
      <c r="C10" s="1" t="s">
        <v>10</v>
      </c>
      <c r="D10" s="2">
        <v>58250</v>
      </c>
      <c r="E10" s="2">
        <v>5</v>
      </c>
      <c r="F10" s="2">
        <f>+Tabla1[[#This Row],[CANTIDAD DE
PRODUCTO]]*Tabla1[[#This Row],[CANTIDAD
PEDIDOS]]</f>
        <v>291250</v>
      </c>
      <c r="G10" s="2">
        <f>+Tabla1[[#This Row],[PONDERADO]]+G9</f>
        <v>3376086</v>
      </c>
      <c r="H10" s="3">
        <f>Tabla1[[#This Row],[ACUMULADO]]/SUM($F$3:$F$3317)</f>
        <v>0.34679933731786305</v>
      </c>
    </row>
    <row r="11" spans="1:8" x14ac:dyDescent="0.25">
      <c r="A11" s="7">
        <v>9</v>
      </c>
      <c r="B11" s="3">
        <v>2.7149321266968325E-3</v>
      </c>
      <c r="C11" s="1" t="s">
        <v>11</v>
      </c>
      <c r="D11" s="2">
        <v>27450</v>
      </c>
      <c r="E11" s="2">
        <v>8</v>
      </c>
      <c r="F11" s="2">
        <f>+Tabla1[[#This Row],[CANTIDAD DE
PRODUCTO]]*Tabla1[[#This Row],[CANTIDAD
PEDIDOS]]</f>
        <v>219600</v>
      </c>
      <c r="G11" s="2">
        <f>+Tabla1[[#This Row],[PONDERADO]]+G10</f>
        <v>3595686</v>
      </c>
      <c r="H11" s="3">
        <f>Tabla1[[#This Row],[ACUMULADO]]/SUM($F$3:$F$3317)</f>
        <v>0.36935715559470872</v>
      </c>
    </row>
    <row r="12" spans="1:8" x14ac:dyDescent="0.25">
      <c r="A12" s="7">
        <v>10</v>
      </c>
      <c r="B12" s="3">
        <v>3.0165912518853697E-3</v>
      </c>
      <c r="C12" s="1" t="s">
        <v>12</v>
      </c>
      <c r="D12" s="2">
        <v>33923</v>
      </c>
      <c r="E12" s="2">
        <v>6</v>
      </c>
      <c r="F12" s="2">
        <f>+Tabla1[[#This Row],[CANTIDAD DE
PRODUCTO]]*Tabla1[[#This Row],[CANTIDAD
PEDIDOS]]</f>
        <v>203538</v>
      </c>
      <c r="G12" s="2">
        <f>+Tabla1[[#This Row],[PONDERADO]]+G11</f>
        <v>3799224</v>
      </c>
      <c r="H12" s="3">
        <f>Tabla1[[#This Row],[ACUMULADO]]/SUM($F$3:$F$3317)</f>
        <v>0.39026504820141461</v>
      </c>
    </row>
    <row r="13" spans="1:8" x14ac:dyDescent="0.25">
      <c r="A13" s="7">
        <v>11</v>
      </c>
      <c r="B13" s="3">
        <v>3.3182503770739064E-3</v>
      </c>
      <c r="C13" s="1" t="s">
        <v>13</v>
      </c>
      <c r="D13" s="2">
        <v>20150</v>
      </c>
      <c r="E13" s="2">
        <v>10</v>
      </c>
      <c r="F13" s="2">
        <f>+Tabla1[[#This Row],[CANTIDAD DE
PRODUCTO]]*Tabla1[[#This Row],[CANTIDAD
PEDIDOS]]</f>
        <v>201500</v>
      </c>
      <c r="G13" s="2">
        <f>+Tabla1[[#This Row],[PONDERADO]]+G12</f>
        <v>4000724</v>
      </c>
      <c r="H13" s="3">
        <f>Tabla1[[#This Row],[ACUMULADO]]/SUM($F$3:$F$3317)</f>
        <v>0.41096359274961314</v>
      </c>
    </row>
    <row r="14" spans="1:8" x14ac:dyDescent="0.25">
      <c r="A14" s="7">
        <v>12</v>
      </c>
      <c r="B14" s="3">
        <v>3.6199095022624436E-3</v>
      </c>
      <c r="C14" s="1" t="s">
        <v>14</v>
      </c>
      <c r="D14" s="2">
        <v>26600</v>
      </c>
      <c r="E14" s="2">
        <v>7</v>
      </c>
      <c r="F14" s="2">
        <f>+Tabla1[[#This Row],[CANTIDAD DE
PRODUCTO]]*Tabla1[[#This Row],[CANTIDAD
PEDIDOS]]</f>
        <v>186200</v>
      </c>
      <c r="G14" s="2">
        <f>+Tabla1[[#This Row],[PONDERADO]]+G13</f>
        <v>4186924</v>
      </c>
      <c r="H14" s="3">
        <f>Tabla1[[#This Row],[ACUMULADO]]/SUM($F$3:$F$3317)</f>
        <v>0.4300904860244249</v>
      </c>
    </row>
    <row r="15" spans="1:8" x14ac:dyDescent="0.25">
      <c r="A15" s="7">
        <v>13</v>
      </c>
      <c r="B15" s="3">
        <v>3.9215686274509803E-3</v>
      </c>
      <c r="C15" s="1" t="s">
        <v>15</v>
      </c>
      <c r="D15" s="2">
        <v>16900</v>
      </c>
      <c r="E15" s="2">
        <v>11</v>
      </c>
      <c r="F15" s="2">
        <f>+Tabla1[[#This Row],[CANTIDAD DE
PRODUCTO]]*Tabla1[[#This Row],[CANTIDAD
PEDIDOS]]</f>
        <v>185900</v>
      </c>
      <c r="G15" s="2">
        <f>+Tabla1[[#This Row],[PONDERADO]]+G14</f>
        <v>4372824</v>
      </c>
      <c r="H15" s="3">
        <f>Tabla1[[#This Row],[ACUMULADO]]/SUM($F$3:$F$3317)</f>
        <v>0.44918656260760159</v>
      </c>
    </row>
    <row r="16" spans="1:8" x14ac:dyDescent="0.25">
      <c r="A16" s="7">
        <v>14</v>
      </c>
      <c r="B16" s="3">
        <v>4.2232277526395171E-3</v>
      </c>
      <c r="C16" s="1" t="s">
        <v>16</v>
      </c>
      <c r="D16" s="2">
        <v>45100</v>
      </c>
      <c r="E16" s="2">
        <v>4</v>
      </c>
      <c r="F16" s="2">
        <f>+Tabla1[[#This Row],[CANTIDAD DE
PRODUCTO]]*Tabla1[[#This Row],[CANTIDAD
PEDIDOS]]</f>
        <v>180400</v>
      </c>
      <c r="G16" s="2">
        <f>+Tabla1[[#This Row],[PONDERADO]]+G15</f>
        <v>4553224</v>
      </c>
      <c r="H16" s="3">
        <f>Tabla1[[#This Row],[ACUMULADO]]/SUM($F$3:$F$3317)</f>
        <v>0.46771766651080271</v>
      </c>
    </row>
    <row r="17" spans="1:8" x14ac:dyDescent="0.25">
      <c r="A17" s="7">
        <v>15</v>
      </c>
      <c r="B17" s="3">
        <v>4.5248868778280547E-3</v>
      </c>
      <c r="C17" s="1" t="s">
        <v>17</v>
      </c>
      <c r="D17" s="2">
        <v>17200</v>
      </c>
      <c r="E17" s="2">
        <v>10</v>
      </c>
      <c r="F17" s="2">
        <f>+Tabla1[[#This Row],[CANTIDAD DE
PRODUCTO]]*Tabla1[[#This Row],[CANTIDAD
PEDIDOS]]</f>
        <v>172000</v>
      </c>
      <c r="G17" s="2">
        <f>+Tabla1[[#This Row],[PONDERADO]]+G16</f>
        <v>4725224</v>
      </c>
      <c r="H17" s="3">
        <f>Tabla1[[#This Row],[ACUMULADO]]/SUM($F$3:$F$3317)</f>
        <v>0.48538590304822277</v>
      </c>
    </row>
    <row r="18" spans="1:8" x14ac:dyDescent="0.25">
      <c r="A18" s="7">
        <v>16</v>
      </c>
      <c r="B18" s="3">
        <v>4.8265460030165915E-3</v>
      </c>
      <c r="C18" s="1" t="s">
        <v>18</v>
      </c>
      <c r="D18" s="2">
        <v>22027</v>
      </c>
      <c r="E18" s="2">
        <v>7</v>
      </c>
      <c r="F18" s="2">
        <f>+Tabla1[[#This Row],[CANTIDAD DE
PRODUCTO]]*Tabla1[[#This Row],[CANTIDAD
PEDIDOS]]</f>
        <v>154189</v>
      </c>
      <c r="G18" s="2">
        <f>+Tabla1[[#This Row],[PONDERADO]]+G17</f>
        <v>4879413</v>
      </c>
      <c r="H18" s="3">
        <f>Tabla1[[#This Row],[ACUMULADO]]/SUM($F$3:$F$3317)</f>
        <v>0.50122455260327081</v>
      </c>
    </row>
    <row r="19" spans="1:8" x14ac:dyDescent="0.25">
      <c r="A19" s="7">
        <v>17</v>
      </c>
      <c r="B19" s="3">
        <v>5.1282051282051282E-3</v>
      </c>
      <c r="C19" s="1" t="s">
        <v>19</v>
      </c>
      <c r="D19" s="2">
        <v>26350</v>
      </c>
      <c r="E19" s="2">
        <v>5</v>
      </c>
      <c r="F19" s="2">
        <f>+Tabla1[[#This Row],[CANTIDAD DE
PRODUCTO]]*Tabla1[[#This Row],[CANTIDAD
PEDIDOS]]</f>
        <v>131750</v>
      </c>
      <c r="G19" s="2">
        <f>+Tabla1[[#This Row],[PONDERADO]]+G18</f>
        <v>5011163</v>
      </c>
      <c r="H19" s="3">
        <f>Tabla1[[#This Row],[ACUMULADO]]/SUM($F$3:$F$3317)</f>
        <v>0.51475821634632368</v>
      </c>
    </row>
    <row r="20" spans="1:8" x14ac:dyDescent="0.25">
      <c r="A20" s="7">
        <v>18</v>
      </c>
      <c r="B20" s="3">
        <v>5.4298642533936649E-3</v>
      </c>
      <c r="C20" s="1" t="s">
        <v>20</v>
      </c>
      <c r="D20" s="2">
        <v>20653</v>
      </c>
      <c r="E20" s="2">
        <v>6</v>
      </c>
      <c r="F20" s="2">
        <f>+Tabla1[[#This Row],[CANTIDAD DE
PRODUCTO]]*Tabla1[[#This Row],[CANTIDAD
PEDIDOS]]</f>
        <v>123918</v>
      </c>
      <c r="G20" s="2">
        <f>+Tabla1[[#This Row],[PONDERADO]]+G19</f>
        <v>5135081</v>
      </c>
      <c r="H20" s="3">
        <f>Tabla1[[#This Row],[ACUMULADO]]/SUM($F$3:$F$3317)</f>
        <v>0.52748735899309129</v>
      </c>
    </row>
    <row r="21" spans="1:8" x14ac:dyDescent="0.25">
      <c r="A21" s="7">
        <v>19</v>
      </c>
      <c r="B21" s="3">
        <v>5.7315233785822017E-3</v>
      </c>
      <c r="C21" s="1" t="s">
        <v>21</v>
      </c>
      <c r="D21" s="2">
        <v>23000</v>
      </c>
      <c r="E21" s="2">
        <v>5</v>
      </c>
      <c r="F21" s="2">
        <f>+Tabla1[[#This Row],[CANTIDAD DE
PRODUCTO]]*Tabla1[[#This Row],[CANTIDAD
PEDIDOS]]</f>
        <v>115000</v>
      </c>
      <c r="G21" s="2">
        <f>+Tabla1[[#This Row],[PONDERADO]]+G20</f>
        <v>5250081</v>
      </c>
      <c r="H21" s="3">
        <f>Tabla1[[#This Row],[ACUMULADO]]/SUM($F$3:$F$3317)</f>
        <v>0.53930042411985479</v>
      </c>
    </row>
    <row r="22" spans="1:8" x14ac:dyDescent="0.25">
      <c r="A22" s="7">
        <v>20</v>
      </c>
      <c r="B22" s="3">
        <v>6.0331825037707393E-3</v>
      </c>
      <c r="C22" s="1" t="s">
        <v>22</v>
      </c>
      <c r="D22" s="2">
        <v>36500</v>
      </c>
      <c r="E22" s="2">
        <v>3</v>
      </c>
      <c r="F22" s="2">
        <f>+Tabla1[[#This Row],[CANTIDAD DE
PRODUCTO]]*Tabla1[[#This Row],[CANTIDAD
PEDIDOS]]</f>
        <v>109500</v>
      </c>
      <c r="G22" s="2">
        <f>+Tabla1[[#This Row],[PONDERADO]]+G21</f>
        <v>5359581</v>
      </c>
      <c r="H22" s="3">
        <f>Tabla1[[#This Row],[ACUMULADO]]/SUM($F$3:$F$3317)</f>
        <v>0.5505485165666425</v>
      </c>
    </row>
    <row r="23" spans="1:8" x14ac:dyDescent="0.25">
      <c r="A23" s="7">
        <v>21</v>
      </c>
      <c r="B23" s="3">
        <v>6.3348416289592761E-3</v>
      </c>
      <c r="C23" s="1" t="s">
        <v>23</v>
      </c>
      <c r="D23" s="2">
        <v>36000</v>
      </c>
      <c r="E23" s="2">
        <v>3</v>
      </c>
      <c r="F23" s="2">
        <f>+Tabla1[[#This Row],[CANTIDAD DE
PRODUCTO]]*Tabla1[[#This Row],[CANTIDAD
PEDIDOS]]</f>
        <v>108000</v>
      </c>
      <c r="G23" s="2">
        <f>+Tabla1[[#This Row],[PONDERADO]]+G22</f>
        <v>5467581</v>
      </c>
      <c r="H23" s="3">
        <f>Tabla1[[#This Row],[ACUMULADO]]/SUM($F$3:$F$3317)</f>
        <v>0.56164252555525518</v>
      </c>
    </row>
    <row r="24" spans="1:8" x14ac:dyDescent="0.25">
      <c r="A24" s="7">
        <v>22</v>
      </c>
      <c r="B24" s="3">
        <v>6.6365007541478128E-3</v>
      </c>
      <c r="C24" s="1" t="s">
        <v>24</v>
      </c>
      <c r="D24" s="2">
        <v>26050</v>
      </c>
      <c r="E24" s="2">
        <v>4</v>
      </c>
      <c r="F24" s="2">
        <f>+Tabla1[[#This Row],[CANTIDAD DE
PRODUCTO]]*Tabla1[[#This Row],[CANTIDAD
PEDIDOS]]</f>
        <v>104200</v>
      </c>
      <c r="G24" s="2">
        <f>+Tabla1[[#This Row],[PONDERADO]]+G23</f>
        <v>5571781</v>
      </c>
      <c r="H24" s="3">
        <f>Tabla1[[#This Row],[ACUMULADO]]/SUM($F$3:$F$3317)</f>
        <v>0.57234618978315732</v>
      </c>
    </row>
    <row r="25" spans="1:8" x14ac:dyDescent="0.25">
      <c r="A25" s="7">
        <v>23</v>
      </c>
      <c r="B25" s="3">
        <v>6.9381598793363496E-3</v>
      </c>
      <c r="C25" s="1" t="s">
        <v>25</v>
      </c>
      <c r="D25" s="2">
        <v>23900</v>
      </c>
      <c r="E25" s="2">
        <v>4</v>
      </c>
      <c r="F25" s="2">
        <f>+Tabla1[[#This Row],[CANTIDAD DE
PRODUCTO]]*Tabla1[[#This Row],[CANTIDAD
PEDIDOS]]</f>
        <v>95600</v>
      </c>
      <c r="G25" s="2">
        <f>+Tabla1[[#This Row],[PONDERADO]]+G24</f>
        <v>5667381</v>
      </c>
      <c r="H25" s="3">
        <f>Tabla1[[#This Row],[ACUMULADO]]/SUM($F$3:$F$3317)</f>
        <v>0.58216644218418845</v>
      </c>
    </row>
    <row r="26" spans="1:8" x14ac:dyDescent="0.25">
      <c r="A26" s="7">
        <v>24</v>
      </c>
      <c r="B26" s="3">
        <v>7.2398190045248872E-3</v>
      </c>
      <c r="C26" s="1" t="s">
        <v>26</v>
      </c>
      <c r="D26" s="2">
        <v>11700</v>
      </c>
      <c r="E26" s="2">
        <v>8</v>
      </c>
      <c r="F26" s="2">
        <f>+Tabla1[[#This Row],[CANTIDAD DE
PRODUCTO]]*Tabla1[[#This Row],[CANTIDAD
PEDIDOS]]</f>
        <v>93600</v>
      </c>
      <c r="G26" s="2">
        <f>+Tabla1[[#This Row],[PONDERADO]]+G25</f>
        <v>5760981</v>
      </c>
      <c r="H26" s="3">
        <f>Tabla1[[#This Row],[ACUMULADO]]/SUM($F$3:$F$3317)</f>
        <v>0.59178124997431947</v>
      </c>
    </row>
    <row r="27" spans="1:8" x14ac:dyDescent="0.25">
      <c r="A27" s="7">
        <v>25</v>
      </c>
      <c r="B27" s="3">
        <v>7.5414781297134239E-3</v>
      </c>
      <c r="C27" s="1" t="s">
        <v>27</v>
      </c>
      <c r="D27" s="2">
        <v>16950</v>
      </c>
      <c r="E27" s="2">
        <v>5</v>
      </c>
      <c r="F27" s="2">
        <f>+Tabla1[[#This Row],[CANTIDAD DE
PRODUCTO]]*Tabla1[[#This Row],[CANTIDAD
PEDIDOS]]</f>
        <v>84750</v>
      </c>
      <c r="G27" s="2">
        <f>+Tabla1[[#This Row],[PONDERADO]]+G26</f>
        <v>5845731</v>
      </c>
      <c r="H27" s="3">
        <f>Tabla1[[#This Row],[ACUMULADO]]/SUM($F$3:$F$3317)</f>
        <v>0.60048696536121682</v>
      </c>
    </row>
    <row r="28" spans="1:8" x14ac:dyDescent="0.25">
      <c r="A28" s="7">
        <v>26</v>
      </c>
      <c r="B28" s="3">
        <v>7.8431372549019607E-3</v>
      </c>
      <c r="C28" s="1" t="s">
        <v>28</v>
      </c>
      <c r="D28" s="2">
        <v>27500</v>
      </c>
      <c r="E28" s="2">
        <v>3</v>
      </c>
      <c r="F28" s="2">
        <f>+Tabla1[[#This Row],[CANTIDAD DE
PRODUCTO]]*Tabla1[[#This Row],[CANTIDAD
PEDIDOS]]</f>
        <v>82500</v>
      </c>
      <c r="G28" s="2">
        <f>+Tabla1[[#This Row],[PONDERADO]]+G27</f>
        <v>5928231</v>
      </c>
      <c r="H28" s="3">
        <f>Tabla1[[#This Row],[ACUMULADO]]/SUM($F$3:$F$3317)</f>
        <v>0.60896155556085141</v>
      </c>
    </row>
    <row r="29" spans="1:8" x14ac:dyDescent="0.25">
      <c r="A29" s="7">
        <v>27</v>
      </c>
      <c r="B29" s="3">
        <v>8.1447963800904983E-3</v>
      </c>
      <c r="C29" s="1" t="s">
        <v>29</v>
      </c>
      <c r="D29" s="2">
        <v>11486</v>
      </c>
      <c r="E29" s="2">
        <v>7</v>
      </c>
      <c r="F29" s="2">
        <f>+Tabla1[[#This Row],[CANTIDAD DE
PRODUCTO]]*Tabla1[[#This Row],[CANTIDAD
PEDIDOS]]</f>
        <v>80402</v>
      </c>
      <c r="G29" s="2">
        <f>+Tabla1[[#This Row],[PONDERADO]]+G28</f>
        <v>6008633</v>
      </c>
      <c r="H29" s="3">
        <f>Tabla1[[#This Row],[ACUMULADO]]/SUM($F$3:$F$3317)</f>
        <v>0.61722063436365171</v>
      </c>
    </row>
    <row r="30" spans="1:8" x14ac:dyDescent="0.25">
      <c r="A30" s="7">
        <v>28</v>
      </c>
      <c r="B30" s="3">
        <v>8.4464555052790342E-3</v>
      </c>
      <c r="C30" s="1" t="s">
        <v>30</v>
      </c>
      <c r="D30" s="2">
        <v>11103</v>
      </c>
      <c r="E30" s="2">
        <v>7</v>
      </c>
      <c r="F30" s="2">
        <f>+Tabla1[[#This Row],[CANTIDAD DE
PRODUCTO]]*Tabla1[[#This Row],[CANTIDAD
PEDIDOS]]</f>
        <v>77721</v>
      </c>
      <c r="G30" s="2">
        <f>+Tabla1[[#This Row],[PONDERADO]]+G29</f>
        <v>6086354</v>
      </c>
      <c r="H30" s="3">
        <f>Tabla1[[#This Row],[ACUMULADO]]/SUM($F$3:$F$3317)</f>
        <v>0.62520431466554027</v>
      </c>
    </row>
    <row r="31" spans="1:8" x14ac:dyDescent="0.25">
      <c r="A31" s="7">
        <v>29</v>
      </c>
      <c r="B31" s="3">
        <v>8.7481146304675718E-3</v>
      </c>
      <c r="C31" s="1" t="s">
        <v>31</v>
      </c>
      <c r="D31" s="2">
        <v>23000</v>
      </c>
      <c r="E31" s="2">
        <v>3</v>
      </c>
      <c r="F31" s="2">
        <f>+Tabla1[[#This Row],[CANTIDAD DE
PRODUCTO]]*Tabla1[[#This Row],[CANTIDAD
PEDIDOS]]</f>
        <v>69000</v>
      </c>
      <c r="G31" s="2">
        <f>+Tabla1[[#This Row],[PONDERADO]]+G30</f>
        <v>6155354</v>
      </c>
      <c r="H31" s="3">
        <f>Tabla1[[#This Row],[ACUMULADO]]/SUM($F$3:$F$3317)</f>
        <v>0.63229215374159831</v>
      </c>
    </row>
    <row r="32" spans="1:8" x14ac:dyDescent="0.25">
      <c r="A32" s="7">
        <v>30</v>
      </c>
      <c r="B32" s="3">
        <v>9.0497737556561094E-3</v>
      </c>
      <c r="C32" s="1" t="s">
        <v>32</v>
      </c>
      <c r="D32" s="2">
        <v>11400</v>
      </c>
      <c r="E32" s="2">
        <v>6</v>
      </c>
      <c r="F32" s="2">
        <f>+Tabla1[[#This Row],[CANTIDAD DE
PRODUCTO]]*Tabla1[[#This Row],[CANTIDAD
PEDIDOS]]</f>
        <v>68400</v>
      </c>
      <c r="G32" s="2">
        <f>+Tabla1[[#This Row],[PONDERADO]]+G31</f>
        <v>6223754</v>
      </c>
      <c r="H32" s="3">
        <f>Tabla1[[#This Row],[ACUMULADO]]/SUM($F$3:$F$3317)</f>
        <v>0.63931835943438631</v>
      </c>
    </row>
    <row r="33" spans="1:8" x14ac:dyDescent="0.25">
      <c r="A33" s="7">
        <v>31</v>
      </c>
      <c r="B33" s="3">
        <v>9.3514328808446453E-3</v>
      </c>
      <c r="C33" s="1" t="s">
        <v>33</v>
      </c>
      <c r="D33" s="2">
        <v>15700</v>
      </c>
      <c r="E33" s="2">
        <v>4</v>
      </c>
      <c r="F33" s="2">
        <f>+Tabla1[[#This Row],[CANTIDAD DE
PRODUCTO]]*Tabla1[[#This Row],[CANTIDAD
PEDIDOS]]</f>
        <v>62800</v>
      </c>
      <c r="G33" s="2">
        <f>+Tabla1[[#This Row],[PONDERADO]]+G32</f>
        <v>6286554</v>
      </c>
      <c r="H33" s="3">
        <f>Tabla1[[#This Row],[ACUMULADO]]/SUM($F$3:$F$3317)</f>
        <v>0.64576932021665368</v>
      </c>
    </row>
    <row r="34" spans="1:8" x14ac:dyDescent="0.25">
      <c r="A34" s="7">
        <v>32</v>
      </c>
      <c r="B34" s="3">
        <v>9.6530920060331829E-3</v>
      </c>
      <c r="C34" s="1" t="s">
        <v>34</v>
      </c>
      <c r="D34" s="2">
        <v>10000</v>
      </c>
      <c r="E34" s="2">
        <v>6</v>
      </c>
      <c r="F34" s="2">
        <f>+Tabla1[[#This Row],[CANTIDAD DE
PRODUCTO]]*Tabla1[[#This Row],[CANTIDAD
PEDIDOS]]</f>
        <v>60000</v>
      </c>
      <c r="G34" s="2">
        <f>+Tabla1[[#This Row],[PONDERADO]]+G33</f>
        <v>6346554</v>
      </c>
      <c r="H34" s="3">
        <f>Tabla1[[#This Row],[ACUMULADO]]/SUM($F$3:$F$3317)</f>
        <v>0.65193265854366067</v>
      </c>
    </row>
    <row r="35" spans="1:8" x14ac:dyDescent="0.25">
      <c r="A35" s="7">
        <v>33</v>
      </c>
      <c r="B35" s="3">
        <v>9.9547511312217188E-3</v>
      </c>
      <c r="C35" s="1" t="s">
        <v>35</v>
      </c>
      <c r="D35" s="2">
        <v>15000</v>
      </c>
      <c r="E35" s="2">
        <v>4</v>
      </c>
      <c r="F35" s="2">
        <f>+Tabla1[[#This Row],[CANTIDAD DE
PRODUCTO]]*Tabla1[[#This Row],[CANTIDAD
PEDIDOS]]</f>
        <v>60000</v>
      </c>
      <c r="G35" s="2">
        <f>+Tabla1[[#This Row],[PONDERADO]]+G34</f>
        <v>6406554</v>
      </c>
      <c r="H35" s="3">
        <f>Tabla1[[#This Row],[ACUMULADO]]/SUM($F$3:$F$3317)</f>
        <v>0.65809599687066767</v>
      </c>
    </row>
    <row r="36" spans="1:8" x14ac:dyDescent="0.25">
      <c r="A36" s="7">
        <v>34</v>
      </c>
      <c r="B36" s="3">
        <v>1.0256410256410256E-2</v>
      </c>
      <c r="C36" s="1" t="s">
        <v>36</v>
      </c>
      <c r="D36" s="2">
        <v>8532</v>
      </c>
      <c r="E36" s="2">
        <v>7</v>
      </c>
      <c r="F36" s="2">
        <f>+Tabla1[[#This Row],[CANTIDAD DE
PRODUCTO]]*Tabla1[[#This Row],[CANTIDAD
PEDIDOS]]</f>
        <v>59724</v>
      </c>
      <c r="G36" s="2">
        <f>+Tabla1[[#This Row],[PONDERADO]]+G35</f>
        <v>6466278</v>
      </c>
      <c r="H36" s="3">
        <f>Tabla1[[#This Row],[ACUMULADO]]/SUM($F$3:$F$3317)</f>
        <v>0.66423098384137047</v>
      </c>
    </row>
    <row r="37" spans="1:8" x14ac:dyDescent="0.25">
      <c r="A37" s="7">
        <v>35</v>
      </c>
      <c r="B37" s="3">
        <v>1.0558069381598794E-2</v>
      </c>
      <c r="C37" s="1" t="s">
        <v>37</v>
      </c>
      <c r="D37" s="2">
        <v>9671</v>
      </c>
      <c r="E37" s="2">
        <v>6</v>
      </c>
      <c r="F37" s="2">
        <f>+Tabla1[[#This Row],[CANTIDAD DE
PRODUCTO]]*Tabla1[[#This Row],[CANTIDAD
PEDIDOS]]</f>
        <v>58026</v>
      </c>
      <c r="G37" s="2">
        <f>+Tabla1[[#This Row],[PONDERADO]]+G36</f>
        <v>6524304</v>
      </c>
      <c r="H37" s="3">
        <f>Tabla1[[#This Row],[ACUMULADO]]/SUM($F$3:$F$3317)</f>
        <v>0.6701915483374189</v>
      </c>
    </row>
    <row r="38" spans="1:8" x14ac:dyDescent="0.25">
      <c r="A38" s="7">
        <v>36</v>
      </c>
      <c r="B38" s="3">
        <v>1.085972850678733E-2</v>
      </c>
      <c r="C38" s="1" t="s">
        <v>38</v>
      </c>
      <c r="D38" s="2">
        <v>6447</v>
      </c>
      <c r="E38" s="2">
        <v>9</v>
      </c>
      <c r="F38" s="2">
        <f>+Tabla1[[#This Row],[CANTIDAD DE
PRODUCTO]]*Tabla1[[#This Row],[CANTIDAD
PEDIDOS]]</f>
        <v>58023</v>
      </c>
      <c r="G38" s="2">
        <f>+Tabla1[[#This Row],[PONDERADO]]+G37</f>
        <v>6582327</v>
      </c>
      <c r="H38" s="3">
        <f>Tabla1[[#This Row],[ACUMULADO]]/SUM($F$3:$F$3317)</f>
        <v>0.67615180466655112</v>
      </c>
    </row>
    <row r="39" spans="1:8" x14ac:dyDescent="0.25">
      <c r="A39" s="7">
        <v>37</v>
      </c>
      <c r="B39" s="3">
        <v>1.1161387631975868E-2</v>
      </c>
      <c r="C39" s="1" t="s">
        <v>39</v>
      </c>
      <c r="D39" s="2">
        <v>9600</v>
      </c>
      <c r="E39" s="2">
        <v>6</v>
      </c>
      <c r="F39" s="2">
        <f>+Tabla1[[#This Row],[CANTIDAD DE
PRODUCTO]]*Tabla1[[#This Row],[CANTIDAD
PEDIDOS]]</f>
        <v>57600</v>
      </c>
      <c r="G39" s="2">
        <f>+Tabla1[[#This Row],[PONDERADO]]+G38</f>
        <v>6639927</v>
      </c>
      <c r="H39" s="3">
        <f>Tabla1[[#This Row],[ACUMULADO]]/SUM($F$3:$F$3317)</f>
        <v>0.68206860946047776</v>
      </c>
    </row>
    <row r="40" spans="1:8" x14ac:dyDescent="0.25">
      <c r="A40" s="7">
        <v>38</v>
      </c>
      <c r="B40" s="3">
        <v>1.1463046757164403E-2</v>
      </c>
      <c r="C40" s="1" t="s">
        <v>40</v>
      </c>
      <c r="D40" s="2">
        <v>11400</v>
      </c>
      <c r="E40" s="2">
        <v>5</v>
      </c>
      <c r="F40" s="2">
        <f>+Tabla1[[#This Row],[CANTIDAD DE
PRODUCTO]]*Tabla1[[#This Row],[CANTIDAD
PEDIDOS]]</f>
        <v>57000</v>
      </c>
      <c r="G40" s="2">
        <f>+Tabla1[[#This Row],[PONDERADO]]+G39</f>
        <v>6696927</v>
      </c>
      <c r="H40" s="3">
        <f>Tabla1[[#This Row],[ACUMULADO]]/SUM($F$3:$F$3317)</f>
        <v>0.68792378087113448</v>
      </c>
    </row>
    <row r="41" spans="1:8" x14ac:dyDescent="0.25">
      <c r="A41" s="7">
        <v>39</v>
      </c>
      <c r="B41" s="3">
        <v>1.1764705882352941E-2</v>
      </c>
      <c r="C41" s="1" t="s">
        <v>41</v>
      </c>
      <c r="D41" s="2">
        <v>6980</v>
      </c>
      <c r="E41" s="2">
        <v>8</v>
      </c>
      <c r="F41" s="2">
        <f>+Tabla1[[#This Row],[CANTIDAD DE
PRODUCTO]]*Tabla1[[#This Row],[CANTIDAD
PEDIDOS]]</f>
        <v>55840</v>
      </c>
      <c r="G41" s="2">
        <f>+Tabla1[[#This Row],[PONDERADO]]+G40</f>
        <v>6752767</v>
      </c>
      <c r="H41" s="3">
        <f>Tabla1[[#This Row],[ACUMULADO]]/SUM($F$3:$F$3317)</f>
        <v>0.69365979440746894</v>
      </c>
    </row>
    <row r="42" spans="1:8" x14ac:dyDescent="0.25">
      <c r="A42" s="7">
        <v>40</v>
      </c>
      <c r="B42" s="3">
        <v>1.2066365007541479E-2</v>
      </c>
      <c r="C42" s="1" t="s">
        <v>42</v>
      </c>
      <c r="D42" s="2">
        <v>8192</v>
      </c>
      <c r="E42" s="2">
        <v>6</v>
      </c>
      <c r="F42" s="2">
        <f>+Tabla1[[#This Row],[CANTIDAD DE
PRODUCTO]]*Tabla1[[#This Row],[CANTIDAD
PEDIDOS]]</f>
        <v>49152</v>
      </c>
      <c r="G42" s="2">
        <f>+Tabla1[[#This Row],[PONDERADO]]+G41</f>
        <v>6801919</v>
      </c>
      <c r="H42" s="3">
        <f>Tabla1[[#This Row],[ACUMULADO]]/SUM($F$3:$F$3317)</f>
        <v>0.69870880116495315</v>
      </c>
    </row>
    <row r="43" spans="1:8" x14ac:dyDescent="0.25">
      <c r="A43" s="7">
        <v>41</v>
      </c>
      <c r="B43" s="3">
        <v>1.2368024132730015E-2</v>
      </c>
      <c r="C43" s="1" t="s">
        <v>43</v>
      </c>
      <c r="D43" s="2">
        <v>9600</v>
      </c>
      <c r="E43" s="2">
        <v>5</v>
      </c>
      <c r="F43" s="2">
        <f>+Tabla1[[#This Row],[CANTIDAD DE
PRODUCTO]]*Tabla1[[#This Row],[CANTIDAD
PEDIDOS]]</f>
        <v>48000</v>
      </c>
      <c r="G43" s="2">
        <f>+Tabla1[[#This Row],[PONDERADO]]+G42</f>
        <v>6849919</v>
      </c>
      <c r="H43" s="3">
        <f>Tabla1[[#This Row],[ACUMULADO]]/SUM($F$3:$F$3317)</f>
        <v>0.70363947182655873</v>
      </c>
    </row>
    <row r="44" spans="1:8" x14ac:dyDescent="0.25">
      <c r="A44" s="7">
        <v>42</v>
      </c>
      <c r="B44" s="3">
        <v>1.2669683257918552E-2</v>
      </c>
      <c r="C44" s="1" t="s">
        <v>44</v>
      </c>
      <c r="D44" s="2">
        <v>6781</v>
      </c>
      <c r="E44" s="2">
        <v>7</v>
      </c>
      <c r="F44" s="2">
        <f>+Tabla1[[#This Row],[CANTIDAD DE
PRODUCTO]]*Tabla1[[#This Row],[CANTIDAD
PEDIDOS]]</f>
        <v>47467</v>
      </c>
      <c r="G44" s="2">
        <f>+Tabla1[[#This Row],[PONDERADO]]+G43</f>
        <v>6897386</v>
      </c>
      <c r="H44" s="3">
        <f>Tabla1[[#This Row],[ACUMULADO]]/SUM($F$3:$F$3317)</f>
        <v>0.70851539149935938</v>
      </c>
    </row>
    <row r="45" spans="1:8" x14ac:dyDescent="0.25">
      <c r="A45" s="7">
        <v>43</v>
      </c>
      <c r="B45" s="3">
        <v>1.297134238310709E-2</v>
      </c>
      <c r="C45" s="1" t="s">
        <v>45</v>
      </c>
      <c r="D45" s="2">
        <v>11700</v>
      </c>
      <c r="E45" s="2">
        <v>4</v>
      </c>
      <c r="F45" s="2">
        <f>+Tabla1[[#This Row],[CANTIDAD DE
PRODUCTO]]*Tabla1[[#This Row],[CANTIDAD
PEDIDOS]]</f>
        <v>46800</v>
      </c>
      <c r="G45" s="2">
        <f>+Tabla1[[#This Row],[PONDERADO]]+G44</f>
        <v>6944186</v>
      </c>
      <c r="H45" s="3">
        <f>Tabla1[[#This Row],[ACUMULADO]]/SUM($F$3:$F$3317)</f>
        <v>0.71332279539442489</v>
      </c>
    </row>
    <row r="46" spans="1:8" x14ac:dyDescent="0.25">
      <c r="A46" s="7">
        <v>44</v>
      </c>
      <c r="B46" s="3">
        <v>1.3273001508295626E-2</v>
      </c>
      <c r="C46" s="1" t="s">
        <v>46</v>
      </c>
      <c r="D46" s="2">
        <v>7650</v>
      </c>
      <c r="E46" s="2">
        <v>6</v>
      </c>
      <c r="F46" s="2">
        <f>+Tabla1[[#This Row],[CANTIDAD DE
PRODUCTO]]*Tabla1[[#This Row],[CANTIDAD
PEDIDOS]]</f>
        <v>45900</v>
      </c>
      <c r="G46" s="2">
        <f>+Tabla1[[#This Row],[PONDERADO]]+G45</f>
        <v>6990086</v>
      </c>
      <c r="H46" s="3">
        <f>Tabla1[[#This Row],[ACUMULADO]]/SUM($F$3:$F$3317)</f>
        <v>0.7180377492145853</v>
      </c>
    </row>
    <row r="47" spans="1:8" x14ac:dyDescent="0.25">
      <c r="A47" s="7">
        <v>45</v>
      </c>
      <c r="B47" s="3">
        <v>1.3574660633484163E-2</v>
      </c>
      <c r="C47" s="1" t="s">
        <v>47</v>
      </c>
      <c r="D47" s="2">
        <v>5701</v>
      </c>
      <c r="E47" s="2">
        <v>8</v>
      </c>
      <c r="F47" s="2">
        <f>+Tabla1[[#This Row],[CANTIDAD DE
PRODUCTO]]*Tabla1[[#This Row],[CANTIDAD
PEDIDOS]]</f>
        <v>45608</v>
      </c>
      <c r="G47" s="2">
        <f>+Tabla1[[#This Row],[PONDERADO]]+G46</f>
        <v>7035694</v>
      </c>
      <c r="H47" s="3">
        <f>Tabla1[[#This Row],[ACUMULADO]]/SUM($F$3:$F$3317)</f>
        <v>0.72272270812155415</v>
      </c>
    </row>
    <row r="48" spans="1:8" x14ac:dyDescent="0.25">
      <c r="A48" s="7">
        <v>46</v>
      </c>
      <c r="B48" s="3">
        <v>1.3876319758672699E-2</v>
      </c>
      <c r="C48" s="1" t="s">
        <v>48</v>
      </c>
      <c r="D48" s="2">
        <v>8939</v>
      </c>
      <c r="E48" s="2">
        <v>5</v>
      </c>
      <c r="F48" s="2">
        <f>+Tabla1[[#This Row],[CANTIDAD DE
PRODUCTO]]*Tabla1[[#This Row],[CANTIDAD
PEDIDOS]]</f>
        <v>44695</v>
      </c>
      <c r="G48" s="2">
        <f>+Tabla1[[#This Row],[PONDERADO]]+G47</f>
        <v>7080389</v>
      </c>
      <c r="H48" s="3">
        <f>Tabla1[[#This Row],[ACUMULADO]]/SUM($F$3:$F$3317)</f>
        <v>0.72731388156364718</v>
      </c>
    </row>
    <row r="49" spans="1:8" x14ac:dyDescent="0.25">
      <c r="A49" s="7">
        <v>47</v>
      </c>
      <c r="B49" s="3">
        <v>1.4177978883861237E-2</v>
      </c>
      <c r="C49" s="1" t="s">
        <v>49</v>
      </c>
      <c r="D49" s="2">
        <v>7200</v>
      </c>
      <c r="E49" s="2">
        <v>6</v>
      </c>
      <c r="F49" s="2">
        <f>+Tabla1[[#This Row],[CANTIDAD DE
PRODUCTO]]*Tabla1[[#This Row],[CANTIDAD
PEDIDOS]]</f>
        <v>43200</v>
      </c>
      <c r="G49" s="2">
        <f>+Tabla1[[#This Row],[PONDERADO]]+G48</f>
        <v>7123589</v>
      </c>
      <c r="H49" s="3">
        <f>Tabla1[[#This Row],[ACUMULADO]]/SUM($F$3:$F$3317)</f>
        <v>0.73175148515909216</v>
      </c>
    </row>
    <row r="50" spans="1:8" x14ac:dyDescent="0.25">
      <c r="A50" s="7">
        <v>48</v>
      </c>
      <c r="B50" s="3">
        <v>1.4479638009049774E-2</v>
      </c>
      <c r="C50" s="1" t="s">
        <v>50</v>
      </c>
      <c r="D50" s="2">
        <v>14000</v>
      </c>
      <c r="E50" s="2">
        <v>3</v>
      </c>
      <c r="F50" s="2">
        <f>+Tabla1[[#This Row],[CANTIDAD DE
PRODUCTO]]*Tabla1[[#This Row],[CANTIDAD
PEDIDOS]]</f>
        <v>42000</v>
      </c>
      <c r="G50" s="2">
        <f>+Tabla1[[#This Row],[PONDERADO]]+G49</f>
        <v>7165589</v>
      </c>
      <c r="H50" s="3">
        <f>Tabla1[[#This Row],[ACUMULADO]]/SUM($F$3:$F$3317)</f>
        <v>0.73606582198799708</v>
      </c>
    </row>
    <row r="51" spans="1:8" x14ac:dyDescent="0.25">
      <c r="A51" s="7">
        <v>49</v>
      </c>
      <c r="B51" s="3">
        <v>1.478129713423831E-2</v>
      </c>
      <c r="C51" s="1" t="s">
        <v>51</v>
      </c>
      <c r="D51" s="2">
        <v>5640</v>
      </c>
      <c r="E51" s="2">
        <v>7</v>
      </c>
      <c r="F51" s="2">
        <f>+Tabla1[[#This Row],[CANTIDAD DE
PRODUCTO]]*Tabla1[[#This Row],[CANTIDAD
PEDIDOS]]</f>
        <v>39480</v>
      </c>
      <c r="G51" s="2">
        <f>+Tabla1[[#This Row],[PONDERADO]]+G50</f>
        <v>7205069</v>
      </c>
      <c r="H51" s="3">
        <f>Tabla1[[#This Row],[ACUMULADO]]/SUM($F$3:$F$3317)</f>
        <v>0.74012129860716769</v>
      </c>
    </row>
    <row r="52" spans="1:8" x14ac:dyDescent="0.25">
      <c r="A52" s="7">
        <v>50</v>
      </c>
      <c r="B52" s="3">
        <v>1.5082956259426848E-2</v>
      </c>
      <c r="C52" s="1" t="s">
        <v>52</v>
      </c>
      <c r="D52" s="2">
        <v>6500</v>
      </c>
      <c r="E52" s="2">
        <v>6</v>
      </c>
      <c r="F52" s="2">
        <f>+Tabla1[[#This Row],[CANTIDAD DE
PRODUCTO]]*Tabla1[[#This Row],[CANTIDAD
PEDIDOS]]</f>
        <v>39000</v>
      </c>
      <c r="G52" s="2">
        <f>+Tabla1[[#This Row],[PONDERADO]]+G51</f>
        <v>7244069</v>
      </c>
      <c r="H52" s="3">
        <f>Tabla1[[#This Row],[ACUMULADO]]/SUM($F$3:$F$3317)</f>
        <v>0.74412746851972222</v>
      </c>
    </row>
    <row r="53" spans="1:8" x14ac:dyDescent="0.25">
      <c r="A53" s="7">
        <v>51</v>
      </c>
      <c r="B53" s="3">
        <v>1.5384615384615385E-2</v>
      </c>
      <c r="C53" s="1" t="s">
        <v>53</v>
      </c>
      <c r="D53" s="2">
        <v>7350</v>
      </c>
      <c r="E53" s="2">
        <v>5</v>
      </c>
      <c r="F53" s="2">
        <f>+Tabla1[[#This Row],[CANTIDAD DE
PRODUCTO]]*Tabla1[[#This Row],[CANTIDAD
PEDIDOS]]</f>
        <v>36750</v>
      </c>
      <c r="G53" s="2">
        <f>+Tabla1[[#This Row],[PONDERADO]]+G52</f>
        <v>7280819</v>
      </c>
      <c r="H53" s="3">
        <f>Tabla1[[#This Row],[ACUMULADO]]/SUM($F$3:$F$3317)</f>
        <v>0.74790251324501411</v>
      </c>
    </row>
    <row r="54" spans="1:8" x14ac:dyDescent="0.25">
      <c r="A54" s="7">
        <v>52</v>
      </c>
      <c r="B54" s="3">
        <v>1.5686274509803921E-2</v>
      </c>
      <c r="C54" s="1" t="s">
        <v>54</v>
      </c>
      <c r="D54" s="2">
        <v>11500</v>
      </c>
      <c r="E54" s="2">
        <v>3</v>
      </c>
      <c r="F54" s="2">
        <f>+Tabla1[[#This Row],[CANTIDAD DE
PRODUCTO]]*Tabla1[[#This Row],[CANTIDAD
PEDIDOS]]</f>
        <v>34500</v>
      </c>
      <c r="G54" s="2">
        <f>+Tabla1[[#This Row],[PONDERADO]]+G53</f>
        <v>7315319</v>
      </c>
      <c r="H54" s="3">
        <f>Tabla1[[#This Row],[ACUMULADO]]/SUM($F$3:$F$3317)</f>
        <v>0.75144643278304313</v>
      </c>
    </row>
    <row r="55" spans="1:8" x14ac:dyDescent="0.25">
      <c r="A55" s="7">
        <v>53</v>
      </c>
      <c r="B55" s="3">
        <v>1.5987933634992457E-2</v>
      </c>
      <c r="C55" s="1" t="s">
        <v>55</v>
      </c>
      <c r="D55" s="2">
        <v>32697</v>
      </c>
      <c r="E55" s="2">
        <v>1</v>
      </c>
      <c r="F55" s="2">
        <f>+Tabla1[[#This Row],[CANTIDAD DE
PRODUCTO]]*Tabla1[[#This Row],[CANTIDAD
PEDIDOS]]</f>
        <v>32697</v>
      </c>
      <c r="G55" s="2">
        <f>+Tabla1[[#This Row],[PONDERADO]]+G54</f>
        <v>7348016</v>
      </c>
      <c r="H55" s="3">
        <f>Tabla1[[#This Row],[ACUMULADO]]/SUM($F$3:$F$3317)</f>
        <v>0.75480514400434562</v>
      </c>
    </row>
    <row r="56" spans="1:8" x14ac:dyDescent="0.25">
      <c r="A56" s="7">
        <v>54</v>
      </c>
      <c r="B56" s="3">
        <v>1.6289592760180997E-2</v>
      </c>
      <c r="C56" s="1" t="s">
        <v>56</v>
      </c>
      <c r="D56" s="2">
        <v>6200</v>
      </c>
      <c r="E56" s="2">
        <v>5</v>
      </c>
      <c r="F56" s="2">
        <f>+Tabla1[[#This Row],[CANTIDAD DE
PRODUCTO]]*Tabla1[[#This Row],[CANTIDAD
PEDIDOS]]</f>
        <v>31000</v>
      </c>
      <c r="G56" s="2">
        <f>+Tabla1[[#This Row],[PONDERADO]]+G55</f>
        <v>7379016</v>
      </c>
      <c r="H56" s="3">
        <f>Tabla1[[#This Row],[ACUMULADO]]/SUM($F$3:$F$3317)</f>
        <v>0.75798953547329917</v>
      </c>
    </row>
    <row r="57" spans="1:8" x14ac:dyDescent="0.25">
      <c r="A57" s="7">
        <v>55</v>
      </c>
      <c r="B57" s="3">
        <v>1.6591251885369532E-2</v>
      </c>
      <c r="C57" s="1" t="s">
        <v>57</v>
      </c>
      <c r="D57" s="2">
        <v>10250</v>
      </c>
      <c r="E57" s="2">
        <v>3</v>
      </c>
      <c r="F57" s="2">
        <f>+Tabla1[[#This Row],[CANTIDAD DE
PRODUCTO]]*Tabla1[[#This Row],[CANTIDAD
PEDIDOS]]</f>
        <v>30750</v>
      </c>
      <c r="G57" s="2">
        <f>+Tabla1[[#This Row],[PONDERADO]]+G56</f>
        <v>7409766</v>
      </c>
      <c r="H57" s="3">
        <f>Tabla1[[#This Row],[ACUMULADO]]/SUM($F$3:$F$3317)</f>
        <v>0.76114824636589029</v>
      </c>
    </row>
    <row r="58" spans="1:8" x14ac:dyDescent="0.25">
      <c r="A58" s="7">
        <v>56</v>
      </c>
      <c r="B58" s="3">
        <v>1.6892911010558068E-2</v>
      </c>
      <c r="C58" s="1" t="s">
        <v>58</v>
      </c>
      <c r="D58" s="2">
        <v>4900</v>
      </c>
      <c r="E58" s="2">
        <v>6</v>
      </c>
      <c r="F58" s="2">
        <f>+Tabla1[[#This Row],[CANTIDAD DE
PRODUCTO]]*Tabla1[[#This Row],[CANTIDAD
PEDIDOS]]</f>
        <v>29400</v>
      </c>
      <c r="G58" s="2">
        <f>+Tabla1[[#This Row],[PONDERADO]]+G57</f>
        <v>7439166</v>
      </c>
      <c r="H58" s="3">
        <f>Tabla1[[#This Row],[ACUMULADO]]/SUM($F$3:$F$3317)</f>
        <v>0.76416828214612376</v>
      </c>
    </row>
    <row r="59" spans="1:8" x14ac:dyDescent="0.25">
      <c r="A59" s="7">
        <v>57</v>
      </c>
      <c r="B59" s="3">
        <v>1.7194570135746608E-2</v>
      </c>
      <c r="C59" s="1" t="s">
        <v>59</v>
      </c>
      <c r="D59" s="2">
        <v>5700</v>
      </c>
      <c r="E59" s="2">
        <v>5</v>
      </c>
      <c r="F59" s="2">
        <f>+Tabla1[[#This Row],[CANTIDAD DE
PRODUCTO]]*Tabla1[[#This Row],[CANTIDAD
PEDIDOS]]</f>
        <v>28500</v>
      </c>
      <c r="G59" s="2">
        <f>+Tabla1[[#This Row],[PONDERADO]]+G58</f>
        <v>7467666</v>
      </c>
      <c r="H59" s="3">
        <f>Tabla1[[#This Row],[ACUMULADO]]/SUM($F$3:$F$3317)</f>
        <v>0.76709586785145201</v>
      </c>
    </row>
    <row r="60" spans="1:8" x14ac:dyDescent="0.25">
      <c r="A60" s="7">
        <v>58</v>
      </c>
      <c r="B60" s="3">
        <v>1.7496229260935144E-2</v>
      </c>
      <c r="C60" s="1" t="s">
        <v>60</v>
      </c>
      <c r="D60" s="2">
        <v>9276</v>
      </c>
      <c r="E60" s="2">
        <v>3</v>
      </c>
      <c r="F60" s="2">
        <f>+Tabla1[[#This Row],[CANTIDAD DE
PRODUCTO]]*Tabla1[[#This Row],[CANTIDAD
PEDIDOS]]</f>
        <v>27828</v>
      </c>
      <c r="G60" s="2">
        <f>+Tabla1[[#This Row],[PONDERADO]]+G59</f>
        <v>7495494</v>
      </c>
      <c r="H60" s="3">
        <f>Tabla1[[#This Row],[ACUMULADO]]/SUM($F$3:$F$3317)</f>
        <v>0.76995442416751791</v>
      </c>
    </row>
    <row r="61" spans="1:8" x14ac:dyDescent="0.25">
      <c r="A61" s="7">
        <v>59</v>
      </c>
      <c r="B61" s="3">
        <v>1.7797888386123679E-2</v>
      </c>
      <c r="C61" s="1" t="s">
        <v>61</v>
      </c>
      <c r="D61" s="2">
        <v>4586</v>
      </c>
      <c r="E61" s="2">
        <v>6</v>
      </c>
      <c r="F61" s="2">
        <f>+Tabla1[[#This Row],[CANTIDAD DE
PRODUCTO]]*Tabla1[[#This Row],[CANTIDAD
PEDIDOS]]</f>
        <v>27516</v>
      </c>
      <c r="G61" s="2">
        <f>+Tabla1[[#This Row],[PONDERADO]]+G60</f>
        <v>7523010</v>
      </c>
      <c r="H61" s="3">
        <f>Tabla1[[#This Row],[ACUMULADO]]/SUM($F$3:$F$3317)</f>
        <v>0.77278093112428325</v>
      </c>
    </row>
    <row r="62" spans="1:8" x14ac:dyDescent="0.25">
      <c r="A62" s="7">
        <v>60</v>
      </c>
      <c r="B62" s="3">
        <v>1.8099547511312219E-2</v>
      </c>
      <c r="C62" s="1" t="s">
        <v>62</v>
      </c>
      <c r="D62" s="2">
        <v>13500</v>
      </c>
      <c r="E62" s="2">
        <v>2</v>
      </c>
      <c r="F62" s="2">
        <f>+Tabla1[[#This Row],[CANTIDAD DE
PRODUCTO]]*Tabla1[[#This Row],[CANTIDAD
PEDIDOS]]</f>
        <v>27000</v>
      </c>
      <c r="G62" s="2">
        <f>+Tabla1[[#This Row],[PONDERADO]]+G61</f>
        <v>7550010</v>
      </c>
      <c r="H62" s="3">
        <f>Tabla1[[#This Row],[ACUMULADO]]/SUM($F$3:$F$3317)</f>
        <v>0.77555443337143648</v>
      </c>
    </row>
    <row r="63" spans="1:8" x14ac:dyDescent="0.25">
      <c r="A63" s="7">
        <v>61</v>
      </c>
      <c r="B63" s="3">
        <v>1.8401206636500755E-2</v>
      </c>
      <c r="C63" s="1" t="s">
        <v>63</v>
      </c>
      <c r="D63" s="2">
        <v>3540</v>
      </c>
      <c r="E63" s="2">
        <v>7</v>
      </c>
      <c r="F63" s="2">
        <f>+Tabla1[[#This Row],[CANTIDAD DE
PRODUCTO]]*Tabla1[[#This Row],[CANTIDAD
PEDIDOS]]</f>
        <v>24780</v>
      </c>
      <c r="G63" s="2">
        <f>+Tabla1[[#This Row],[PONDERADO]]+G62</f>
        <v>7574790</v>
      </c>
      <c r="H63" s="3">
        <f>Tabla1[[#This Row],[ACUMULADO]]/SUM($F$3:$F$3317)</f>
        <v>0.77809989210049035</v>
      </c>
    </row>
    <row r="64" spans="1:8" x14ac:dyDescent="0.25">
      <c r="A64" s="7">
        <v>62</v>
      </c>
      <c r="B64" s="3">
        <v>1.8702865761689291E-2</v>
      </c>
      <c r="C64" s="1" t="s">
        <v>64</v>
      </c>
      <c r="D64" s="2">
        <v>6127</v>
      </c>
      <c r="E64" s="2">
        <v>4</v>
      </c>
      <c r="F64" s="2">
        <f>+Tabla1[[#This Row],[CANTIDAD DE
PRODUCTO]]*Tabla1[[#This Row],[CANTIDAD
PEDIDOS]]</f>
        <v>24508</v>
      </c>
      <c r="G64" s="2">
        <f>+Tabla1[[#This Row],[PONDERADO]]+G63</f>
        <v>7599298</v>
      </c>
      <c r="H64" s="3">
        <f>Tabla1[[#This Row],[ACUMULADO]]/SUM($F$3:$F$3317)</f>
        <v>0.78061741036246179</v>
      </c>
    </row>
    <row r="65" spans="1:8" x14ac:dyDescent="0.25">
      <c r="A65" s="7">
        <v>63</v>
      </c>
      <c r="B65" s="3">
        <v>1.9004524886877826E-2</v>
      </c>
      <c r="C65" s="1" t="s">
        <v>65</v>
      </c>
      <c r="D65" s="2">
        <v>2711</v>
      </c>
      <c r="E65" s="2">
        <v>9</v>
      </c>
      <c r="F65" s="2">
        <f>+Tabla1[[#This Row],[CANTIDAD DE
PRODUCTO]]*Tabla1[[#This Row],[CANTIDAD
PEDIDOS]]</f>
        <v>24399</v>
      </c>
      <c r="G65" s="2">
        <f>+Tabla1[[#This Row],[PONDERADO]]+G64</f>
        <v>7623697</v>
      </c>
      <c r="H65" s="3">
        <f>Tabla1[[#This Row],[ACUMULADO]]/SUM($F$3:$F$3317)</f>
        <v>0.78312373189313922</v>
      </c>
    </row>
    <row r="66" spans="1:8" x14ac:dyDescent="0.25">
      <c r="A66" s="7">
        <v>64</v>
      </c>
      <c r="B66" s="3">
        <v>1.9306184012066366E-2</v>
      </c>
      <c r="C66" s="1" t="s">
        <v>66</v>
      </c>
      <c r="D66" s="2">
        <v>5997</v>
      </c>
      <c r="E66" s="2">
        <v>4</v>
      </c>
      <c r="F66" s="2">
        <f>+Tabla1[[#This Row],[CANTIDAD DE
PRODUCTO]]*Tabla1[[#This Row],[CANTIDAD
PEDIDOS]]</f>
        <v>23988</v>
      </c>
      <c r="G66" s="2">
        <f>+Tabla1[[#This Row],[PONDERADO]]+G65</f>
        <v>7647685</v>
      </c>
      <c r="H66" s="3">
        <f>Tabla1[[#This Row],[ACUMULADO]]/SUM($F$3:$F$3317)</f>
        <v>0.78558783455627657</v>
      </c>
    </row>
    <row r="67" spans="1:8" x14ac:dyDescent="0.25">
      <c r="A67" s="7">
        <v>65</v>
      </c>
      <c r="B67" s="3">
        <v>1.9607843137254902E-2</v>
      </c>
      <c r="C67" s="1" t="s">
        <v>67</v>
      </c>
      <c r="D67" s="2">
        <v>5900</v>
      </c>
      <c r="E67" s="2">
        <v>4</v>
      </c>
      <c r="F67" s="2">
        <f>+Tabla1[[#This Row],[CANTIDAD DE
PRODUCTO]]*Tabla1[[#This Row],[CANTIDAD
PEDIDOS]]</f>
        <v>23600</v>
      </c>
      <c r="G67" s="2">
        <f>+Tabla1[[#This Row],[PONDERADO]]+G66</f>
        <v>7671285</v>
      </c>
      <c r="H67" s="3">
        <f>Tabla1[[#This Row],[ACUMULADO]]/SUM($F$3:$F$3317)</f>
        <v>0.78801208096489939</v>
      </c>
    </row>
    <row r="68" spans="1:8" x14ac:dyDescent="0.25">
      <c r="A68" s="7">
        <v>66</v>
      </c>
      <c r="B68" s="3">
        <v>1.9909502262443438E-2</v>
      </c>
      <c r="C68" s="1" t="s">
        <v>68</v>
      </c>
      <c r="D68" s="2">
        <v>3270</v>
      </c>
      <c r="E68" s="2">
        <v>7</v>
      </c>
      <c r="F68" s="2">
        <f>+Tabla1[[#This Row],[CANTIDAD DE
PRODUCTO]]*Tabla1[[#This Row],[CANTIDAD
PEDIDOS]]</f>
        <v>22890</v>
      </c>
      <c r="G68" s="2">
        <f>+Tabla1[[#This Row],[PONDERADO]]+G67</f>
        <v>7694175</v>
      </c>
      <c r="H68" s="3">
        <f>Tabla1[[#This Row],[ACUMULADO]]/SUM($F$3:$F$3317)</f>
        <v>0.7903633945366525</v>
      </c>
    </row>
    <row r="69" spans="1:8" x14ac:dyDescent="0.25">
      <c r="A69" s="7">
        <v>67</v>
      </c>
      <c r="B69" s="3">
        <v>2.0211161387631977E-2</v>
      </c>
      <c r="C69" s="1" t="s">
        <v>69</v>
      </c>
      <c r="D69" s="2">
        <v>11300</v>
      </c>
      <c r="E69" s="2">
        <v>2</v>
      </c>
      <c r="F69" s="2">
        <f>+Tabla1[[#This Row],[CANTIDAD DE
PRODUCTO]]*Tabla1[[#This Row],[CANTIDAD
PEDIDOS]]</f>
        <v>22600</v>
      </c>
      <c r="G69" s="2">
        <f>+Tabla1[[#This Row],[PONDERADO]]+G68</f>
        <v>7716775</v>
      </c>
      <c r="H69" s="3">
        <f>Tabla1[[#This Row],[ACUMULADO]]/SUM($F$3:$F$3317)</f>
        <v>0.79268491863982515</v>
      </c>
    </row>
    <row r="70" spans="1:8" x14ac:dyDescent="0.25">
      <c r="A70" s="7">
        <v>68</v>
      </c>
      <c r="B70" s="3">
        <v>2.0512820512820513E-2</v>
      </c>
      <c r="C70" s="1" t="s">
        <v>70</v>
      </c>
      <c r="D70" s="2">
        <v>4500</v>
      </c>
      <c r="E70" s="2">
        <v>5</v>
      </c>
      <c r="F70" s="2">
        <f>+Tabla1[[#This Row],[CANTIDAD DE
PRODUCTO]]*Tabla1[[#This Row],[CANTIDAD
PEDIDOS]]</f>
        <v>22500</v>
      </c>
      <c r="G70" s="2">
        <f>+Tabla1[[#This Row],[PONDERADO]]+G69</f>
        <v>7739275</v>
      </c>
      <c r="H70" s="3">
        <f>Tabla1[[#This Row],[ACUMULADO]]/SUM($F$3:$F$3317)</f>
        <v>0.79499617051245286</v>
      </c>
    </row>
    <row r="71" spans="1:8" x14ac:dyDescent="0.25">
      <c r="A71" s="7">
        <v>69</v>
      </c>
      <c r="B71" s="3">
        <v>2.0814479638009049E-2</v>
      </c>
      <c r="C71" s="1" t="s">
        <v>71</v>
      </c>
      <c r="D71" s="2">
        <v>3010</v>
      </c>
      <c r="E71" s="2">
        <v>7</v>
      </c>
      <c r="F71" s="2">
        <f>+Tabla1[[#This Row],[CANTIDAD DE
PRODUCTO]]*Tabla1[[#This Row],[CANTIDAD
PEDIDOS]]</f>
        <v>21070</v>
      </c>
      <c r="G71" s="2">
        <f>+Tabla1[[#This Row],[PONDERADO]]+G70</f>
        <v>7760345</v>
      </c>
      <c r="H71" s="3">
        <f>Tabla1[[#This Row],[ACUMULADO]]/SUM($F$3:$F$3317)</f>
        <v>0.79716052948828675</v>
      </c>
    </row>
    <row r="72" spans="1:8" x14ac:dyDescent="0.25">
      <c r="A72" s="7">
        <v>70</v>
      </c>
      <c r="B72" s="3">
        <v>2.1116138763197588E-2</v>
      </c>
      <c r="C72" s="1" t="s">
        <v>72</v>
      </c>
      <c r="D72" s="2">
        <v>10500</v>
      </c>
      <c r="E72" s="2">
        <v>2</v>
      </c>
      <c r="F72" s="2">
        <f>+Tabla1[[#This Row],[CANTIDAD DE
PRODUCTO]]*Tabla1[[#This Row],[CANTIDAD
PEDIDOS]]</f>
        <v>21000</v>
      </c>
      <c r="G72" s="2">
        <f>+Tabla1[[#This Row],[PONDERADO]]+G71</f>
        <v>7781345</v>
      </c>
      <c r="H72" s="3">
        <f>Tabla1[[#This Row],[ACUMULADO]]/SUM($F$3:$F$3317)</f>
        <v>0.79931769790273921</v>
      </c>
    </row>
    <row r="73" spans="1:8" x14ac:dyDescent="0.25">
      <c r="A73" s="7">
        <v>71</v>
      </c>
      <c r="B73" s="3">
        <v>2.1417797888386124E-2</v>
      </c>
      <c r="C73" s="1" t="s">
        <v>73</v>
      </c>
      <c r="D73" s="2">
        <v>7000</v>
      </c>
      <c r="E73" s="2">
        <v>3</v>
      </c>
      <c r="F73" s="2">
        <f>+Tabla1[[#This Row],[CANTIDAD DE
PRODUCTO]]*Tabla1[[#This Row],[CANTIDAD
PEDIDOS]]</f>
        <v>21000</v>
      </c>
      <c r="G73" s="2">
        <f>+Tabla1[[#This Row],[PONDERADO]]+G72</f>
        <v>7802345</v>
      </c>
      <c r="H73" s="3">
        <f>Tabla1[[#This Row],[ACUMULADO]]/SUM($F$3:$F$3317)</f>
        <v>0.80147486631719167</v>
      </c>
    </row>
    <row r="74" spans="1:8" x14ac:dyDescent="0.25">
      <c r="A74" s="7">
        <v>72</v>
      </c>
      <c r="B74" s="3">
        <v>2.171945701357466E-2</v>
      </c>
      <c r="C74" s="1" t="s">
        <v>74</v>
      </c>
      <c r="D74" s="2">
        <v>5200</v>
      </c>
      <c r="E74" s="2">
        <v>4</v>
      </c>
      <c r="F74" s="2">
        <f>+Tabla1[[#This Row],[CANTIDAD DE
PRODUCTO]]*Tabla1[[#This Row],[CANTIDAD
PEDIDOS]]</f>
        <v>20800</v>
      </c>
      <c r="G74" s="2">
        <f>+Tabla1[[#This Row],[PONDERADO]]+G73</f>
        <v>7823145</v>
      </c>
      <c r="H74" s="3">
        <f>Tabla1[[#This Row],[ACUMULADO]]/SUM($F$3:$F$3317)</f>
        <v>0.80361149027055412</v>
      </c>
    </row>
    <row r="75" spans="1:8" x14ac:dyDescent="0.25">
      <c r="A75" s="7">
        <v>73</v>
      </c>
      <c r="B75" s="3">
        <v>2.2021116138763199E-2</v>
      </c>
      <c r="C75" s="1" t="s">
        <v>75</v>
      </c>
      <c r="D75" s="2">
        <v>2600</v>
      </c>
      <c r="E75" s="2">
        <v>8</v>
      </c>
      <c r="F75" s="2">
        <f>+Tabla1[[#This Row],[CANTIDAD DE
PRODUCTO]]*Tabla1[[#This Row],[CANTIDAD
PEDIDOS]]</f>
        <v>20800</v>
      </c>
      <c r="G75" s="2">
        <f>+Tabla1[[#This Row],[PONDERADO]]+G74</f>
        <v>7843945</v>
      </c>
      <c r="H75" s="3">
        <f>Tabla1[[#This Row],[ACUMULADO]]/SUM($F$3:$F$3317)</f>
        <v>0.80574811422391657</v>
      </c>
    </row>
    <row r="76" spans="1:8" x14ac:dyDescent="0.25">
      <c r="A76" s="7">
        <v>74</v>
      </c>
      <c r="B76" s="3">
        <v>2.2322775263951735E-2</v>
      </c>
      <c r="C76" s="1" t="s">
        <v>76</v>
      </c>
      <c r="D76" s="2">
        <v>3446</v>
      </c>
      <c r="E76" s="2">
        <v>6</v>
      </c>
      <c r="F76" s="2">
        <f>+Tabla1[[#This Row],[CANTIDAD DE
PRODUCTO]]*Tabla1[[#This Row],[CANTIDAD
PEDIDOS]]</f>
        <v>20676</v>
      </c>
      <c r="G76" s="2">
        <f>+Tabla1[[#This Row],[PONDERADO]]+G75</f>
        <v>7864621</v>
      </c>
      <c r="H76" s="3">
        <f>Tabla1[[#This Row],[ACUMULADO]]/SUM($F$3:$F$3317)</f>
        <v>0.80787200061140318</v>
      </c>
    </row>
    <row r="77" spans="1:8" x14ac:dyDescent="0.25">
      <c r="A77" s="7">
        <v>75</v>
      </c>
      <c r="B77" s="3">
        <v>2.2624434389140271E-2</v>
      </c>
      <c r="C77" s="1" t="s">
        <v>77</v>
      </c>
      <c r="D77" s="2">
        <v>3431</v>
      </c>
      <c r="E77" s="2">
        <v>6</v>
      </c>
      <c r="F77" s="2">
        <f>+Tabla1[[#This Row],[CANTIDAD DE
PRODUCTO]]*Tabla1[[#This Row],[CANTIDAD
PEDIDOS]]</f>
        <v>20586</v>
      </c>
      <c r="G77" s="2">
        <f>+Tabla1[[#This Row],[PONDERADO]]+G76</f>
        <v>7885207</v>
      </c>
      <c r="H77" s="3">
        <f>Tabla1[[#This Row],[ACUMULADO]]/SUM($F$3:$F$3317)</f>
        <v>0.80998664199139925</v>
      </c>
    </row>
    <row r="78" spans="1:8" x14ac:dyDescent="0.25">
      <c r="A78" s="7">
        <v>76</v>
      </c>
      <c r="B78" s="3">
        <v>2.2926093514328807E-2</v>
      </c>
      <c r="C78" s="1" t="s">
        <v>78</v>
      </c>
      <c r="D78" s="2">
        <v>2937</v>
      </c>
      <c r="E78" s="2">
        <v>7</v>
      </c>
      <c r="F78" s="2">
        <f>+Tabla1[[#This Row],[CANTIDAD DE
PRODUCTO]]*Tabla1[[#This Row],[CANTIDAD
PEDIDOS]]</f>
        <v>20559</v>
      </c>
      <c r="G78" s="2">
        <f>+Tabla1[[#This Row],[PONDERADO]]+G77</f>
        <v>7905766</v>
      </c>
      <c r="H78" s="3">
        <f>Tabla1[[#This Row],[ACUMULADO]]/SUM($F$3:$F$3317)</f>
        <v>0.81209850986914822</v>
      </c>
    </row>
    <row r="79" spans="1:8" x14ac:dyDescent="0.25">
      <c r="A79" s="7">
        <v>77</v>
      </c>
      <c r="B79" s="3">
        <v>2.3227752639517346E-2</v>
      </c>
      <c r="C79" s="1" t="s">
        <v>79</v>
      </c>
      <c r="D79" s="2">
        <v>4900</v>
      </c>
      <c r="E79" s="2">
        <v>4</v>
      </c>
      <c r="F79" s="2">
        <f>+Tabla1[[#This Row],[CANTIDAD DE
PRODUCTO]]*Tabla1[[#This Row],[CANTIDAD
PEDIDOS]]</f>
        <v>19600</v>
      </c>
      <c r="G79" s="2">
        <f>+Tabla1[[#This Row],[PONDERADO]]+G78</f>
        <v>7925366</v>
      </c>
      <c r="H79" s="3">
        <f>Tabla1[[#This Row],[ACUMULADO]]/SUM($F$3:$F$3317)</f>
        <v>0.8141118670559705</v>
      </c>
    </row>
    <row r="80" spans="1:8" x14ac:dyDescent="0.25">
      <c r="A80" s="7">
        <v>78</v>
      </c>
      <c r="B80" s="3">
        <v>2.3529411764705882E-2</v>
      </c>
      <c r="C80" s="1" t="s">
        <v>80</v>
      </c>
      <c r="D80" s="2">
        <v>3800</v>
      </c>
      <c r="E80" s="2">
        <v>5</v>
      </c>
      <c r="F80" s="2">
        <f>+Tabla1[[#This Row],[CANTIDAD DE
PRODUCTO]]*Tabla1[[#This Row],[CANTIDAD
PEDIDOS]]</f>
        <v>19000</v>
      </c>
      <c r="G80" s="2">
        <f>+Tabla1[[#This Row],[PONDERADO]]+G79</f>
        <v>7944366</v>
      </c>
      <c r="H80" s="3">
        <f>Tabla1[[#This Row],[ACUMULADO]]/SUM($F$3:$F$3317)</f>
        <v>0.81606359085952274</v>
      </c>
    </row>
    <row r="81" spans="1:8" x14ac:dyDescent="0.25">
      <c r="A81" s="7">
        <v>79</v>
      </c>
      <c r="B81" s="3">
        <v>2.3831070889894418E-2</v>
      </c>
      <c r="C81" s="1" t="s">
        <v>81</v>
      </c>
      <c r="D81" s="2">
        <v>9500</v>
      </c>
      <c r="E81" s="2">
        <v>2</v>
      </c>
      <c r="F81" s="2">
        <f>+Tabla1[[#This Row],[CANTIDAD DE
PRODUCTO]]*Tabla1[[#This Row],[CANTIDAD
PEDIDOS]]</f>
        <v>19000</v>
      </c>
      <c r="G81" s="2">
        <f>+Tabla1[[#This Row],[PONDERADO]]+G80</f>
        <v>7963366</v>
      </c>
      <c r="H81" s="3">
        <f>Tabla1[[#This Row],[ACUMULADO]]/SUM($F$3:$F$3317)</f>
        <v>0.81801531466307498</v>
      </c>
    </row>
    <row r="82" spans="1:8" x14ac:dyDescent="0.25">
      <c r="A82" s="7">
        <v>80</v>
      </c>
      <c r="B82" s="3">
        <v>2.4132730015082957E-2</v>
      </c>
      <c r="C82" s="1" t="s">
        <v>82</v>
      </c>
      <c r="D82" s="2">
        <v>2549</v>
      </c>
      <c r="E82" s="2">
        <v>7</v>
      </c>
      <c r="F82" s="2">
        <f>+Tabla1[[#This Row],[CANTIDAD DE
PRODUCTO]]*Tabla1[[#This Row],[CANTIDAD
PEDIDOS]]</f>
        <v>17843</v>
      </c>
      <c r="G82" s="2">
        <f>+Tabla1[[#This Row],[PONDERADO]]+G81</f>
        <v>7981209</v>
      </c>
      <c r="H82" s="3">
        <f>Tabla1[[#This Row],[ACUMULADO]]/SUM($F$3:$F$3317)</f>
        <v>0.81984818875922139</v>
      </c>
    </row>
    <row r="83" spans="1:8" x14ac:dyDescent="0.25">
      <c r="A83" s="7">
        <v>81</v>
      </c>
      <c r="B83" s="3">
        <v>2.4434389140271493E-2</v>
      </c>
      <c r="C83" s="1" t="s">
        <v>83</v>
      </c>
      <c r="D83" s="2">
        <v>5900</v>
      </c>
      <c r="E83" s="2">
        <v>3</v>
      </c>
      <c r="F83" s="2">
        <f>+Tabla1[[#This Row],[CANTIDAD DE
PRODUCTO]]*Tabla1[[#This Row],[CANTIDAD
PEDIDOS]]</f>
        <v>17700</v>
      </c>
      <c r="G83" s="2">
        <f>+Tabla1[[#This Row],[PONDERADO]]+G82</f>
        <v>7998909</v>
      </c>
      <c r="H83" s="3">
        <f>Tabla1[[#This Row],[ACUMULADO]]/SUM($F$3:$F$3317)</f>
        <v>0.8216663735656885</v>
      </c>
    </row>
    <row r="84" spans="1:8" x14ac:dyDescent="0.25">
      <c r="A84" s="7">
        <v>82</v>
      </c>
      <c r="B84" s="3">
        <v>2.4736048265460029E-2</v>
      </c>
      <c r="C84" s="1" t="s">
        <v>84</v>
      </c>
      <c r="D84" s="2">
        <v>4400</v>
      </c>
      <c r="E84" s="2">
        <v>4</v>
      </c>
      <c r="F84" s="2">
        <f>+Tabla1[[#This Row],[CANTIDAD DE
PRODUCTO]]*Tabla1[[#This Row],[CANTIDAD
PEDIDOS]]</f>
        <v>17600</v>
      </c>
      <c r="G84" s="2">
        <f>+Tabla1[[#This Row],[PONDERADO]]+G83</f>
        <v>8016509</v>
      </c>
      <c r="H84" s="3">
        <f>Tabla1[[#This Row],[ACUMULADO]]/SUM($F$3:$F$3317)</f>
        <v>0.82347428614161056</v>
      </c>
    </row>
    <row r="85" spans="1:8" x14ac:dyDescent="0.25">
      <c r="A85" s="7">
        <v>83</v>
      </c>
      <c r="B85" s="3">
        <v>2.5037707390648568E-2</v>
      </c>
      <c r="C85" s="1" t="s">
        <v>85</v>
      </c>
      <c r="D85" s="2">
        <v>4100</v>
      </c>
      <c r="E85" s="2">
        <v>4</v>
      </c>
      <c r="F85" s="2">
        <f>+Tabla1[[#This Row],[CANTIDAD DE
PRODUCTO]]*Tabla1[[#This Row],[CANTIDAD
PEDIDOS]]</f>
        <v>16400</v>
      </c>
      <c r="G85" s="2">
        <f>+Tabla1[[#This Row],[PONDERADO]]+G84</f>
        <v>8032909</v>
      </c>
      <c r="H85" s="3">
        <f>Tabla1[[#This Row],[ACUMULADO]]/SUM($F$3:$F$3317)</f>
        <v>0.82515893195099244</v>
      </c>
    </row>
    <row r="86" spans="1:8" x14ac:dyDescent="0.25">
      <c r="A86" s="7">
        <v>84</v>
      </c>
      <c r="B86" s="3">
        <v>2.5339366515837104E-2</v>
      </c>
      <c r="C86" s="1" t="s">
        <v>86</v>
      </c>
      <c r="D86" s="2">
        <v>3922</v>
      </c>
      <c r="E86" s="2">
        <v>4</v>
      </c>
      <c r="F86" s="2">
        <f>+Tabla1[[#This Row],[CANTIDAD DE
PRODUCTO]]*Tabla1[[#This Row],[CANTIDAD
PEDIDOS]]</f>
        <v>15688</v>
      </c>
      <c r="G86" s="2">
        <f>+Tabla1[[#This Row],[PONDERADO]]+G85</f>
        <v>8048597</v>
      </c>
      <c r="H86" s="3">
        <f>Tabla1[[#This Row],[ACUMULADO]]/SUM($F$3:$F$3317)</f>
        <v>0.82677043947889384</v>
      </c>
    </row>
    <row r="87" spans="1:8" x14ac:dyDescent="0.25">
      <c r="A87" s="7">
        <v>85</v>
      </c>
      <c r="B87" s="3">
        <v>2.564102564102564E-2</v>
      </c>
      <c r="C87" s="1" t="s">
        <v>87</v>
      </c>
      <c r="D87" s="2">
        <v>3900</v>
      </c>
      <c r="E87" s="2">
        <v>4</v>
      </c>
      <c r="F87" s="2">
        <f>+Tabla1[[#This Row],[CANTIDAD DE
PRODUCTO]]*Tabla1[[#This Row],[CANTIDAD
PEDIDOS]]</f>
        <v>15600</v>
      </c>
      <c r="G87" s="2">
        <f>+Tabla1[[#This Row],[PONDERADO]]+G86</f>
        <v>8064197</v>
      </c>
      <c r="H87" s="3">
        <f>Tabla1[[#This Row],[ACUMULADO]]/SUM($F$3:$F$3317)</f>
        <v>0.82837290744391567</v>
      </c>
    </row>
    <row r="88" spans="1:8" x14ac:dyDescent="0.25">
      <c r="A88" s="7">
        <v>86</v>
      </c>
      <c r="B88" s="3">
        <v>2.5942684766214179E-2</v>
      </c>
      <c r="C88" s="1" t="s">
        <v>88</v>
      </c>
      <c r="D88" s="2">
        <v>5100</v>
      </c>
      <c r="E88" s="2">
        <v>3</v>
      </c>
      <c r="F88" s="2">
        <f>+Tabla1[[#This Row],[CANTIDAD DE
PRODUCTO]]*Tabla1[[#This Row],[CANTIDAD
PEDIDOS]]</f>
        <v>15300</v>
      </c>
      <c r="G88" s="2">
        <f>+Tabla1[[#This Row],[PONDERADO]]+G87</f>
        <v>8079497</v>
      </c>
      <c r="H88" s="3">
        <f>Tabla1[[#This Row],[ACUMULADO]]/SUM($F$3:$F$3317)</f>
        <v>0.82994455871730244</v>
      </c>
    </row>
    <row r="89" spans="1:8" x14ac:dyDescent="0.25">
      <c r="A89" s="7">
        <v>87</v>
      </c>
      <c r="B89" s="3">
        <v>2.6244343891402715E-2</v>
      </c>
      <c r="C89" s="1" t="s">
        <v>89</v>
      </c>
      <c r="D89" s="2">
        <v>3808</v>
      </c>
      <c r="E89" s="2">
        <v>4</v>
      </c>
      <c r="F89" s="2">
        <f>+Tabla1[[#This Row],[CANTIDAD DE
PRODUCTO]]*Tabla1[[#This Row],[CANTIDAD
PEDIDOS]]</f>
        <v>15232</v>
      </c>
      <c r="G89" s="2">
        <f>+Tabla1[[#This Row],[PONDERADO]]+G88</f>
        <v>8094729</v>
      </c>
      <c r="H89" s="3">
        <f>Tabla1[[#This Row],[ACUMULADO]]/SUM($F$3:$F$3317)</f>
        <v>0.83150922487391865</v>
      </c>
    </row>
    <row r="90" spans="1:8" x14ac:dyDescent="0.25">
      <c r="A90" s="7">
        <v>88</v>
      </c>
      <c r="B90" s="3">
        <v>2.6546003016591251E-2</v>
      </c>
      <c r="C90" s="1" t="s">
        <v>90</v>
      </c>
      <c r="D90" s="2">
        <v>15000</v>
      </c>
      <c r="E90" s="2">
        <v>1</v>
      </c>
      <c r="F90" s="2">
        <f>+Tabla1[[#This Row],[CANTIDAD DE
PRODUCTO]]*Tabla1[[#This Row],[CANTIDAD
PEDIDOS]]</f>
        <v>15000</v>
      </c>
      <c r="G90" s="2">
        <f>+Tabla1[[#This Row],[PONDERADO]]+G89</f>
        <v>8109729</v>
      </c>
      <c r="H90" s="3">
        <f>Tabla1[[#This Row],[ACUMULADO]]/SUM($F$3:$F$3317)</f>
        <v>0.83305005945567034</v>
      </c>
    </row>
    <row r="91" spans="1:8" x14ac:dyDescent="0.25">
      <c r="A91" s="7">
        <v>89</v>
      </c>
      <c r="B91" s="3">
        <v>2.6847662141779787E-2</v>
      </c>
      <c r="C91" s="1" t="s">
        <v>91</v>
      </c>
      <c r="D91" s="2">
        <v>5000</v>
      </c>
      <c r="E91" s="2">
        <v>3</v>
      </c>
      <c r="F91" s="2">
        <f>+Tabla1[[#This Row],[CANTIDAD DE
PRODUCTO]]*Tabla1[[#This Row],[CANTIDAD
PEDIDOS]]</f>
        <v>15000</v>
      </c>
      <c r="G91" s="2">
        <f>+Tabla1[[#This Row],[PONDERADO]]+G90</f>
        <v>8124729</v>
      </c>
      <c r="H91" s="3">
        <f>Tabla1[[#This Row],[ACUMULADO]]/SUM($F$3:$F$3317)</f>
        <v>0.83459089403742215</v>
      </c>
    </row>
    <row r="92" spans="1:8" x14ac:dyDescent="0.25">
      <c r="A92" s="7">
        <v>90</v>
      </c>
      <c r="B92" s="3">
        <v>2.7149321266968326E-2</v>
      </c>
      <c r="C92" s="1" t="s">
        <v>92</v>
      </c>
      <c r="D92" s="2">
        <v>14069</v>
      </c>
      <c r="E92" s="2">
        <v>1</v>
      </c>
      <c r="F92" s="2">
        <f>+Tabla1[[#This Row],[CANTIDAD DE
PRODUCTO]]*Tabla1[[#This Row],[CANTIDAD
PEDIDOS]]</f>
        <v>14069</v>
      </c>
      <c r="G92" s="2">
        <f>+Tabla1[[#This Row],[PONDERADO]]+G91</f>
        <v>8138798</v>
      </c>
      <c r="H92" s="3">
        <f>Tabla1[[#This Row],[ACUMULADO]]/SUM($F$3:$F$3317)</f>
        <v>0.83603609415279989</v>
      </c>
    </row>
    <row r="93" spans="1:8" x14ac:dyDescent="0.25">
      <c r="A93" s="7">
        <v>91</v>
      </c>
      <c r="B93" s="3">
        <v>2.7450980392156862E-2</v>
      </c>
      <c r="C93" s="1" t="s">
        <v>93</v>
      </c>
      <c r="D93" s="2">
        <v>7000</v>
      </c>
      <c r="E93" s="2">
        <v>2</v>
      </c>
      <c r="F93" s="2">
        <f>+Tabla1[[#This Row],[CANTIDAD DE
PRODUCTO]]*Tabla1[[#This Row],[CANTIDAD
PEDIDOS]]</f>
        <v>14000</v>
      </c>
      <c r="G93" s="2">
        <f>+Tabla1[[#This Row],[PONDERADO]]+G92</f>
        <v>8152798</v>
      </c>
      <c r="H93" s="3">
        <f>Tabla1[[#This Row],[ACUMULADO]]/SUM($F$3:$F$3317)</f>
        <v>0.83747420642910153</v>
      </c>
    </row>
    <row r="94" spans="1:8" x14ac:dyDescent="0.25">
      <c r="A94" s="7">
        <v>92</v>
      </c>
      <c r="B94" s="3">
        <v>2.7752639517345398E-2</v>
      </c>
      <c r="C94" s="1" t="s">
        <v>94</v>
      </c>
      <c r="D94" s="2">
        <v>2800</v>
      </c>
      <c r="E94" s="2">
        <v>5</v>
      </c>
      <c r="F94" s="2">
        <f>+Tabla1[[#This Row],[CANTIDAD DE
PRODUCTO]]*Tabla1[[#This Row],[CANTIDAD
PEDIDOS]]</f>
        <v>14000</v>
      </c>
      <c r="G94" s="2">
        <f>+Tabla1[[#This Row],[PONDERADO]]+G93</f>
        <v>8166798</v>
      </c>
      <c r="H94" s="3">
        <f>Tabla1[[#This Row],[ACUMULADO]]/SUM($F$3:$F$3317)</f>
        <v>0.83891231870540306</v>
      </c>
    </row>
    <row r="95" spans="1:8" x14ac:dyDescent="0.25">
      <c r="A95" s="7">
        <v>93</v>
      </c>
      <c r="B95" s="3">
        <v>2.8054298642533938E-2</v>
      </c>
      <c r="C95" s="1" t="s">
        <v>95</v>
      </c>
      <c r="D95" s="2">
        <v>4400</v>
      </c>
      <c r="E95" s="2">
        <v>3</v>
      </c>
      <c r="F95" s="2">
        <f>+Tabla1[[#This Row],[CANTIDAD DE
PRODUCTO]]*Tabla1[[#This Row],[CANTIDAD
PEDIDOS]]</f>
        <v>13200</v>
      </c>
      <c r="G95" s="2">
        <f>+Tabla1[[#This Row],[PONDERADO]]+G94</f>
        <v>8179998</v>
      </c>
      <c r="H95" s="3">
        <f>Tabla1[[#This Row],[ACUMULADO]]/SUM($F$3:$F$3317)</f>
        <v>0.84026825313734466</v>
      </c>
    </row>
    <row r="96" spans="1:8" x14ac:dyDescent="0.25">
      <c r="A96" s="7">
        <v>94</v>
      </c>
      <c r="B96" s="3">
        <v>2.8355957767722473E-2</v>
      </c>
      <c r="C96" s="1" t="s">
        <v>96</v>
      </c>
      <c r="D96" s="2">
        <v>2170</v>
      </c>
      <c r="E96" s="2">
        <v>6</v>
      </c>
      <c r="F96" s="2">
        <f>+Tabla1[[#This Row],[CANTIDAD DE
PRODUCTO]]*Tabla1[[#This Row],[CANTIDAD
PEDIDOS]]</f>
        <v>13020</v>
      </c>
      <c r="G96" s="2">
        <f>+Tabla1[[#This Row],[PONDERADO]]+G95</f>
        <v>8193018</v>
      </c>
      <c r="H96" s="3">
        <f>Tabla1[[#This Row],[ACUMULADO]]/SUM($F$3:$F$3317)</f>
        <v>0.84160569755430514</v>
      </c>
    </row>
    <row r="97" spans="1:8" x14ac:dyDescent="0.25">
      <c r="A97" s="7">
        <v>95</v>
      </c>
      <c r="B97" s="3">
        <v>2.8657616892911009E-2</v>
      </c>
      <c r="C97" s="1" t="s">
        <v>97</v>
      </c>
      <c r="D97" s="2">
        <v>2542</v>
      </c>
      <c r="E97" s="2">
        <v>5</v>
      </c>
      <c r="F97" s="2">
        <f>+Tabla1[[#This Row],[CANTIDAD DE
PRODUCTO]]*Tabla1[[#This Row],[CANTIDAD
PEDIDOS]]</f>
        <v>12710</v>
      </c>
      <c r="G97" s="2">
        <f>+Tabla1[[#This Row],[PONDERADO]]+G96</f>
        <v>8205728</v>
      </c>
      <c r="H97" s="3">
        <f>Tabla1[[#This Row],[ACUMULADO]]/SUM($F$3:$F$3317)</f>
        <v>0.84291129805657616</v>
      </c>
    </row>
    <row r="98" spans="1:8" x14ac:dyDescent="0.25">
      <c r="A98" s="7">
        <v>96</v>
      </c>
      <c r="B98" s="3">
        <v>2.8959276018099549E-2</v>
      </c>
      <c r="C98" s="1" t="s">
        <v>98</v>
      </c>
      <c r="D98" s="2">
        <v>4195</v>
      </c>
      <c r="E98" s="2">
        <v>3</v>
      </c>
      <c r="F98" s="2">
        <f>+Tabla1[[#This Row],[CANTIDAD DE
PRODUCTO]]*Tabla1[[#This Row],[CANTIDAD
PEDIDOS]]</f>
        <v>12585</v>
      </c>
      <c r="G98" s="2">
        <f>+Tabla1[[#This Row],[PONDERADO]]+G97</f>
        <v>8218313</v>
      </c>
      <c r="H98" s="3">
        <f>Tabla1[[#This Row],[ACUMULADO]]/SUM($F$3:$F$3317)</f>
        <v>0.84420405827066591</v>
      </c>
    </row>
    <row r="99" spans="1:8" x14ac:dyDescent="0.25">
      <c r="A99" s="7">
        <v>97</v>
      </c>
      <c r="B99" s="3">
        <v>2.9260935143288085E-2</v>
      </c>
      <c r="C99" s="1" t="s">
        <v>99</v>
      </c>
      <c r="D99" s="2">
        <v>2500</v>
      </c>
      <c r="E99" s="2">
        <v>5</v>
      </c>
      <c r="F99" s="2">
        <f>+Tabla1[[#This Row],[CANTIDAD DE
PRODUCTO]]*Tabla1[[#This Row],[CANTIDAD
PEDIDOS]]</f>
        <v>12500</v>
      </c>
      <c r="G99" s="2">
        <f>+Tabla1[[#This Row],[PONDERADO]]+G98</f>
        <v>8230813</v>
      </c>
      <c r="H99" s="3">
        <f>Tabla1[[#This Row],[ACUMULADO]]/SUM($F$3:$F$3317)</f>
        <v>0.84548808708879231</v>
      </c>
    </row>
    <row r="100" spans="1:8" x14ac:dyDescent="0.25">
      <c r="A100" s="7">
        <v>98</v>
      </c>
      <c r="B100" s="3">
        <v>2.956259426847662E-2</v>
      </c>
      <c r="C100" s="1" t="s">
        <v>100</v>
      </c>
      <c r="D100" s="2">
        <v>4133</v>
      </c>
      <c r="E100" s="2">
        <v>3</v>
      </c>
      <c r="F100" s="2">
        <f>+Tabla1[[#This Row],[CANTIDAD DE
PRODUCTO]]*Tabla1[[#This Row],[CANTIDAD
PEDIDOS]]</f>
        <v>12399</v>
      </c>
      <c r="G100" s="2">
        <f>+Tabla1[[#This Row],[PONDERADO]]+G99</f>
        <v>8243212</v>
      </c>
      <c r="H100" s="3">
        <f>Tabla1[[#This Row],[ACUMULADO]]/SUM($F$3:$F$3317)</f>
        <v>0.84676174095406831</v>
      </c>
    </row>
    <row r="101" spans="1:8" x14ac:dyDescent="0.25">
      <c r="A101" s="7">
        <v>99</v>
      </c>
      <c r="B101" s="3">
        <v>2.986425339366516E-2</v>
      </c>
      <c r="C101" s="1" t="s">
        <v>101</v>
      </c>
      <c r="D101" s="2">
        <v>4050</v>
      </c>
      <c r="E101" s="2">
        <v>3</v>
      </c>
      <c r="F101" s="2">
        <f>+Tabla1[[#This Row],[CANTIDAD DE
PRODUCTO]]*Tabla1[[#This Row],[CANTIDAD
PEDIDOS]]</f>
        <v>12150</v>
      </c>
      <c r="G101" s="2">
        <f>+Tabla1[[#This Row],[PONDERADO]]+G100</f>
        <v>8255362</v>
      </c>
      <c r="H101" s="3">
        <f>Tabla1[[#This Row],[ACUMULADO]]/SUM($F$3:$F$3317)</f>
        <v>0.84800981696528721</v>
      </c>
    </row>
    <row r="102" spans="1:8" x14ac:dyDescent="0.25">
      <c r="A102" s="7">
        <v>100</v>
      </c>
      <c r="B102" s="3">
        <v>3.0165912518853696E-2</v>
      </c>
      <c r="C102" s="1" t="s">
        <v>102</v>
      </c>
      <c r="D102" s="2">
        <v>4000</v>
      </c>
      <c r="E102" s="2">
        <v>3</v>
      </c>
      <c r="F102" s="2">
        <f>+Tabla1[[#This Row],[CANTIDAD DE
PRODUCTO]]*Tabla1[[#This Row],[CANTIDAD
PEDIDOS]]</f>
        <v>12000</v>
      </c>
      <c r="G102" s="2">
        <f>+Tabla1[[#This Row],[PONDERADO]]+G101</f>
        <v>8267362</v>
      </c>
      <c r="H102" s="3">
        <f>Tabla1[[#This Row],[ACUMULADO]]/SUM($F$3:$F$3317)</f>
        <v>0.84924248463068863</v>
      </c>
    </row>
    <row r="103" spans="1:8" x14ac:dyDescent="0.25">
      <c r="A103" s="7">
        <v>101</v>
      </c>
      <c r="B103" s="3">
        <v>3.0467571644042232E-2</v>
      </c>
      <c r="C103" s="1" t="s">
        <v>103</v>
      </c>
      <c r="D103" s="2">
        <v>6000</v>
      </c>
      <c r="E103" s="2">
        <v>2</v>
      </c>
      <c r="F103" s="2">
        <f>+Tabla1[[#This Row],[CANTIDAD DE
PRODUCTO]]*Tabla1[[#This Row],[CANTIDAD
PEDIDOS]]</f>
        <v>12000</v>
      </c>
      <c r="G103" s="2">
        <f>+Tabla1[[#This Row],[PONDERADO]]+G102</f>
        <v>8279362</v>
      </c>
      <c r="H103" s="3">
        <f>Tabla1[[#This Row],[ACUMULADO]]/SUM($F$3:$F$3317)</f>
        <v>0.85047515229609005</v>
      </c>
    </row>
    <row r="104" spans="1:8" x14ac:dyDescent="0.25">
      <c r="A104" s="7">
        <v>102</v>
      </c>
      <c r="B104" s="3">
        <v>3.0769230769230771E-2</v>
      </c>
      <c r="C104" s="1" t="s">
        <v>104</v>
      </c>
      <c r="D104" s="2">
        <v>2950</v>
      </c>
      <c r="E104" s="2">
        <v>4</v>
      </c>
      <c r="F104" s="2">
        <f>+Tabla1[[#This Row],[CANTIDAD DE
PRODUCTO]]*Tabla1[[#This Row],[CANTIDAD
PEDIDOS]]</f>
        <v>11800</v>
      </c>
      <c r="G104" s="2">
        <f>+Tabla1[[#This Row],[PONDERADO]]+G103</f>
        <v>8291162</v>
      </c>
      <c r="H104" s="3">
        <f>Tabla1[[#This Row],[ACUMULADO]]/SUM($F$3:$F$3317)</f>
        <v>0.85168727550040146</v>
      </c>
    </row>
    <row r="105" spans="1:8" x14ac:dyDescent="0.25">
      <c r="A105" s="7">
        <v>103</v>
      </c>
      <c r="B105" s="3">
        <v>3.1070889894419307E-2</v>
      </c>
      <c r="C105" s="1" t="s">
        <v>105</v>
      </c>
      <c r="D105" s="2">
        <v>2324</v>
      </c>
      <c r="E105" s="2">
        <v>5</v>
      </c>
      <c r="F105" s="2">
        <f>+Tabla1[[#This Row],[CANTIDAD DE
PRODUCTO]]*Tabla1[[#This Row],[CANTIDAD
PEDIDOS]]</f>
        <v>11620</v>
      </c>
      <c r="G105" s="2">
        <f>+Tabla1[[#This Row],[PONDERADO]]+G104</f>
        <v>8302782</v>
      </c>
      <c r="H105" s="3">
        <f>Tabla1[[#This Row],[ACUMULADO]]/SUM($F$3:$F$3317)</f>
        <v>0.85288090868973176</v>
      </c>
    </row>
    <row r="106" spans="1:8" x14ac:dyDescent="0.25">
      <c r="A106" s="7">
        <v>104</v>
      </c>
      <c r="B106" s="3">
        <v>3.1372549019607843E-2</v>
      </c>
      <c r="C106" s="1" t="s">
        <v>106</v>
      </c>
      <c r="D106" s="2">
        <v>2892</v>
      </c>
      <c r="E106" s="2">
        <v>4</v>
      </c>
      <c r="F106" s="2">
        <f>+Tabla1[[#This Row],[CANTIDAD DE
PRODUCTO]]*Tabla1[[#This Row],[CANTIDAD
PEDIDOS]]</f>
        <v>11568</v>
      </c>
      <c r="G106" s="2">
        <f>+Tabla1[[#This Row],[PONDERADO]]+G105</f>
        <v>8314350</v>
      </c>
      <c r="H106" s="3">
        <f>Tabla1[[#This Row],[ACUMULADO]]/SUM($F$3:$F$3317)</f>
        <v>0.85406920031917877</v>
      </c>
    </row>
    <row r="107" spans="1:8" x14ac:dyDescent="0.25">
      <c r="A107" s="7">
        <v>105</v>
      </c>
      <c r="B107" s="3">
        <v>3.1674208144796379E-2</v>
      </c>
      <c r="C107" s="1" t="s">
        <v>107</v>
      </c>
      <c r="D107" s="2">
        <v>5740</v>
      </c>
      <c r="E107" s="2">
        <v>2</v>
      </c>
      <c r="F107" s="2">
        <f>+Tabla1[[#This Row],[CANTIDAD DE
PRODUCTO]]*Tabla1[[#This Row],[CANTIDAD
PEDIDOS]]</f>
        <v>11480</v>
      </c>
      <c r="G107" s="2">
        <f>+Tabla1[[#This Row],[PONDERADO]]+G106</f>
        <v>8325830</v>
      </c>
      <c r="H107" s="3">
        <f>Tabla1[[#This Row],[ACUMULADO]]/SUM($F$3:$F$3317)</f>
        <v>0.85524845238574609</v>
      </c>
    </row>
    <row r="108" spans="1:8" x14ac:dyDescent="0.25">
      <c r="A108" s="7">
        <v>106</v>
      </c>
      <c r="B108" s="3">
        <v>3.1975867269984914E-2</v>
      </c>
      <c r="C108" s="1" t="s">
        <v>108</v>
      </c>
      <c r="D108" s="2">
        <v>3800</v>
      </c>
      <c r="E108" s="2">
        <v>3</v>
      </c>
      <c r="F108" s="2">
        <f>+Tabla1[[#This Row],[CANTIDAD DE
PRODUCTO]]*Tabla1[[#This Row],[CANTIDAD
PEDIDOS]]</f>
        <v>11400</v>
      </c>
      <c r="G108" s="2">
        <f>+Tabla1[[#This Row],[PONDERADO]]+G107</f>
        <v>8337230</v>
      </c>
      <c r="H108" s="3">
        <f>Tabla1[[#This Row],[ACUMULADO]]/SUM($F$3:$F$3317)</f>
        <v>0.85641948666787737</v>
      </c>
    </row>
    <row r="109" spans="1:8" x14ac:dyDescent="0.25">
      <c r="A109" s="7">
        <v>107</v>
      </c>
      <c r="B109" s="3">
        <v>3.2277526395173457E-2</v>
      </c>
      <c r="C109" s="1" t="s">
        <v>109</v>
      </c>
      <c r="D109" s="2">
        <v>11195</v>
      </c>
      <c r="E109" s="2">
        <v>1</v>
      </c>
      <c r="F109" s="2">
        <f>+Tabla1[[#This Row],[CANTIDAD DE
PRODUCTO]]*Tabla1[[#This Row],[CANTIDAD
PEDIDOS]]</f>
        <v>11195</v>
      </c>
      <c r="G109" s="2">
        <f>+Tabla1[[#This Row],[PONDERADO]]+G108</f>
        <v>8348425</v>
      </c>
      <c r="H109" s="3">
        <f>Tabla1[[#This Row],[ACUMULADO]]/SUM($F$3:$F$3317)</f>
        <v>0.85756946287739144</v>
      </c>
    </row>
    <row r="110" spans="1:8" x14ac:dyDescent="0.25">
      <c r="A110" s="7">
        <v>108</v>
      </c>
      <c r="B110" s="3">
        <v>3.2579185520361993E-2</v>
      </c>
      <c r="C110" s="1" t="s">
        <v>110</v>
      </c>
      <c r="D110" s="2">
        <v>1599</v>
      </c>
      <c r="E110" s="2">
        <v>7</v>
      </c>
      <c r="F110" s="2">
        <f>+Tabla1[[#This Row],[CANTIDAD DE
PRODUCTO]]*Tabla1[[#This Row],[CANTIDAD
PEDIDOS]]</f>
        <v>11193</v>
      </c>
      <c r="G110" s="2">
        <f>+Tabla1[[#This Row],[PONDERADO]]+G109</f>
        <v>8359618</v>
      </c>
      <c r="H110" s="3">
        <f>Tabla1[[#This Row],[ACUMULADO]]/SUM($F$3:$F$3317)</f>
        <v>0.85871923364229463</v>
      </c>
    </row>
    <row r="111" spans="1:8" x14ac:dyDescent="0.25">
      <c r="A111" s="7">
        <v>109</v>
      </c>
      <c r="B111" s="3">
        <v>3.2880844645550529E-2</v>
      </c>
      <c r="C111" s="1" t="s">
        <v>111</v>
      </c>
      <c r="D111" s="2">
        <v>3700</v>
      </c>
      <c r="E111" s="2">
        <v>3</v>
      </c>
      <c r="F111" s="2">
        <f>+Tabla1[[#This Row],[CANTIDAD DE
PRODUCTO]]*Tabla1[[#This Row],[CANTIDAD
PEDIDOS]]</f>
        <v>11100</v>
      </c>
      <c r="G111" s="2">
        <f>+Tabla1[[#This Row],[PONDERADO]]+G110</f>
        <v>8370718</v>
      </c>
      <c r="H111" s="3">
        <f>Tabla1[[#This Row],[ACUMULADO]]/SUM($F$3:$F$3317)</f>
        <v>0.85985945123279095</v>
      </c>
    </row>
    <row r="112" spans="1:8" x14ac:dyDescent="0.25">
      <c r="A112" s="7">
        <v>110</v>
      </c>
      <c r="B112" s="3">
        <v>3.3182503770739065E-2</v>
      </c>
      <c r="C112" s="1" t="s">
        <v>112</v>
      </c>
      <c r="D112" s="2">
        <v>1822</v>
      </c>
      <c r="E112" s="2">
        <v>6</v>
      </c>
      <c r="F112" s="2">
        <f>+Tabla1[[#This Row],[CANTIDAD DE
PRODUCTO]]*Tabla1[[#This Row],[CANTIDAD
PEDIDOS]]</f>
        <v>10932</v>
      </c>
      <c r="G112" s="2">
        <f>+Tabla1[[#This Row],[PONDERADO]]+G111</f>
        <v>8381650</v>
      </c>
      <c r="H112" s="3">
        <f>Tabla1[[#This Row],[ACUMULADO]]/SUM($F$3:$F$3317)</f>
        <v>0.86098241147597165</v>
      </c>
    </row>
    <row r="113" spans="1:8" x14ac:dyDescent="0.25">
      <c r="A113" s="7">
        <v>111</v>
      </c>
      <c r="B113" s="3">
        <v>3.3484162895927601E-2</v>
      </c>
      <c r="C113" s="1" t="s">
        <v>113</v>
      </c>
      <c r="D113" s="2">
        <v>1766</v>
      </c>
      <c r="E113" s="2">
        <v>6</v>
      </c>
      <c r="F113" s="2">
        <f>+Tabla1[[#This Row],[CANTIDAD DE
PRODUCTO]]*Tabla1[[#This Row],[CANTIDAD
PEDIDOS]]</f>
        <v>10596</v>
      </c>
      <c r="G113" s="2">
        <f>+Tabla1[[#This Row],[PONDERADO]]+G112</f>
        <v>8392246</v>
      </c>
      <c r="H113" s="3">
        <f>Tabla1[[#This Row],[ACUMULADO]]/SUM($F$3:$F$3317)</f>
        <v>0.86207085702452102</v>
      </c>
    </row>
    <row r="114" spans="1:8" x14ac:dyDescent="0.25">
      <c r="A114" s="7">
        <v>112</v>
      </c>
      <c r="B114" s="3">
        <v>3.3785822021116137E-2</v>
      </c>
      <c r="C114" s="1" t="s">
        <v>114</v>
      </c>
      <c r="D114" s="2">
        <v>10500</v>
      </c>
      <c r="E114" s="2">
        <v>1</v>
      </c>
      <c r="F114" s="2">
        <f>+Tabla1[[#This Row],[CANTIDAD DE
PRODUCTO]]*Tabla1[[#This Row],[CANTIDAD
PEDIDOS]]</f>
        <v>10500</v>
      </c>
      <c r="G114" s="2">
        <f>+Tabla1[[#This Row],[PONDERADO]]+G113</f>
        <v>8402746</v>
      </c>
      <c r="H114" s="3">
        <f>Tabla1[[#This Row],[ACUMULADO]]/SUM($F$3:$F$3317)</f>
        <v>0.86314944123174731</v>
      </c>
    </row>
    <row r="115" spans="1:8" x14ac:dyDescent="0.25">
      <c r="A115" s="7">
        <v>113</v>
      </c>
      <c r="B115" s="3">
        <v>3.4087481146304673E-2</v>
      </c>
      <c r="C115" s="1" t="s">
        <v>115</v>
      </c>
      <c r="D115" s="2">
        <v>3500</v>
      </c>
      <c r="E115" s="2">
        <v>3</v>
      </c>
      <c r="F115" s="2">
        <f>+Tabla1[[#This Row],[CANTIDAD DE
PRODUCTO]]*Tabla1[[#This Row],[CANTIDAD
PEDIDOS]]</f>
        <v>10500</v>
      </c>
      <c r="G115" s="2">
        <f>+Tabla1[[#This Row],[PONDERADO]]+G114</f>
        <v>8413246</v>
      </c>
      <c r="H115" s="3">
        <f>Tabla1[[#This Row],[ACUMULADO]]/SUM($F$3:$F$3317)</f>
        <v>0.86422802543897348</v>
      </c>
    </row>
    <row r="116" spans="1:8" x14ac:dyDescent="0.25">
      <c r="A116" s="7">
        <v>114</v>
      </c>
      <c r="B116" s="3">
        <v>3.4389140271493215E-2</v>
      </c>
      <c r="C116" s="1" t="s">
        <v>116</v>
      </c>
      <c r="D116" s="2">
        <v>10499</v>
      </c>
      <c r="E116" s="2">
        <v>1</v>
      </c>
      <c r="F116" s="2">
        <f>+Tabla1[[#This Row],[CANTIDAD DE
PRODUCTO]]*Tabla1[[#This Row],[CANTIDAD
PEDIDOS]]</f>
        <v>10499</v>
      </c>
      <c r="G116" s="2">
        <f>+Tabla1[[#This Row],[PONDERADO]]+G115</f>
        <v>8423745</v>
      </c>
      <c r="H116" s="3">
        <f>Tabla1[[#This Row],[ACUMULADO]]/SUM($F$3:$F$3317)</f>
        <v>0.86530650692389433</v>
      </c>
    </row>
    <row r="117" spans="1:8" x14ac:dyDescent="0.25">
      <c r="A117" s="7">
        <v>115</v>
      </c>
      <c r="B117" s="3">
        <v>3.4690799396681751E-2</v>
      </c>
      <c r="C117" s="1" t="s">
        <v>117</v>
      </c>
      <c r="D117" s="2">
        <v>1695</v>
      </c>
      <c r="E117" s="2">
        <v>6</v>
      </c>
      <c r="F117" s="2">
        <f>+Tabla1[[#This Row],[CANTIDAD DE
PRODUCTO]]*Tabla1[[#This Row],[CANTIDAD
PEDIDOS]]</f>
        <v>10170</v>
      </c>
      <c r="G117" s="2">
        <f>+Tabla1[[#This Row],[PONDERADO]]+G116</f>
        <v>8433915</v>
      </c>
      <c r="H117" s="3">
        <f>Tabla1[[#This Row],[ACUMULADO]]/SUM($F$3:$F$3317)</f>
        <v>0.86635119277032191</v>
      </c>
    </row>
    <row r="118" spans="1:8" x14ac:dyDescent="0.25">
      <c r="A118" s="7">
        <v>116</v>
      </c>
      <c r="B118" s="3">
        <v>3.4992458521870287E-2</v>
      </c>
      <c r="C118" s="1" t="s">
        <v>118</v>
      </c>
      <c r="D118" s="2">
        <v>1690</v>
      </c>
      <c r="E118" s="2">
        <v>6</v>
      </c>
      <c r="F118" s="2">
        <f>+Tabla1[[#This Row],[CANTIDAD DE
PRODUCTO]]*Tabla1[[#This Row],[CANTIDAD
PEDIDOS]]</f>
        <v>10140</v>
      </c>
      <c r="G118" s="2">
        <f>+Tabla1[[#This Row],[PONDERADO]]+G117</f>
        <v>8444055</v>
      </c>
      <c r="H118" s="3">
        <f>Tabla1[[#This Row],[ACUMULADO]]/SUM($F$3:$F$3317)</f>
        <v>0.8673927969475862</v>
      </c>
    </row>
    <row r="119" spans="1:8" x14ac:dyDescent="0.25">
      <c r="A119" s="7">
        <v>117</v>
      </c>
      <c r="B119" s="3">
        <v>3.5294117647058823E-2</v>
      </c>
      <c r="C119" s="1" t="s">
        <v>119</v>
      </c>
      <c r="D119" s="2">
        <v>2500</v>
      </c>
      <c r="E119" s="2">
        <v>4</v>
      </c>
      <c r="F119" s="2">
        <f>+Tabla1[[#This Row],[CANTIDAD DE
PRODUCTO]]*Tabla1[[#This Row],[CANTIDAD
PEDIDOS]]</f>
        <v>10000</v>
      </c>
      <c r="G119" s="2">
        <f>+Tabla1[[#This Row],[PONDERADO]]+G118</f>
        <v>8454055</v>
      </c>
      <c r="H119" s="3">
        <f>Tabla1[[#This Row],[ACUMULADO]]/SUM($F$3:$F$3317)</f>
        <v>0.86842002000208729</v>
      </c>
    </row>
    <row r="120" spans="1:8" x14ac:dyDescent="0.25">
      <c r="A120" s="7">
        <v>118</v>
      </c>
      <c r="B120" s="3">
        <v>3.5595776772247359E-2</v>
      </c>
      <c r="C120" s="1" t="s">
        <v>120</v>
      </c>
      <c r="D120" s="2">
        <v>2500</v>
      </c>
      <c r="E120" s="2">
        <v>4</v>
      </c>
      <c r="F120" s="2">
        <f>+Tabla1[[#This Row],[CANTIDAD DE
PRODUCTO]]*Tabla1[[#This Row],[CANTIDAD
PEDIDOS]]</f>
        <v>10000</v>
      </c>
      <c r="G120" s="2">
        <f>+Tabla1[[#This Row],[PONDERADO]]+G119</f>
        <v>8464055</v>
      </c>
      <c r="H120" s="3">
        <f>Tabla1[[#This Row],[ACUMULADO]]/SUM($F$3:$F$3317)</f>
        <v>0.86944724305658849</v>
      </c>
    </row>
    <row r="121" spans="1:8" x14ac:dyDescent="0.25">
      <c r="A121" s="7">
        <v>119</v>
      </c>
      <c r="B121" s="3">
        <v>3.5897435897435895E-2</v>
      </c>
      <c r="C121" s="1" t="s">
        <v>121</v>
      </c>
      <c r="D121" s="2">
        <v>10000</v>
      </c>
      <c r="E121" s="2">
        <v>1</v>
      </c>
      <c r="F121" s="2">
        <f>+Tabla1[[#This Row],[CANTIDAD DE
PRODUCTO]]*Tabla1[[#This Row],[CANTIDAD
PEDIDOS]]</f>
        <v>10000</v>
      </c>
      <c r="G121" s="2">
        <f>+Tabla1[[#This Row],[PONDERADO]]+G120</f>
        <v>8474055</v>
      </c>
      <c r="H121" s="3">
        <f>Tabla1[[#This Row],[ACUMULADO]]/SUM($F$3:$F$3317)</f>
        <v>0.8704744661110897</v>
      </c>
    </row>
    <row r="122" spans="1:8" x14ac:dyDescent="0.25">
      <c r="A122" s="7">
        <v>120</v>
      </c>
      <c r="B122" s="3">
        <v>3.6199095022624438E-2</v>
      </c>
      <c r="C122" s="1" t="s">
        <v>122</v>
      </c>
      <c r="D122" s="2">
        <v>2481</v>
      </c>
      <c r="E122" s="2">
        <v>4</v>
      </c>
      <c r="F122" s="2">
        <f>+Tabla1[[#This Row],[CANTIDAD DE
PRODUCTO]]*Tabla1[[#This Row],[CANTIDAD
PEDIDOS]]</f>
        <v>9924</v>
      </c>
      <c r="G122" s="2">
        <f>+Tabla1[[#This Row],[PONDERADO]]+G121</f>
        <v>8483979</v>
      </c>
      <c r="H122" s="3">
        <f>Tabla1[[#This Row],[ACUMULADO]]/SUM($F$3:$F$3317)</f>
        <v>0.87149388227037661</v>
      </c>
    </row>
    <row r="123" spans="1:8" x14ac:dyDescent="0.25">
      <c r="A123" s="7">
        <v>121</v>
      </c>
      <c r="B123" s="3">
        <v>3.6500754147812974E-2</v>
      </c>
      <c r="C123" s="1" t="s">
        <v>123</v>
      </c>
      <c r="D123" s="2">
        <v>1880</v>
      </c>
      <c r="E123" s="2">
        <v>5</v>
      </c>
      <c r="F123" s="2">
        <f>+Tabla1[[#This Row],[CANTIDAD DE
PRODUCTO]]*Tabla1[[#This Row],[CANTIDAD
PEDIDOS]]</f>
        <v>9400</v>
      </c>
      <c r="G123" s="2">
        <f>+Tabla1[[#This Row],[PONDERADO]]+G122</f>
        <v>8493379</v>
      </c>
      <c r="H123" s="3">
        <f>Tabla1[[#This Row],[ACUMULADO]]/SUM($F$3:$F$3317)</f>
        <v>0.87245947194160767</v>
      </c>
    </row>
    <row r="124" spans="1:8" x14ac:dyDescent="0.25">
      <c r="A124" s="7">
        <v>122</v>
      </c>
      <c r="B124" s="3">
        <v>3.6802413273001509E-2</v>
      </c>
      <c r="C124" s="1" t="s">
        <v>124</v>
      </c>
      <c r="D124" s="2">
        <v>2300</v>
      </c>
      <c r="E124" s="2">
        <v>4</v>
      </c>
      <c r="F124" s="2">
        <f>+Tabla1[[#This Row],[CANTIDAD DE
PRODUCTO]]*Tabla1[[#This Row],[CANTIDAD
PEDIDOS]]</f>
        <v>9200</v>
      </c>
      <c r="G124" s="2">
        <f>+Tabla1[[#This Row],[PONDERADO]]+G123</f>
        <v>8502579</v>
      </c>
      <c r="H124" s="3">
        <f>Tabla1[[#This Row],[ACUMULADO]]/SUM($F$3:$F$3317)</f>
        <v>0.87340451715174883</v>
      </c>
    </row>
    <row r="125" spans="1:8" x14ac:dyDescent="0.25">
      <c r="A125" s="7">
        <v>123</v>
      </c>
      <c r="B125" s="3">
        <v>3.7104072398190045E-2</v>
      </c>
      <c r="C125" s="1" t="s">
        <v>125</v>
      </c>
      <c r="D125" s="2">
        <v>1802</v>
      </c>
      <c r="E125" s="2">
        <v>5</v>
      </c>
      <c r="F125" s="2">
        <f>+Tabla1[[#This Row],[CANTIDAD DE
PRODUCTO]]*Tabla1[[#This Row],[CANTIDAD
PEDIDOS]]</f>
        <v>9010</v>
      </c>
      <c r="G125" s="2">
        <f>+Tabla1[[#This Row],[PONDERADO]]+G124</f>
        <v>8511589</v>
      </c>
      <c r="H125" s="3">
        <f>Tabla1[[#This Row],[ACUMULADO]]/SUM($F$3:$F$3317)</f>
        <v>0.87433004512385437</v>
      </c>
    </row>
    <row r="126" spans="1:8" x14ac:dyDescent="0.25">
      <c r="A126" s="7">
        <v>124</v>
      </c>
      <c r="B126" s="3">
        <v>3.7405731523378581E-2</v>
      </c>
      <c r="C126" s="1" t="s">
        <v>126</v>
      </c>
      <c r="D126" s="2">
        <v>3000</v>
      </c>
      <c r="E126" s="2">
        <v>3</v>
      </c>
      <c r="F126" s="2">
        <f>+Tabla1[[#This Row],[CANTIDAD DE
PRODUCTO]]*Tabla1[[#This Row],[CANTIDAD
PEDIDOS]]</f>
        <v>9000</v>
      </c>
      <c r="G126" s="2">
        <f>+Tabla1[[#This Row],[PONDERADO]]+G125</f>
        <v>8520589</v>
      </c>
      <c r="H126" s="3">
        <f>Tabla1[[#This Row],[ACUMULADO]]/SUM($F$3:$F$3317)</f>
        <v>0.87525454587290541</v>
      </c>
    </row>
    <row r="127" spans="1:8" x14ac:dyDescent="0.25">
      <c r="A127" s="7">
        <v>125</v>
      </c>
      <c r="B127" s="3">
        <v>3.7707390648567117E-2</v>
      </c>
      <c r="C127" s="1" t="s">
        <v>127</v>
      </c>
      <c r="D127" s="2">
        <v>1756</v>
      </c>
      <c r="E127" s="2">
        <v>5</v>
      </c>
      <c r="F127" s="2">
        <f>+Tabla1[[#This Row],[CANTIDAD DE
PRODUCTO]]*Tabla1[[#This Row],[CANTIDAD
PEDIDOS]]</f>
        <v>8780</v>
      </c>
      <c r="G127" s="2">
        <f>+Tabla1[[#This Row],[PONDERADO]]+G126</f>
        <v>8529369</v>
      </c>
      <c r="H127" s="3">
        <f>Tabla1[[#This Row],[ACUMULADO]]/SUM($F$3:$F$3317)</f>
        <v>0.87615644771475742</v>
      </c>
    </row>
    <row r="128" spans="1:8" x14ac:dyDescent="0.25">
      <c r="A128" s="7">
        <v>126</v>
      </c>
      <c r="B128" s="3">
        <v>3.8009049773755653E-2</v>
      </c>
      <c r="C128" s="1" t="s">
        <v>128</v>
      </c>
      <c r="D128" s="2">
        <v>2900</v>
      </c>
      <c r="E128" s="2">
        <v>3</v>
      </c>
      <c r="F128" s="2">
        <f>+Tabla1[[#This Row],[CANTIDAD DE
PRODUCTO]]*Tabla1[[#This Row],[CANTIDAD
PEDIDOS]]</f>
        <v>8700</v>
      </c>
      <c r="G128" s="2">
        <f>+Tabla1[[#This Row],[PONDERADO]]+G127</f>
        <v>8538069</v>
      </c>
      <c r="H128" s="3">
        <f>Tabla1[[#This Row],[ACUMULADO]]/SUM($F$3:$F$3317)</f>
        <v>0.87705013177217339</v>
      </c>
    </row>
    <row r="129" spans="1:8" x14ac:dyDescent="0.25">
      <c r="A129" s="7">
        <v>127</v>
      </c>
      <c r="B129" s="3">
        <v>3.8310708898944196E-2</v>
      </c>
      <c r="C129" s="1" t="s">
        <v>129</v>
      </c>
      <c r="D129" s="2">
        <v>8650</v>
      </c>
      <c r="E129" s="2">
        <v>1</v>
      </c>
      <c r="F129" s="2">
        <f>+Tabla1[[#This Row],[CANTIDAD DE
PRODUCTO]]*Tabla1[[#This Row],[CANTIDAD
PEDIDOS]]</f>
        <v>8650</v>
      </c>
      <c r="G129" s="2">
        <f>+Tabla1[[#This Row],[PONDERADO]]+G128</f>
        <v>8546719</v>
      </c>
      <c r="H129" s="3">
        <f>Tabla1[[#This Row],[ACUMULADO]]/SUM($F$3:$F$3317)</f>
        <v>0.87793867971431694</v>
      </c>
    </row>
    <row r="130" spans="1:8" x14ac:dyDescent="0.25">
      <c r="A130" s="7">
        <v>128</v>
      </c>
      <c r="B130" s="3">
        <v>3.8612368024132732E-2</v>
      </c>
      <c r="C130" s="1" t="s">
        <v>130</v>
      </c>
      <c r="D130" s="2">
        <v>8640</v>
      </c>
      <c r="E130" s="2">
        <v>1</v>
      </c>
      <c r="F130" s="2">
        <f>+Tabla1[[#This Row],[CANTIDAD DE
PRODUCTO]]*Tabla1[[#This Row],[CANTIDAD
PEDIDOS]]</f>
        <v>8640</v>
      </c>
      <c r="G130" s="2">
        <f>+Tabla1[[#This Row],[PONDERADO]]+G129</f>
        <v>8555359</v>
      </c>
      <c r="H130" s="3">
        <f>Tabla1[[#This Row],[ACUMULADO]]/SUM($F$3:$F$3317)</f>
        <v>0.87882620043340598</v>
      </c>
    </row>
    <row r="131" spans="1:8" x14ac:dyDescent="0.25">
      <c r="A131" s="7">
        <v>129</v>
      </c>
      <c r="B131" s="3">
        <v>3.8914027149321267E-2</v>
      </c>
      <c r="C131" s="1" t="s">
        <v>131</v>
      </c>
      <c r="D131" s="2">
        <v>2794</v>
      </c>
      <c r="E131" s="2">
        <v>3</v>
      </c>
      <c r="F131" s="2">
        <f>+Tabla1[[#This Row],[CANTIDAD DE
PRODUCTO]]*Tabla1[[#This Row],[CANTIDAD
PEDIDOS]]</f>
        <v>8382</v>
      </c>
      <c r="G131" s="2">
        <f>+Tabla1[[#This Row],[PONDERADO]]+G130</f>
        <v>8563741</v>
      </c>
      <c r="H131" s="3">
        <f>Tabla1[[#This Row],[ACUMULADO]]/SUM($F$3:$F$3317)</f>
        <v>0.87968721879768885</v>
      </c>
    </row>
    <row r="132" spans="1:8" x14ac:dyDescent="0.25">
      <c r="A132" s="7">
        <v>130</v>
      </c>
      <c r="B132" s="3">
        <v>3.9215686274509803E-2</v>
      </c>
      <c r="C132" s="1" t="s">
        <v>132</v>
      </c>
      <c r="D132" s="2">
        <v>1522</v>
      </c>
      <c r="E132" s="2">
        <v>5</v>
      </c>
      <c r="F132" s="2">
        <f>+Tabla1[[#This Row],[CANTIDAD DE
PRODUCTO]]*Tabla1[[#This Row],[CANTIDAD
PEDIDOS]]</f>
        <v>7610</v>
      </c>
      <c r="G132" s="2">
        <f>+Tabla1[[#This Row],[PONDERADO]]+G131</f>
        <v>8571351</v>
      </c>
      <c r="H132" s="3">
        <f>Tabla1[[#This Row],[ACUMULADO]]/SUM($F$3:$F$3317)</f>
        <v>0.88046893554216421</v>
      </c>
    </row>
    <row r="133" spans="1:8" x14ac:dyDescent="0.25">
      <c r="A133" s="7">
        <v>131</v>
      </c>
      <c r="B133" s="3">
        <v>3.9517345399698339E-2</v>
      </c>
      <c r="C133" s="1" t="s">
        <v>133</v>
      </c>
      <c r="D133" s="2">
        <v>7561</v>
      </c>
      <c r="E133" s="2">
        <v>1</v>
      </c>
      <c r="F133" s="2">
        <f>+Tabla1[[#This Row],[CANTIDAD DE
PRODUCTO]]*Tabla1[[#This Row],[CANTIDAD
PEDIDOS]]</f>
        <v>7561</v>
      </c>
      <c r="G133" s="2">
        <f>+Tabla1[[#This Row],[PONDERADO]]+G132</f>
        <v>8578912</v>
      </c>
      <c r="H133" s="3">
        <f>Tabla1[[#This Row],[ACUMULADO]]/SUM($F$3:$F$3317)</f>
        <v>0.88124561889367259</v>
      </c>
    </row>
    <row r="134" spans="1:8" x14ac:dyDescent="0.25">
      <c r="A134" s="7">
        <v>132</v>
      </c>
      <c r="B134" s="3">
        <v>3.9819004524886875E-2</v>
      </c>
      <c r="C134" s="1" t="s">
        <v>134</v>
      </c>
      <c r="D134" s="2">
        <v>3722</v>
      </c>
      <c r="E134" s="2">
        <v>2</v>
      </c>
      <c r="F134" s="2">
        <f>+Tabla1[[#This Row],[CANTIDAD DE
PRODUCTO]]*Tabla1[[#This Row],[CANTIDAD
PEDIDOS]]</f>
        <v>7444</v>
      </c>
      <c r="G134" s="2">
        <f>+Tabla1[[#This Row],[PONDERADO]]+G133</f>
        <v>8586356</v>
      </c>
      <c r="H134" s="3">
        <f>Tabla1[[#This Row],[ACUMULADO]]/SUM($F$3:$F$3317)</f>
        <v>0.88201028373544321</v>
      </c>
    </row>
    <row r="135" spans="1:8" x14ac:dyDescent="0.25">
      <c r="A135" s="7">
        <v>133</v>
      </c>
      <c r="B135" s="3">
        <v>4.0120663650075418E-2</v>
      </c>
      <c r="C135" s="1" t="s">
        <v>135</v>
      </c>
      <c r="D135" s="2">
        <v>2464</v>
      </c>
      <c r="E135" s="2">
        <v>3</v>
      </c>
      <c r="F135" s="2">
        <f>+Tabla1[[#This Row],[CANTIDAD DE
PRODUCTO]]*Tabla1[[#This Row],[CANTIDAD
PEDIDOS]]</f>
        <v>7392</v>
      </c>
      <c r="G135" s="2">
        <f>+Tabla1[[#This Row],[PONDERADO]]+G134</f>
        <v>8593748</v>
      </c>
      <c r="H135" s="3">
        <f>Tabla1[[#This Row],[ACUMULADO]]/SUM($F$3:$F$3317)</f>
        <v>0.88276960701733054</v>
      </c>
    </row>
    <row r="136" spans="1:8" x14ac:dyDescent="0.25">
      <c r="A136" s="7">
        <v>134</v>
      </c>
      <c r="B136" s="3">
        <v>4.0422322775263954E-2</v>
      </c>
      <c r="C136" s="1" t="s">
        <v>136</v>
      </c>
      <c r="D136" s="2">
        <v>3600</v>
      </c>
      <c r="E136" s="2">
        <v>2</v>
      </c>
      <c r="F136" s="2">
        <f>+Tabla1[[#This Row],[CANTIDAD DE
PRODUCTO]]*Tabla1[[#This Row],[CANTIDAD
PEDIDOS]]</f>
        <v>7200</v>
      </c>
      <c r="G136" s="2">
        <f>+Tabla1[[#This Row],[PONDERADO]]+G135</f>
        <v>8600948</v>
      </c>
      <c r="H136" s="3">
        <f>Tabla1[[#This Row],[ACUMULADO]]/SUM($F$3:$F$3317)</f>
        <v>0.88350920761657137</v>
      </c>
    </row>
    <row r="137" spans="1:8" x14ac:dyDescent="0.25">
      <c r="A137" s="7">
        <v>135</v>
      </c>
      <c r="B137" s="3">
        <v>4.072398190045249E-2</v>
      </c>
      <c r="C137" s="1" t="s">
        <v>137</v>
      </c>
      <c r="D137" s="2">
        <v>1800</v>
      </c>
      <c r="E137" s="2">
        <v>4</v>
      </c>
      <c r="F137" s="2">
        <f>+Tabla1[[#This Row],[CANTIDAD DE
PRODUCTO]]*Tabla1[[#This Row],[CANTIDAD
PEDIDOS]]</f>
        <v>7200</v>
      </c>
      <c r="G137" s="2">
        <f>+Tabla1[[#This Row],[PONDERADO]]+G136</f>
        <v>8608148</v>
      </c>
      <c r="H137" s="3">
        <f>Tabla1[[#This Row],[ACUMULADO]]/SUM($F$3:$F$3317)</f>
        <v>0.8842488082158122</v>
      </c>
    </row>
    <row r="138" spans="1:8" x14ac:dyDescent="0.25">
      <c r="A138" s="7">
        <v>136</v>
      </c>
      <c r="B138" s="3">
        <v>4.1025641025641026E-2</v>
      </c>
      <c r="C138" s="1" t="s">
        <v>138</v>
      </c>
      <c r="D138" s="2">
        <v>1197</v>
      </c>
      <c r="E138" s="2">
        <v>6</v>
      </c>
      <c r="F138" s="2">
        <f>+Tabla1[[#This Row],[CANTIDAD DE
PRODUCTO]]*Tabla1[[#This Row],[CANTIDAD
PEDIDOS]]</f>
        <v>7182</v>
      </c>
      <c r="G138" s="2">
        <f>+Tabla1[[#This Row],[PONDERADO]]+G137</f>
        <v>8615330</v>
      </c>
      <c r="H138" s="3">
        <f>Tabla1[[#This Row],[ACUMULADO]]/SUM($F$3:$F$3317)</f>
        <v>0.8849865598135549</v>
      </c>
    </row>
    <row r="139" spans="1:8" x14ac:dyDescent="0.25">
      <c r="A139" s="7">
        <v>137</v>
      </c>
      <c r="B139" s="3">
        <v>4.1327300150829561E-2</v>
      </c>
      <c r="C139" s="1" t="s">
        <v>139</v>
      </c>
      <c r="D139" s="2">
        <v>1197</v>
      </c>
      <c r="E139" s="2">
        <v>6</v>
      </c>
      <c r="F139" s="2">
        <f>+Tabla1[[#This Row],[CANTIDAD DE
PRODUCTO]]*Tabla1[[#This Row],[CANTIDAD
PEDIDOS]]</f>
        <v>7182</v>
      </c>
      <c r="G139" s="2">
        <f>+Tabla1[[#This Row],[PONDERADO]]+G138</f>
        <v>8622512</v>
      </c>
      <c r="H139" s="3">
        <f>Tabla1[[#This Row],[ACUMULADO]]/SUM($F$3:$F$3317)</f>
        <v>0.88572431141129759</v>
      </c>
    </row>
    <row r="140" spans="1:8" x14ac:dyDescent="0.25">
      <c r="A140" s="7">
        <v>138</v>
      </c>
      <c r="B140" s="3">
        <v>4.1628959276018097E-2</v>
      </c>
      <c r="C140" s="1" t="s">
        <v>140</v>
      </c>
      <c r="D140" s="2">
        <v>1183</v>
      </c>
      <c r="E140" s="2">
        <v>6</v>
      </c>
      <c r="F140" s="2">
        <f>+Tabla1[[#This Row],[CANTIDAD DE
PRODUCTO]]*Tabla1[[#This Row],[CANTIDAD
PEDIDOS]]</f>
        <v>7098</v>
      </c>
      <c r="G140" s="2">
        <f>+Tabla1[[#This Row],[PONDERADO]]+G139</f>
        <v>8629610</v>
      </c>
      <c r="H140" s="3">
        <f>Tabla1[[#This Row],[ACUMULADO]]/SUM($F$3:$F$3317)</f>
        <v>0.8864534343353826</v>
      </c>
    </row>
    <row r="141" spans="1:8" x14ac:dyDescent="0.25">
      <c r="A141" s="7">
        <v>139</v>
      </c>
      <c r="B141" s="3">
        <v>4.1930618401206633E-2</v>
      </c>
      <c r="C141" s="1" t="s">
        <v>141</v>
      </c>
      <c r="D141" s="2">
        <v>7065</v>
      </c>
      <c r="E141" s="2">
        <v>1</v>
      </c>
      <c r="F141" s="2">
        <f>+Tabla1[[#This Row],[CANTIDAD DE
PRODUCTO]]*Tabla1[[#This Row],[CANTIDAD
PEDIDOS]]</f>
        <v>7065</v>
      </c>
      <c r="G141" s="2">
        <f>+Tabla1[[#This Row],[PONDERADO]]+G140</f>
        <v>8636675</v>
      </c>
      <c r="H141" s="3">
        <f>Tabla1[[#This Row],[ACUMULADO]]/SUM($F$3:$F$3317)</f>
        <v>0.88717916742338765</v>
      </c>
    </row>
    <row r="142" spans="1:8" x14ac:dyDescent="0.25">
      <c r="A142" s="7">
        <v>140</v>
      </c>
      <c r="B142" s="3">
        <v>4.2232277526395176E-2</v>
      </c>
      <c r="C142" s="1" t="s">
        <v>142</v>
      </c>
      <c r="D142" s="2">
        <v>7027</v>
      </c>
      <c r="E142" s="2">
        <v>1</v>
      </c>
      <c r="F142" s="2">
        <f>+Tabla1[[#This Row],[CANTIDAD DE
PRODUCTO]]*Tabla1[[#This Row],[CANTIDAD
PEDIDOS]]</f>
        <v>7027</v>
      </c>
      <c r="G142" s="2">
        <f>+Tabla1[[#This Row],[PONDERADO]]+G141</f>
        <v>8643702</v>
      </c>
      <c r="H142" s="3">
        <f>Tabla1[[#This Row],[ACUMULADO]]/SUM($F$3:$F$3317)</f>
        <v>0.88790099706378567</v>
      </c>
    </row>
    <row r="143" spans="1:8" x14ac:dyDescent="0.25">
      <c r="A143" s="7">
        <v>141</v>
      </c>
      <c r="B143" s="3">
        <v>4.2533936651583712E-2</v>
      </c>
      <c r="C143" s="1" t="s">
        <v>143</v>
      </c>
      <c r="D143" s="2">
        <v>1401</v>
      </c>
      <c r="E143" s="2">
        <v>5</v>
      </c>
      <c r="F143" s="2">
        <f>+Tabla1[[#This Row],[CANTIDAD DE
PRODUCTO]]*Tabla1[[#This Row],[CANTIDAD
PEDIDOS]]</f>
        <v>7005</v>
      </c>
      <c r="G143" s="2">
        <f>+Tabla1[[#This Row],[PONDERADO]]+G142</f>
        <v>8650707</v>
      </c>
      <c r="H143" s="3">
        <f>Tabla1[[#This Row],[ACUMULADO]]/SUM($F$3:$F$3317)</f>
        <v>0.88862056681346369</v>
      </c>
    </row>
    <row r="144" spans="1:8" x14ac:dyDescent="0.25">
      <c r="A144" s="7">
        <v>142</v>
      </c>
      <c r="B144" s="3">
        <v>4.2835595776772248E-2</v>
      </c>
      <c r="C144" s="1" t="s">
        <v>144</v>
      </c>
      <c r="D144" s="2">
        <v>2330</v>
      </c>
      <c r="E144" s="2">
        <v>3</v>
      </c>
      <c r="F144" s="2">
        <f>+Tabla1[[#This Row],[CANTIDAD DE
PRODUCTO]]*Tabla1[[#This Row],[CANTIDAD
PEDIDOS]]</f>
        <v>6990</v>
      </c>
      <c r="G144" s="2">
        <f>+Tabla1[[#This Row],[PONDERADO]]+G143</f>
        <v>8657697</v>
      </c>
      <c r="H144" s="3">
        <f>Tabla1[[#This Row],[ACUMULADO]]/SUM($F$3:$F$3317)</f>
        <v>0.88933859572856</v>
      </c>
    </row>
    <row r="145" spans="1:8" x14ac:dyDescent="0.25">
      <c r="A145" s="7">
        <v>143</v>
      </c>
      <c r="B145" s="3">
        <v>4.3137254901960784E-2</v>
      </c>
      <c r="C145" s="1" t="s">
        <v>145</v>
      </c>
      <c r="D145" s="2">
        <v>6849</v>
      </c>
      <c r="E145" s="2">
        <v>1</v>
      </c>
      <c r="F145" s="2">
        <f>+Tabla1[[#This Row],[CANTIDAD DE
PRODUCTO]]*Tabla1[[#This Row],[CANTIDAD
PEDIDOS]]</f>
        <v>6849</v>
      </c>
      <c r="G145" s="2">
        <f>+Tabla1[[#This Row],[PONDERADO]]+G144</f>
        <v>8664546</v>
      </c>
      <c r="H145" s="3">
        <f>Tabla1[[#This Row],[ACUMULADO]]/SUM($F$3:$F$3317)</f>
        <v>0.8900421407985879</v>
      </c>
    </row>
    <row r="146" spans="1:8" x14ac:dyDescent="0.25">
      <c r="A146" s="7">
        <v>144</v>
      </c>
      <c r="B146" s="3">
        <v>4.343891402714932E-2</v>
      </c>
      <c r="C146" s="1" t="s">
        <v>146</v>
      </c>
      <c r="D146" s="2">
        <v>1700</v>
      </c>
      <c r="E146" s="2">
        <v>4</v>
      </c>
      <c r="F146" s="2">
        <f>+Tabla1[[#This Row],[CANTIDAD DE
PRODUCTO]]*Tabla1[[#This Row],[CANTIDAD
PEDIDOS]]</f>
        <v>6800</v>
      </c>
      <c r="G146" s="2">
        <f>+Tabla1[[#This Row],[PONDERADO]]+G145</f>
        <v>8671346</v>
      </c>
      <c r="H146" s="3">
        <f>Tabla1[[#This Row],[ACUMULADO]]/SUM($F$3:$F$3317)</f>
        <v>0.8907406524756486</v>
      </c>
    </row>
    <row r="147" spans="1:8" x14ac:dyDescent="0.25">
      <c r="A147" s="7">
        <v>145</v>
      </c>
      <c r="B147" s="3">
        <v>4.3740573152337855E-2</v>
      </c>
      <c r="C147" s="1" t="s">
        <v>147</v>
      </c>
      <c r="D147" s="2">
        <v>2210</v>
      </c>
      <c r="E147" s="2">
        <v>3</v>
      </c>
      <c r="F147" s="2">
        <f>+Tabla1[[#This Row],[CANTIDAD DE
PRODUCTO]]*Tabla1[[#This Row],[CANTIDAD
PEDIDOS]]</f>
        <v>6630</v>
      </c>
      <c r="G147" s="2">
        <f>+Tabla1[[#This Row],[PONDERADO]]+G146</f>
        <v>8677976</v>
      </c>
      <c r="H147" s="3">
        <f>Tabla1[[#This Row],[ACUMULADO]]/SUM($F$3:$F$3317)</f>
        <v>0.89142170136078291</v>
      </c>
    </row>
    <row r="148" spans="1:8" x14ac:dyDescent="0.25">
      <c r="A148" s="7">
        <v>146</v>
      </c>
      <c r="B148" s="3">
        <v>4.4042232277526398E-2</v>
      </c>
      <c r="C148" s="1" t="s">
        <v>148</v>
      </c>
      <c r="D148" s="2">
        <v>1315</v>
      </c>
      <c r="E148" s="2">
        <v>5</v>
      </c>
      <c r="F148" s="2">
        <f>+Tabla1[[#This Row],[CANTIDAD DE
PRODUCTO]]*Tabla1[[#This Row],[CANTIDAD
PEDIDOS]]</f>
        <v>6575</v>
      </c>
      <c r="G148" s="2">
        <f>+Tabla1[[#This Row],[PONDERADO]]+G147</f>
        <v>8684551</v>
      </c>
      <c r="H148" s="3">
        <f>Tabla1[[#This Row],[ACUMULADO]]/SUM($F$3:$F$3317)</f>
        <v>0.89209710051911739</v>
      </c>
    </row>
    <row r="149" spans="1:8" x14ac:dyDescent="0.25">
      <c r="A149" s="7">
        <v>147</v>
      </c>
      <c r="B149" s="3">
        <v>4.4343891402714934E-2</v>
      </c>
      <c r="C149" s="1" t="s">
        <v>149</v>
      </c>
      <c r="D149" s="2">
        <v>2172</v>
      </c>
      <c r="E149" s="2">
        <v>3</v>
      </c>
      <c r="F149" s="2">
        <f>+Tabla1[[#This Row],[CANTIDAD DE
PRODUCTO]]*Tabla1[[#This Row],[CANTIDAD
PEDIDOS]]</f>
        <v>6516</v>
      </c>
      <c r="G149" s="2">
        <f>+Tabla1[[#This Row],[PONDERADO]]+G148</f>
        <v>8691067</v>
      </c>
      <c r="H149" s="3">
        <f>Tabla1[[#This Row],[ACUMULADO]]/SUM($F$3:$F$3317)</f>
        <v>0.89276643906143038</v>
      </c>
    </row>
    <row r="150" spans="1:8" x14ac:dyDescent="0.25">
      <c r="A150" s="7">
        <v>148</v>
      </c>
      <c r="B150" s="3">
        <v>4.464555052790347E-2</v>
      </c>
      <c r="C150" s="1" t="s">
        <v>150</v>
      </c>
      <c r="D150" s="2">
        <v>1280</v>
      </c>
      <c r="E150" s="2">
        <v>5</v>
      </c>
      <c r="F150" s="2">
        <f>+Tabla1[[#This Row],[CANTIDAD DE
PRODUCTO]]*Tabla1[[#This Row],[CANTIDAD
PEDIDOS]]</f>
        <v>6400</v>
      </c>
      <c r="G150" s="2">
        <f>+Tabla1[[#This Row],[PONDERADO]]+G149</f>
        <v>8697467</v>
      </c>
      <c r="H150" s="3">
        <f>Tabla1[[#This Row],[ACUMULADO]]/SUM($F$3:$F$3317)</f>
        <v>0.89342386181631117</v>
      </c>
    </row>
    <row r="151" spans="1:8" x14ac:dyDescent="0.25">
      <c r="A151" s="7">
        <v>149</v>
      </c>
      <c r="B151" s="3">
        <v>4.4947209653092006E-2</v>
      </c>
      <c r="C151" s="1" t="s">
        <v>151</v>
      </c>
      <c r="D151" s="2">
        <v>1600</v>
      </c>
      <c r="E151" s="2">
        <v>4</v>
      </c>
      <c r="F151" s="2">
        <f>+Tabla1[[#This Row],[CANTIDAD DE
PRODUCTO]]*Tabla1[[#This Row],[CANTIDAD
PEDIDOS]]</f>
        <v>6400</v>
      </c>
      <c r="G151" s="2">
        <f>+Tabla1[[#This Row],[PONDERADO]]+G150</f>
        <v>8703867</v>
      </c>
      <c r="H151" s="3">
        <f>Tabla1[[#This Row],[ACUMULADO]]/SUM($F$3:$F$3317)</f>
        <v>0.89408128457119185</v>
      </c>
    </row>
    <row r="152" spans="1:8" x14ac:dyDescent="0.25">
      <c r="A152" s="7">
        <v>150</v>
      </c>
      <c r="B152" s="3">
        <v>4.5248868778280542E-2</v>
      </c>
      <c r="C152" s="1" t="s">
        <v>152</v>
      </c>
      <c r="D152" s="2">
        <v>6350</v>
      </c>
      <c r="E152" s="2">
        <v>1</v>
      </c>
      <c r="F152" s="2">
        <f>+Tabla1[[#This Row],[CANTIDAD DE
PRODUCTO]]*Tabla1[[#This Row],[CANTIDAD
PEDIDOS]]</f>
        <v>6350</v>
      </c>
      <c r="G152" s="2">
        <f>+Tabla1[[#This Row],[PONDERADO]]+G151</f>
        <v>8710217</v>
      </c>
      <c r="H152" s="3">
        <f>Tabla1[[#This Row],[ACUMULADO]]/SUM($F$3:$F$3317)</f>
        <v>0.8947335712108001</v>
      </c>
    </row>
    <row r="153" spans="1:8" x14ac:dyDescent="0.25">
      <c r="A153" s="7">
        <v>151</v>
      </c>
      <c r="B153" s="3">
        <v>4.5550527903469078E-2</v>
      </c>
      <c r="C153" s="1" t="s">
        <v>153</v>
      </c>
      <c r="D153" s="2">
        <v>2100</v>
      </c>
      <c r="E153" s="2">
        <v>3</v>
      </c>
      <c r="F153" s="2">
        <f>+Tabla1[[#This Row],[CANTIDAD DE
PRODUCTO]]*Tabla1[[#This Row],[CANTIDAD
PEDIDOS]]</f>
        <v>6300</v>
      </c>
      <c r="G153" s="2">
        <f>+Tabla1[[#This Row],[PONDERADO]]+G152</f>
        <v>8716517</v>
      </c>
      <c r="H153" s="3">
        <f>Tabla1[[#This Row],[ACUMULADO]]/SUM($F$3:$F$3317)</f>
        <v>0.89538072173513583</v>
      </c>
    </row>
    <row r="154" spans="1:8" x14ac:dyDescent="0.25">
      <c r="A154" s="7">
        <v>152</v>
      </c>
      <c r="B154" s="3">
        <v>4.5852187028657614E-2</v>
      </c>
      <c r="C154" s="1" t="s">
        <v>154</v>
      </c>
      <c r="D154" s="2">
        <v>2100</v>
      </c>
      <c r="E154" s="2">
        <v>3</v>
      </c>
      <c r="F154" s="2">
        <f>+Tabla1[[#This Row],[CANTIDAD DE
PRODUCTO]]*Tabla1[[#This Row],[CANTIDAD
PEDIDOS]]</f>
        <v>6300</v>
      </c>
      <c r="G154" s="2">
        <f>+Tabla1[[#This Row],[PONDERADO]]+G153</f>
        <v>8722817</v>
      </c>
      <c r="H154" s="3">
        <f>Tabla1[[#This Row],[ACUMULADO]]/SUM($F$3:$F$3317)</f>
        <v>0.89602787225947156</v>
      </c>
    </row>
    <row r="155" spans="1:8" x14ac:dyDescent="0.25">
      <c r="A155" s="7">
        <v>153</v>
      </c>
      <c r="B155" s="3">
        <v>4.6153846153846156E-2</v>
      </c>
      <c r="C155" s="1" t="s">
        <v>155</v>
      </c>
      <c r="D155" s="2">
        <v>6209</v>
      </c>
      <c r="E155" s="2">
        <v>1</v>
      </c>
      <c r="F155" s="2">
        <f>+Tabla1[[#This Row],[CANTIDAD DE
PRODUCTO]]*Tabla1[[#This Row],[CANTIDAD
PEDIDOS]]</f>
        <v>6209</v>
      </c>
      <c r="G155" s="2">
        <f>+Tabla1[[#This Row],[PONDERADO]]+G154</f>
        <v>8729026</v>
      </c>
      <c r="H155" s="3">
        <f>Tabla1[[#This Row],[ACUMULADO]]/SUM($F$3:$F$3317)</f>
        <v>0.8966656750540114</v>
      </c>
    </row>
    <row r="156" spans="1:8" x14ac:dyDescent="0.25">
      <c r="A156" s="7">
        <v>154</v>
      </c>
      <c r="B156" s="3">
        <v>4.6455505279034692E-2</v>
      </c>
      <c r="C156" s="1" t="s">
        <v>156</v>
      </c>
      <c r="D156" s="2">
        <v>1550</v>
      </c>
      <c r="E156" s="2">
        <v>4</v>
      </c>
      <c r="F156" s="2">
        <f>+Tabla1[[#This Row],[CANTIDAD DE
PRODUCTO]]*Tabla1[[#This Row],[CANTIDAD
PEDIDOS]]</f>
        <v>6200</v>
      </c>
      <c r="G156" s="2">
        <f>+Tabla1[[#This Row],[PONDERADO]]+G155</f>
        <v>8735226</v>
      </c>
      <c r="H156" s="3">
        <f>Tabla1[[#This Row],[ACUMULADO]]/SUM($F$3:$F$3317)</f>
        <v>0.89730255334780207</v>
      </c>
    </row>
    <row r="157" spans="1:8" x14ac:dyDescent="0.25">
      <c r="A157" s="7">
        <v>155</v>
      </c>
      <c r="B157" s="3">
        <v>4.6757164404223228E-2</v>
      </c>
      <c r="C157" s="1" t="s">
        <v>157</v>
      </c>
      <c r="D157" s="2">
        <v>875</v>
      </c>
      <c r="E157" s="2">
        <v>7</v>
      </c>
      <c r="F157" s="2">
        <f>+Tabla1[[#This Row],[CANTIDAD DE
PRODUCTO]]*Tabla1[[#This Row],[CANTIDAD
PEDIDOS]]</f>
        <v>6125</v>
      </c>
      <c r="G157" s="2">
        <f>+Tabla1[[#This Row],[PONDERADO]]+G156</f>
        <v>8741351</v>
      </c>
      <c r="H157" s="3">
        <f>Tabla1[[#This Row],[ACUMULADO]]/SUM($F$3:$F$3317)</f>
        <v>0.8979317274686841</v>
      </c>
    </row>
    <row r="158" spans="1:8" x14ac:dyDescent="0.25">
      <c r="A158" s="7">
        <v>156</v>
      </c>
      <c r="B158" s="3">
        <v>4.7058823529411764E-2</v>
      </c>
      <c r="C158" s="1" t="s">
        <v>158</v>
      </c>
      <c r="D158" s="2">
        <v>817</v>
      </c>
      <c r="E158" s="2">
        <v>7</v>
      </c>
      <c r="F158" s="2">
        <f>+Tabla1[[#This Row],[CANTIDAD DE
PRODUCTO]]*Tabla1[[#This Row],[CANTIDAD
PEDIDOS]]</f>
        <v>5719</v>
      </c>
      <c r="G158" s="2">
        <f>+Tabla1[[#This Row],[PONDERADO]]+G157</f>
        <v>8747070</v>
      </c>
      <c r="H158" s="3">
        <f>Tabla1[[#This Row],[ACUMULADO]]/SUM($F$3:$F$3317)</f>
        <v>0.89851919633355326</v>
      </c>
    </row>
    <row r="159" spans="1:8" x14ac:dyDescent="0.25">
      <c r="A159" s="7">
        <v>157</v>
      </c>
      <c r="B159" s="3">
        <v>4.73604826546003E-2</v>
      </c>
      <c r="C159" s="1" t="s">
        <v>159</v>
      </c>
      <c r="D159" s="2">
        <v>5702</v>
      </c>
      <c r="E159" s="2">
        <v>1</v>
      </c>
      <c r="F159" s="2">
        <f>+Tabla1[[#This Row],[CANTIDAD DE
PRODUCTO]]*Tabla1[[#This Row],[CANTIDAD
PEDIDOS]]</f>
        <v>5702</v>
      </c>
      <c r="G159" s="2">
        <f>+Tabla1[[#This Row],[PONDERADO]]+G158</f>
        <v>8752772</v>
      </c>
      <c r="H159" s="3">
        <f>Tabla1[[#This Row],[ACUMULADO]]/SUM($F$3:$F$3317)</f>
        <v>0.89910491891922983</v>
      </c>
    </row>
    <row r="160" spans="1:8" x14ac:dyDescent="0.25">
      <c r="A160" s="7">
        <v>158</v>
      </c>
      <c r="B160" s="3">
        <v>4.7662141779788836E-2</v>
      </c>
      <c r="C160" s="1" t="s">
        <v>160</v>
      </c>
      <c r="D160" s="2">
        <v>1900</v>
      </c>
      <c r="E160" s="2">
        <v>3</v>
      </c>
      <c r="F160" s="2">
        <f>+Tabla1[[#This Row],[CANTIDAD DE
PRODUCTO]]*Tabla1[[#This Row],[CANTIDAD
PEDIDOS]]</f>
        <v>5700</v>
      </c>
      <c r="G160" s="2">
        <f>+Tabla1[[#This Row],[PONDERADO]]+G159</f>
        <v>8758472</v>
      </c>
      <c r="H160" s="3">
        <f>Tabla1[[#This Row],[ACUMULADO]]/SUM($F$3:$F$3317)</f>
        <v>0.89969043606029553</v>
      </c>
    </row>
    <row r="161" spans="1:8" x14ac:dyDescent="0.25">
      <c r="A161" s="7">
        <v>159</v>
      </c>
      <c r="B161" s="3">
        <v>4.7963800904977379E-2</v>
      </c>
      <c r="C161" s="1" t="s">
        <v>161</v>
      </c>
      <c r="D161" s="2">
        <v>1134</v>
      </c>
      <c r="E161" s="2">
        <v>5</v>
      </c>
      <c r="F161" s="2">
        <f>+Tabla1[[#This Row],[CANTIDAD DE
PRODUCTO]]*Tabla1[[#This Row],[CANTIDAD
PEDIDOS]]</f>
        <v>5670</v>
      </c>
      <c r="G161" s="2">
        <f>+Tabla1[[#This Row],[PONDERADO]]+G160</f>
        <v>8764142</v>
      </c>
      <c r="H161" s="3">
        <f>Tabla1[[#This Row],[ACUMULADO]]/SUM($F$3:$F$3317)</f>
        <v>0.9002728715321977</v>
      </c>
    </row>
    <row r="162" spans="1:8" x14ac:dyDescent="0.25">
      <c r="A162" s="7">
        <v>160</v>
      </c>
      <c r="B162" s="3">
        <v>4.8265460030165915E-2</v>
      </c>
      <c r="C162" s="1" t="s">
        <v>162</v>
      </c>
      <c r="D162" s="2">
        <v>1889</v>
      </c>
      <c r="E162" s="2">
        <v>3</v>
      </c>
      <c r="F162" s="2">
        <f>+Tabla1[[#This Row],[CANTIDAD DE
PRODUCTO]]*Tabla1[[#This Row],[CANTIDAD
PEDIDOS]]</f>
        <v>5667</v>
      </c>
      <c r="G162" s="2">
        <f>+Tabla1[[#This Row],[PONDERADO]]+G161</f>
        <v>8769809</v>
      </c>
      <c r="H162" s="3">
        <f>Tabla1[[#This Row],[ACUMULADO]]/SUM($F$3:$F$3317)</f>
        <v>0.90085499883718345</v>
      </c>
    </row>
    <row r="163" spans="1:8" x14ac:dyDescent="0.25">
      <c r="A163" s="7">
        <v>161</v>
      </c>
      <c r="B163" s="3">
        <v>4.856711915535445E-2</v>
      </c>
      <c r="C163" s="1" t="s">
        <v>163</v>
      </c>
      <c r="D163" s="2">
        <v>1413</v>
      </c>
      <c r="E163" s="2">
        <v>4</v>
      </c>
      <c r="F163" s="2">
        <f>+Tabla1[[#This Row],[CANTIDAD DE
PRODUCTO]]*Tabla1[[#This Row],[CANTIDAD
PEDIDOS]]</f>
        <v>5652</v>
      </c>
      <c r="G163" s="2">
        <f>+Tabla1[[#This Row],[PONDERADO]]+G162</f>
        <v>8775461</v>
      </c>
      <c r="H163" s="3">
        <f>Tabla1[[#This Row],[ACUMULADO]]/SUM($F$3:$F$3317)</f>
        <v>0.90143558530758761</v>
      </c>
    </row>
    <row r="164" spans="1:8" x14ac:dyDescent="0.25">
      <c r="A164" s="7">
        <v>162</v>
      </c>
      <c r="B164" s="3">
        <v>4.8868778280542986E-2</v>
      </c>
      <c r="C164" s="1" t="s">
        <v>164</v>
      </c>
      <c r="D164" s="2">
        <v>5643</v>
      </c>
      <c r="E164" s="2">
        <v>1</v>
      </c>
      <c r="F164" s="2">
        <f>+Tabla1[[#This Row],[CANTIDAD DE
PRODUCTO]]*Tabla1[[#This Row],[CANTIDAD
PEDIDOS]]</f>
        <v>5643</v>
      </c>
      <c r="G164" s="2">
        <f>+Tabla1[[#This Row],[PONDERADO]]+G163</f>
        <v>8781104</v>
      </c>
      <c r="H164" s="3">
        <f>Tabla1[[#This Row],[ACUMULADO]]/SUM($F$3:$F$3317)</f>
        <v>0.90201524727724258</v>
      </c>
    </row>
    <row r="165" spans="1:8" x14ac:dyDescent="0.25">
      <c r="A165" s="7">
        <v>163</v>
      </c>
      <c r="B165" s="3">
        <v>4.9170437405731522E-2</v>
      </c>
      <c r="C165" s="1" t="s">
        <v>165</v>
      </c>
      <c r="D165" s="2">
        <v>935</v>
      </c>
      <c r="E165" s="2">
        <v>6</v>
      </c>
      <c r="F165" s="2">
        <f>+Tabla1[[#This Row],[CANTIDAD DE
PRODUCTO]]*Tabla1[[#This Row],[CANTIDAD
PEDIDOS]]</f>
        <v>5610</v>
      </c>
      <c r="G165" s="2">
        <f>+Tabla1[[#This Row],[PONDERADO]]+G164</f>
        <v>8786714</v>
      </c>
      <c r="H165" s="3">
        <f>Tabla1[[#This Row],[ACUMULADO]]/SUM($F$3:$F$3317)</f>
        <v>0.90259151941081772</v>
      </c>
    </row>
    <row r="166" spans="1:8" x14ac:dyDescent="0.25">
      <c r="A166" s="7">
        <v>164</v>
      </c>
      <c r="B166" s="3">
        <v>4.9472096530920058E-2</v>
      </c>
      <c r="C166" s="1" t="s">
        <v>166</v>
      </c>
      <c r="D166" s="2">
        <v>2800</v>
      </c>
      <c r="E166" s="2">
        <v>2</v>
      </c>
      <c r="F166" s="2">
        <f>+Tabla1[[#This Row],[CANTIDAD DE
PRODUCTO]]*Tabla1[[#This Row],[CANTIDAD
PEDIDOS]]</f>
        <v>5600</v>
      </c>
      <c r="G166" s="2">
        <f>+Tabla1[[#This Row],[PONDERADO]]+G165</f>
        <v>8792314</v>
      </c>
      <c r="H166" s="3">
        <f>Tabla1[[#This Row],[ACUMULADO]]/SUM($F$3:$F$3317)</f>
        <v>0.90316676432133836</v>
      </c>
    </row>
    <row r="167" spans="1:8" x14ac:dyDescent="0.25">
      <c r="A167" s="7">
        <v>165</v>
      </c>
      <c r="B167" s="3">
        <v>4.9773755656108594E-2</v>
      </c>
      <c r="C167" s="1" t="s">
        <v>167</v>
      </c>
      <c r="D167" s="2">
        <v>5596</v>
      </c>
      <c r="E167" s="2">
        <v>1</v>
      </c>
      <c r="F167" s="2">
        <f>+Tabla1[[#This Row],[CANTIDAD DE
PRODUCTO]]*Tabla1[[#This Row],[CANTIDAD
PEDIDOS]]</f>
        <v>5596</v>
      </c>
      <c r="G167" s="2">
        <f>+Tabla1[[#This Row],[PONDERADO]]+G166</f>
        <v>8797910</v>
      </c>
      <c r="H167" s="3">
        <f>Tabla1[[#This Row],[ACUMULADO]]/SUM($F$3:$F$3317)</f>
        <v>0.90374159834263723</v>
      </c>
    </row>
    <row r="168" spans="1:8" x14ac:dyDescent="0.25">
      <c r="A168" s="7">
        <v>166</v>
      </c>
      <c r="B168" s="3">
        <v>5.0075414781297137E-2</v>
      </c>
      <c r="C168" s="1" t="s">
        <v>168</v>
      </c>
      <c r="D168" s="2">
        <v>794</v>
      </c>
      <c r="E168" s="2">
        <v>7</v>
      </c>
      <c r="F168" s="2">
        <f>+Tabla1[[#This Row],[CANTIDAD DE
PRODUCTO]]*Tabla1[[#This Row],[CANTIDAD
PEDIDOS]]</f>
        <v>5558</v>
      </c>
      <c r="G168" s="2">
        <f>+Tabla1[[#This Row],[PONDERADO]]+G167</f>
        <v>8803468</v>
      </c>
      <c r="H168" s="3">
        <f>Tabla1[[#This Row],[ACUMULADO]]/SUM($F$3:$F$3317)</f>
        <v>0.90431252891632896</v>
      </c>
    </row>
    <row r="169" spans="1:8" x14ac:dyDescent="0.25">
      <c r="A169" s="7">
        <v>167</v>
      </c>
      <c r="B169" s="3">
        <v>5.0377073906485673E-2</v>
      </c>
      <c r="C169" s="1" t="s">
        <v>169</v>
      </c>
      <c r="D169" s="2">
        <v>1800</v>
      </c>
      <c r="E169" s="2">
        <v>3</v>
      </c>
      <c r="F169" s="2">
        <f>+Tabla1[[#This Row],[CANTIDAD DE
PRODUCTO]]*Tabla1[[#This Row],[CANTIDAD
PEDIDOS]]</f>
        <v>5400</v>
      </c>
      <c r="G169" s="2">
        <f>+Tabla1[[#This Row],[PONDERADO]]+G168</f>
        <v>8808868</v>
      </c>
      <c r="H169" s="3">
        <f>Tabla1[[#This Row],[ACUMULADO]]/SUM($F$3:$F$3317)</f>
        <v>0.90486722936575958</v>
      </c>
    </row>
    <row r="170" spans="1:8" x14ac:dyDescent="0.25">
      <c r="A170" s="7">
        <v>168</v>
      </c>
      <c r="B170" s="3">
        <v>5.0678733031674209E-2</v>
      </c>
      <c r="C170" s="1" t="s">
        <v>170</v>
      </c>
      <c r="D170" s="2">
        <v>5350</v>
      </c>
      <c r="E170" s="2">
        <v>1</v>
      </c>
      <c r="F170" s="2">
        <f>+Tabla1[[#This Row],[CANTIDAD DE
PRODUCTO]]*Tabla1[[#This Row],[CANTIDAD
PEDIDOS]]</f>
        <v>5350</v>
      </c>
      <c r="G170" s="2">
        <f>+Tabla1[[#This Row],[PONDERADO]]+G169</f>
        <v>8814218</v>
      </c>
      <c r="H170" s="3">
        <f>Tabla1[[#This Row],[ACUMULADO]]/SUM($F$3:$F$3317)</f>
        <v>0.90541679369991779</v>
      </c>
    </row>
    <row r="171" spans="1:8" x14ac:dyDescent="0.25">
      <c r="A171" s="7">
        <v>169</v>
      </c>
      <c r="B171" s="3">
        <v>5.0980392156862744E-2</v>
      </c>
      <c r="C171" s="1" t="s">
        <v>171</v>
      </c>
      <c r="D171" s="2">
        <v>5350</v>
      </c>
      <c r="E171" s="2">
        <v>1</v>
      </c>
      <c r="F171" s="2">
        <f>+Tabla1[[#This Row],[CANTIDAD DE
PRODUCTO]]*Tabla1[[#This Row],[CANTIDAD
PEDIDOS]]</f>
        <v>5350</v>
      </c>
      <c r="G171" s="2">
        <f>+Tabla1[[#This Row],[PONDERADO]]+G170</f>
        <v>8819568</v>
      </c>
      <c r="H171" s="3">
        <f>Tabla1[[#This Row],[ACUMULADO]]/SUM($F$3:$F$3317)</f>
        <v>0.90596635803407588</v>
      </c>
    </row>
    <row r="172" spans="1:8" x14ac:dyDescent="0.25">
      <c r="A172" s="7">
        <v>170</v>
      </c>
      <c r="B172" s="3">
        <v>5.128205128205128E-2</v>
      </c>
      <c r="C172" s="1" t="s">
        <v>172</v>
      </c>
      <c r="D172" s="2">
        <v>1061</v>
      </c>
      <c r="E172" s="2">
        <v>5</v>
      </c>
      <c r="F172" s="2">
        <f>+Tabla1[[#This Row],[CANTIDAD DE
PRODUCTO]]*Tabla1[[#This Row],[CANTIDAD
PEDIDOS]]</f>
        <v>5305</v>
      </c>
      <c r="G172" s="2">
        <f>+Tabla1[[#This Row],[PONDERADO]]+G171</f>
        <v>8824873</v>
      </c>
      <c r="H172" s="3">
        <f>Tabla1[[#This Row],[ACUMULADO]]/SUM($F$3:$F$3317)</f>
        <v>0.90651129986448875</v>
      </c>
    </row>
    <row r="173" spans="1:8" x14ac:dyDescent="0.25">
      <c r="A173" s="7">
        <v>171</v>
      </c>
      <c r="B173" s="3">
        <v>5.1583710407239816E-2</v>
      </c>
      <c r="C173" s="1" t="s">
        <v>173</v>
      </c>
      <c r="D173" s="2">
        <v>663</v>
      </c>
      <c r="E173" s="2">
        <v>8</v>
      </c>
      <c r="F173" s="2">
        <f>+Tabla1[[#This Row],[CANTIDAD DE
PRODUCTO]]*Tabla1[[#This Row],[CANTIDAD
PEDIDOS]]</f>
        <v>5304</v>
      </c>
      <c r="G173" s="2">
        <f>+Tabla1[[#This Row],[PONDERADO]]+G172</f>
        <v>8830177</v>
      </c>
      <c r="H173" s="3">
        <f>Tabla1[[#This Row],[ACUMULADO]]/SUM($F$3:$F$3317)</f>
        <v>0.90705613897259618</v>
      </c>
    </row>
    <row r="174" spans="1:8" x14ac:dyDescent="0.25">
      <c r="A174" s="7">
        <v>172</v>
      </c>
      <c r="B174" s="3">
        <v>5.1885369532428359E-2</v>
      </c>
      <c r="C174" s="1" t="s">
        <v>174</v>
      </c>
      <c r="D174" s="2">
        <v>1052</v>
      </c>
      <c r="E174" s="2">
        <v>5</v>
      </c>
      <c r="F174" s="2">
        <f>+Tabla1[[#This Row],[CANTIDAD DE
PRODUCTO]]*Tabla1[[#This Row],[CANTIDAD
PEDIDOS]]</f>
        <v>5260</v>
      </c>
      <c r="G174" s="2">
        <f>+Tabla1[[#This Row],[PONDERADO]]+G173</f>
        <v>8835437</v>
      </c>
      <c r="H174" s="3">
        <f>Tabla1[[#This Row],[ACUMULADO]]/SUM($F$3:$F$3317)</f>
        <v>0.90759645829926372</v>
      </c>
    </row>
    <row r="175" spans="1:8" x14ac:dyDescent="0.25">
      <c r="A175" s="7">
        <v>173</v>
      </c>
      <c r="B175" s="3">
        <v>5.2187028657616895E-2</v>
      </c>
      <c r="C175" s="1" t="s">
        <v>175</v>
      </c>
      <c r="D175" s="2">
        <v>874</v>
      </c>
      <c r="E175" s="2">
        <v>6</v>
      </c>
      <c r="F175" s="2">
        <f>+Tabla1[[#This Row],[CANTIDAD DE
PRODUCTO]]*Tabla1[[#This Row],[CANTIDAD
PEDIDOS]]</f>
        <v>5244</v>
      </c>
      <c r="G175" s="2">
        <f>+Tabla1[[#This Row],[PONDERADO]]+G174</f>
        <v>8840681</v>
      </c>
      <c r="H175" s="3">
        <f>Tabla1[[#This Row],[ACUMULADO]]/SUM($F$3:$F$3317)</f>
        <v>0.90813513406904423</v>
      </c>
    </row>
    <row r="176" spans="1:8" x14ac:dyDescent="0.25">
      <c r="A176" s="7">
        <v>174</v>
      </c>
      <c r="B176" s="3">
        <v>5.2488687782805431E-2</v>
      </c>
      <c r="C176" s="1" t="s">
        <v>176</v>
      </c>
      <c r="D176" s="2">
        <v>856</v>
      </c>
      <c r="E176" s="2">
        <v>6</v>
      </c>
      <c r="F176" s="2">
        <f>+Tabla1[[#This Row],[CANTIDAD DE
PRODUCTO]]*Tabla1[[#This Row],[CANTIDAD
PEDIDOS]]</f>
        <v>5136</v>
      </c>
      <c r="G176" s="2">
        <f>+Tabla1[[#This Row],[PONDERADO]]+G175</f>
        <v>8845817</v>
      </c>
      <c r="H176" s="3">
        <f>Tabla1[[#This Row],[ACUMULADO]]/SUM($F$3:$F$3317)</f>
        <v>0.90866271582983593</v>
      </c>
    </row>
    <row r="177" spans="1:8" x14ac:dyDescent="0.25">
      <c r="A177" s="7">
        <v>175</v>
      </c>
      <c r="B177" s="3">
        <v>5.2790346907993967E-2</v>
      </c>
      <c r="C177" s="1" t="s">
        <v>177</v>
      </c>
      <c r="D177" s="2">
        <v>853</v>
      </c>
      <c r="E177" s="2">
        <v>6</v>
      </c>
      <c r="F177" s="2">
        <f>+Tabla1[[#This Row],[CANTIDAD DE
PRODUCTO]]*Tabla1[[#This Row],[CANTIDAD
PEDIDOS]]</f>
        <v>5118</v>
      </c>
      <c r="G177" s="2">
        <f>+Tabla1[[#This Row],[PONDERADO]]+G176</f>
        <v>8850935</v>
      </c>
      <c r="H177" s="3">
        <f>Tabla1[[#This Row],[ACUMULADO]]/SUM($F$3:$F$3317)</f>
        <v>0.90918844858912973</v>
      </c>
    </row>
    <row r="178" spans="1:8" x14ac:dyDescent="0.25">
      <c r="A178" s="7">
        <v>176</v>
      </c>
      <c r="B178" s="3">
        <v>5.3092006033182503E-2</v>
      </c>
      <c r="C178" s="1" t="s">
        <v>178</v>
      </c>
      <c r="D178" s="2">
        <v>1022</v>
      </c>
      <c r="E178" s="2">
        <v>5</v>
      </c>
      <c r="F178" s="2">
        <f>+Tabla1[[#This Row],[CANTIDAD DE
PRODUCTO]]*Tabla1[[#This Row],[CANTIDAD
PEDIDOS]]</f>
        <v>5110</v>
      </c>
      <c r="G178" s="2">
        <f>+Tabla1[[#This Row],[PONDERADO]]+G177</f>
        <v>8856045</v>
      </c>
      <c r="H178" s="3">
        <f>Tabla1[[#This Row],[ACUMULADO]]/SUM($F$3:$F$3317)</f>
        <v>0.90971335956997978</v>
      </c>
    </row>
    <row r="179" spans="1:8" x14ac:dyDescent="0.25">
      <c r="A179" s="7">
        <v>177</v>
      </c>
      <c r="B179" s="3">
        <v>5.3393665158371038E-2</v>
      </c>
      <c r="C179" s="1" t="s">
        <v>179</v>
      </c>
      <c r="D179" s="2">
        <v>4950</v>
      </c>
      <c r="E179" s="2">
        <v>1</v>
      </c>
      <c r="F179" s="2">
        <f>+Tabla1[[#This Row],[CANTIDAD DE
PRODUCTO]]*Tabla1[[#This Row],[CANTIDAD
PEDIDOS]]</f>
        <v>4950</v>
      </c>
      <c r="G179" s="2">
        <f>+Tabla1[[#This Row],[PONDERADO]]+G178</f>
        <v>8860995</v>
      </c>
      <c r="H179" s="3">
        <f>Tabla1[[#This Row],[ACUMULADO]]/SUM($F$3:$F$3317)</f>
        <v>0.91022183498195786</v>
      </c>
    </row>
    <row r="180" spans="1:8" x14ac:dyDescent="0.25">
      <c r="A180" s="7">
        <v>178</v>
      </c>
      <c r="B180" s="3">
        <v>5.3695324283559574E-2</v>
      </c>
      <c r="C180" s="1" t="s">
        <v>180</v>
      </c>
      <c r="D180" s="2">
        <v>1227</v>
      </c>
      <c r="E180" s="2">
        <v>4</v>
      </c>
      <c r="F180" s="2">
        <f>+Tabla1[[#This Row],[CANTIDAD DE
PRODUCTO]]*Tabla1[[#This Row],[CANTIDAD
PEDIDOS]]</f>
        <v>4908</v>
      </c>
      <c r="G180" s="2">
        <f>+Tabla1[[#This Row],[PONDERADO]]+G179</f>
        <v>8865903</v>
      </c>
      <c r="H180" s="3">
        <f>Tabla1[[#This Row],[ACUMULADO]]/SUM($F$3:$F$3317)</f>
        <v>0.91072599605710702</v>
      </c>
    </row>
    <row r="181" spans="1:8" x14ac:dyDescent="0.25">
      <c r="A181" s="7">
        <v>179</v>
      </c>
      <c r="B181" s="3">
        <v>5.3996983408748117E-2</v>
      </c>
      <c r="C181" s="1" t="s">
        <v>181</v>
      </c>
      <c r="D181" s="2">
        <v>1208</v>
      </c>
      <c r="E181" s="2">
        <v>4</v>
      </c>
      <c r="F181" s="2">
        <f>+Tabla1[[#This Row],[CANTIDAD DE
PRODUCTO]]*Tabla1[[#This Row],[CANTIDAD
PEDIDOS]]</f>
        <v>4832</v>
      </c>
      <c r="G181" s="2">
        <f>+Tabla1[[#This Row],[PONDERADO]]+G180</f>
        <v>8870735</v>
      </c>
      <c r="H181" s="3">
        <f>Tabla1[[#This Row],[ACUMULADO]]/SUM($F$3:$F$3317)</f>
        <v>0.91122235023704201</v>
      </c>
    </row>
    <row r="182" spans="1:8" x14ac:dyDescent="0.25">
      <c r="A182" s="7">
        <v>180</v>
      </c>
      <c r="B182" s="3">
        <v>5.4298642533936653E-2</v>
      </c>
      <c r="C182" s="1" t="s">
        <v>182</v>
      </c>
      <c r="D182" s="2">
        <v>4809</v>
      </c>
      <c r="E182" s="2">
        <v>1</v>
      </c>
      <c r="F182" s="2">
        <f>+Tabla1[[#This Row],[CANTIDAD DE
PRODUCTO]]*Tabla1[[#This Row],[CANTIDAD
PEDIDOS]]</f>
        <v>4809</v>
      </c>
      <c r="G182" s="2">
        <f>+Tabla1[[#This Row],[PONDERADO]]+G181</f>
        <v>8875544</v>
      </c>
      <c r="H182" s="3">
        <f>Tabla1[[#This Row],[ACUMULADO]]/SUM($F$3:$F$3317)</f>
        <v>0.91171634180395156</v>
      </c>
    </row>
    <row r="183" spans="1:8" x14ac:dyDescent="0.25">
      <c r="A183" s="7">
        <v>181</v>
      </c>
      <c r="B183" s="3">
        <v>5.4600301659125189E-2</v>
      </c>
      <c r="C183" s="1" t="s">
        <v>183</v>
      </c>
      <c r="D183" s="2">
        <v>2400</v>
      </c>
      <c r="E183" s="2">
        <v>2</v>
      </c>
      <c r="F183" s="2">
        <f>+Tabla1[[#This Row],[CANTIDAD DE
PRODUCTO]]*Tabla1[[#This Row],[CANTIDAD
PEDIDOS]]</f>
        <v>4800</v>
      </c>
      <c r="G183" s="2">
        <f>+Tabla1[[#This Row],[PONDERADO]]+G182</f>
        <v>8880344</v>
      </c>
      <c r="H183" s="3">
        <f>Tabla1[[#This Row],[ACUMULADO]]/SUM($F$3:$F$3317)</f>
        <v>0.91220940887011215</v>
      </c>
    </row>
    <row r="184" spans="1:8" x14ac:dyDescent="0.25">
      <c r="A184" s="7">
        <v>182</v>
      </c>
      <c r="B184" s="3">
        <v>5.4901960784313725E-2</v>
      </c>
      <c r="C184" s="1" t="s">
        <v>184</v>
      </c>
      <c r="D184" s="2">
        <v>800</v>
      </c>
      <c r="E184" s="2">
        <v>6</v>
      </c>
      <c r="F184" s="2">
        <f>+Tabla1[[#This Row],[CANTIDAD DE
PRODUCTO]]*Tabla1[[#This Row],[CANTIDAD
PEDIDOS]]</f>
        <v>4800</v>
      </c>
      <c r="G184" s="2">
        <f>+Tabla1[[#This Row],[PONDERADO]]+G183</f>
        <v>8885144</v>
      </c>
      <c r="H184" s="3">
        <f>Tabla1[[#This Row],[ACUMULADO]]/SUM($F$3:$F$3317)</f>
        <v>0.91270247593627274</v>
      </c>
    </row>
    <row r="185" spans="1:8" x14ac:dyDescent="0.25">
      <c r="A185" s="7">
        <v>183</v>
      </c>
      <c r="B185" s="3">
        <v>5.5203619909502261E-2</v>
      </c>
      <c r="C185" s="1" t="s">
        <v>185</v>
      </c>
      <c r="D185" s="2">
        <v>2400</v>
      </c>
      <c r="E185" s="2">
        <v>2</v>
      </c>
      <c r="F185" s="2">
        <f>+Tabla1[[#This Row],[CANTIDAD DE
PRODUCTO]]*Tabla1[[#This Row],[CANTIDAD
PEDIDOS]]</f>
        <v>4800</v>
      </c>
      <c r="G185" s="2">
        <f>+Tabla1[[#This Row],[PONDERADO]]+G184</f>
        <v>8889944</v>
      </c>
      <c r="H185" s="3">
        <f>Tabla1[[#This Row],[ACUMULADO]]/SUM($F$3:$F$3317)</f>
        <v>0.91319554300243333</v>
      </c>
    </row>
    <row r="186" spans="1:8" x14ac:dyDescent="0.25">
      <c r="A186" s="7">
        <v>184</v>
      </c>
      <c r="B186" s="3">
        <v>5.5505279034690796E-2</v>
      </c>
      <c r="C186" s="1" t="s">
        <v>186</v>
      </c>
      <c r="D186" s="2">
        <v>1194</v>
      </c>
      <c r="E186" s="2">
        <v>4</v>
      </c>
      <c r="F186" s="2">
        <f>+Tabla1[[#This Row],[CANTIDAD DE
PRODUCTO]]*Tabla1[[#This Row],[CANTIDAD
PEDIDOS]]</f>
        <v>4776</v>
      </c>
      <c r="G186" s="2">
        <f>+Tabla1[[#This Row],[PONDERADO]]+G185</f>
        <v>8894720</v>
      </c>
      <c r="H186" s="3">
        <f>Tabla1[[#This Row],[ACUMULADO]]/SUM($F$3:$F$3317)</f>
        <v>0.91368614473326304</v>
      </c>
    </row>
    <row r="187" spans="1:8" x14ac:dyDescent="0.25">
      <c r="A187" s="7">
        <v>185</v>
      </c>
      <c r="B187" s="3">
        <v>5.5806938159879339E-2</v>
      </c>
      <c r="C187" s="1" t="s">
        <v>187</v>
      </c>
      <c r="D187" s="2">
        <v>1587</v>
      </c>
      <c r="E187" s="2">
        <v>3</v>
      </c>
      <c r="F187" s="2">
        <f>+Tabla1[[#This Row],[CANTIDAD DE
PRODUCTO]]*Tabla1[[#This Row],[CANTIDAD
PEDIDOS]]</f>
        <v>4761</v>
      </c>
      <c r="G187" s="2">
        <f>+Tabla1[[#This Row],[PONDERADO]]+G186</f>
        <v>8899481</v>
      </c>
      <c r="H187" s="3">
        <f>Tabla1[[#This Row],[ACUMULADO]]/SUM($F$3:$F$3317)</f>
        <v>0.91417520562951105</v>
      </c>
    </row>
    <row r="188" spans="1:8" x14ac:dyDescent="0.25">
      <c r="A188" s="7">
        <v>186</v>
      </c>
      <c r="B188" s="3">
        <v>5.6108597285067875E-2</v>
      </c>
      <c r="C188" s="1" t="s">
        <v>188</v>
      </c>
      <c r="D188" s="2">
        <v>1185</v>
      </c>
      <c r="E188" s="2">
        <v>4</v>
      </c>
      <c r="F188" s="2">
        <f>+Tabla1[[#This Row],[CANTIDAD DE
PRODUCTO]]*Tabla1[[#This Row],[CANTIDAD
PEDIDOS]]</f>
        <v>4740</v>
      </c>
      <c r="G188" s="2">
        <f>+Tabla1[[#This Row],[PONDERADO]]+G187</f>
        <v>8904221</v>
      </c>
      <c r="H188" s="3">
        <f>Tabla1[[#This Row],[ACUMULADO]]/SUM($F$3:$F$3317)</f>
        <v>0.9146621093573446</v>
      </c>
    </row>
    <row r="189" spans="1:8" x14ac:dyDescent="0.25">
      <c r="A189" s="7">
        <v>187</v>
      </c>
      <c r="B189" s="3">
        <v>5.6410256410256411E-2</v>
      </c>
      <c r="C189" s="1" t="s">
        <v>189</v>
      </c>
      <c r="D189" s="2">
        <v>1163</v>
      </c>
      <c r="E189" s="2">
        <v>4</v>
      </c>
      <c r="F189" s="2">
        <f>+Tabla1[[#This Row],[CANTIDAD DE
PRODUCTO]]*Tabla1[[#This Row],[CANTIDAD
PEDIDOS]]</f>
        <v>4652</v>
      </c>
      <c r="G189" s="2">
        <f>+Tabla1[[#This Row],[PONDERADO]]+G188</f>
        <v>8908873</v>
      </c>
      <c r="H189" s="3">
        <f>Tabla1[[#This Row],[ACUMULADO]]/SUM($F$3:$F$3317)</f>
        <v>0.91513997352229859</v>
      </c>
    </row>
    <row r="190" spans="1:8" x14ac:dyDescent="0.25">
      <c r="A190" s="7">
        <v>188</v>
      </c>
      <c r="B190" s="3">
        <v>5.6711915535444947E-2</v>
      </c>
      <c r="C190" s="1" t="s">
        <v>190</v>
      </c>
      <c r="D190" s="2">
        <v>4582</v>
      </c>
      <c r="E190" s="2">
        <v>1</v>
      </c>
      <c r="F190" s="2">
        <f>+Tabla1[[#This Row],[CANTIDAD DE
PRODUCTO]]*Tabla1[[#This Row],[CANTIDAD
PEDIDOS]]</f>
        <v>4582</v>
      </c>
      <c r="G190" s="2">
        <f>+Tabla1[[#This Row],[PONDERADO]]+G189</f>
        <v>8913455</v>
      </c>
      <c r="H190" s="3">
        <f>Tabla1[[#This Row],[ACUMULADO]]/SUM($F$3:$F$3317)</f>
        <v>0.91561064712587104</v>
      </c>
    </row>
    <row r="191" spans="1:8" x14ac:dyDescent="0.25">
      <c r="A191" s="7">
        <v>189</v>
      </c>
      <c r="B191" s="3">
        <v>5.7013574660633483E-2</v>
      </c>
      <c r="C191" s="1" t="s">
        <v>191</v>
      </c>
      <c r="D191" s="2">
        <v>1505</v>
      </c>
      <c r="E191" s="2">
        <v>3</v>
      </c>
      <c r="F191" s="2">
        <f>+Tabla1[[#This Row],[CANTIDAD DE
PRODUCTO]]*Tabla1[[#This Row],[CANTIDAD
PEDIDOS]]</f>
        <v>4515</v>
      </c>
      <c r="G191" s="2">
        <f>+Tabla1[[#This Row],[PONDERADO]]+G190</f>
        <v>8917970</v>
      </c>
      <c r="H191" s="3">
        <f>Tabla1[[#This Row],[ACUMULADO]]/SUM($F$3:$F$3317)</f>
        <v>0.91607443833497826</v>
      </c>
    </row>
    <row r="192" spans="1:8" x14ac:dyDescent="0.25">
      <c r="A192" s="7">
        <v>190</v>
      </c>
      <c r="B192" s="3">
        <v>5.7315233785822019E-2</v>
      </c>
      <c r="C192" s="1" t="s">
        <v>192</v>
      </c>
      <c r="D192" s="2">
        <v>4497</v>
      </c>
      <c r="E192" s="2">
        <v>1</v>
      </c>
      <c r="F192" s="2">
        <f>+Tabla1[[#This Row],[CANTIDAD DE
PRODUCTO]]*Tabla1[[#This Row],[CANTIDAD
PEDIDOS]]</f>
        <v>4497</v>
      </c>
      <c r="G192" s="2">
        <f>+Tabla1[[#This Row],[PONDERADO]]+G191</f>
        <v>8922467</v>
      </c>
      <c r="H192" s="3">
        <f>Tabla1[[#This Row],[ACUMULADO]]/SUM($F$3:$F$3317)</f>
        <v>0.91653638054258746</v>
      </c>
    </row>
    <row r="193" spans="1:8" x14ac:dyDescent="0.25">
      <c r="A193" s="7">
        <v>191</v>
      </c>
      <c r="B193" s="3">
        <v>5.7616892911010562E-2</v>
      </c>
      <c r="C193" s="1" t="s">
        <v>193</v>
      </c>
      <c r="D193" s="2">
        <v>2200</v>
      </c>
      <c r="E193" s="2">
        <v>2</v>
      </c>
      <c r="F193" s="2">
        <f>+Tabla1[[#This Row],[CANTIDAD DE
PRODUCTO]]*Tabla1[[#This Row],[CANTIDAD
PEDIDOS]]</f>
        <v>4400</v>
      </c>
      <c r="G193" s="2">
        <f>+Tabla1[[#This Row],[PONDERADO]]+G192</f>
        <v>8926867</v>
      </c>
      <c r="H193" s="3">
        <f>Tabla1[[#This Row],[ACUMULADO]]/SUM($F$3:$F$3317)</f>
        <v>0.91698835868656792</v>
      </c>
    </row>
    <row r="194" spans="1:8" x14ac:dyDescent="0.25">
      <c r="A194" s="7">
        <v>192</v>
      </c>
      <c r="B194" s="3">
        <v>5.7918552036199097E-2</v>
      </c>
      <c r="C194" s="1" t="s">
        <v>194</v>
      </c>
      <c r="D194" s="2">
        <v>620</v>
      </c>
      <c r="E194" s="2">
        <v>7</v>
      </c>
      <c r="F194" s="2">
        <f>+Tabla1[[#This Row],[CANTIDAD DE
PRODUCTO]]*Tabla1[[#This Row],[CANTIDAD
PEDIDOS]]</f>
        <v>4340</v>
      </c>
      <c r="G194" s="2">
        <f>+Tabla1[[#This Row],[PONDERADO]]+G193</f>
        <v>8931207</v>
      </c>
      <c r="H194" s="3">
        <f>Tabla1[[#This Row],[ACUMULADO]]/SUM($F$3:$F$3317)</f>
        <v>0.91743417349222145</v>
      </c>
    </row>
    <row r="195" spans="1:8" x14ac:dyDescent="0.25">
      <c r="A195" s="7">
        <v>193</v>
      </c>
      <c r="B195" s="3">
        <v>5.8220211161387633E-2</v>
      </c>
      <c r="C195" s="1" t="s">
        <v>195</v>
      </c>
      <c r="D195" s="2">
        <v>1080</v>
      </c>
      <c r="E195" s="2">
        <v>4</v>
      </c>
      <c r="F195" s="2">
        <f>+Tabla1[[#This Row],[CANTIDAD DE
PRODUCTO]]*Tabla1[[#This Row],[CANTIDAD
PEDIDOS]]</f>
        <v>4320</v>
      </c>
      <c r="G195" s="2">
        <f>+Tabla1[[#This Row],[PONDERADO]]+G194</f>
        <v>8935527</v>
      </c>
      <c r="H195" s="3">
        <f>Tabla1[[#This Row],[ACUMULADO]]/SUM($F$3:$F$3317)</f>
        <v>0.91787793385176597</v>
      </c>
    </row>
    <row r="196" spans="1:8" x14ac:dyDescent="0.25">
      <c r="A196" s="7">
        <v>194</v>
      </c>
      <c r="B196" s="3">
        <v>5.8521870286576169E-2</v>
      </c>
      <c r="C196" s="1" t="s">
        <v>196</v>
      </c>
      <c r="D196" s="2">
        <v>1050</v>
      </c>
      <c r="E196" s="2">
        <v>4</v>
      </c>
      <c r="F196" s="2">
        <f>+Tabla1[[#This Row],[CANTIDAD DE
PRODUCTO]]*Tabla1[[#This Row],[CANTIDAD
PEDIDOS]]</f>
        <v>4200</v>
      </c>
      <c r="G196" s="2">
        <f>+Tabla1[[#This Row],[PONDERADO]]+G195</f>
        <v>8939727</v>
      </c>
      <c r="H196" s="3">
        <f>Tabla1[[#This Row],[ACUMULADO]]/SUM($F$3:$F$3317)</f>
        <v>0.91830936753465642</v>
      </c>
    </row>
    <row r="197" spans="1:8" x14ac:dyDescent="0.25">
      <c r="A197" s="7">
        <v>195</v>
      </c>
      <c r="B197" s="3">
        <v>5.8823529411764705E-2</v>
      </c>
      <c r="C197" s="1" t="s">
        <v>197</v>
      </c>
      <c r="D197" s="2">
        <v>1400</v>
      </c>
      <c r="E197" s="2">
        <v>3</v>
      </c>
      <c r="F197" s="2">
        <f>+Tabla1[[#This Row],[CANTIDAD DE
PRODUCTO]]*Tabla1[[#This Row],[CANTIDAD
PEDIDOS]]</f>
        <v>4200</v>
      </c>
      <c r="G197" s="2">
        <f>+Tabla1[[#This Row],[PONDERADO]]+G196</f>
        <v>8943927</v>
      </c>
      <c r="H197" s="3">
        <f>Tabla1[[#This Row],[ACUMULADO]]/SUM($F$3:$F$3317)</f>
        <v>0.91874080121754698</v>
      </c>
    </row>
    <row r="198" spans="1:8" x14ac:dyDescent="0.25">
      <c r="A198" s="7">
        <v>196</v>
      </c>
      <c r="B198" s="3">
        <v>5.9125188536953241E-2</v>
      </c>
      <c r="C198" s="1" t="s">
        <v>198</v>
      </c>
      <c r="D198" s="2">
        <v>1400</v>
      </c>
      <c r="E198" s="2">
        <v>3</v>
      </c>
      <c r="F198" s="2">
        <f>+Tabla1[[#This Row],[CANTIDAD DE
PRODUCTO]]*Tabla1[[#This Row],[CANTIDAD
PEDIDOS]]</f>
        <v>4200</v>
      </c>
      <c r="G198" s="2">
        <f>+Tabla1[[#This Row],[PONDERADO]]+G197</f>
        <v>8948127</v>
      </c>
      <c r="H198" s="3">
        <f>Tabla1[[#This Row],[ACUMULADO]]/SUM($F$3:$F$3317)</f>
        <v>0.91917223490043742</v>
      </c>
    </row>
    <row r="199" spans="1:8" x14ac:dyDescent="0.25">
      <c r="A199" s="7">
        <v>197</v>
      </c>
      <c r="B199" s="3">
        <v>5.9426847662141777E-2</v>
      </c>
      <c r="C199" s="1" t="s">
        <v>199</v>
      </c>
      <c r="D199" s="2">
        <v>699.5</v>
      </c>
      <c r="E199" s="2">
        <v>6</v>
      </c>
      <c r="F199" s="2">
        <f>+Tabla1[[#This Row],[CANTIDAD DE
PRODUCTO]]*Tabla1[[#This Row],[CANTIDAD
PEDIDOS]]</f>
        <v>4197</v>
      </c>
      <c r="G199" s="2">
        <f>+Tabla1[[#This Row],[PONDERADO]]+G198</f>
        <v>8952324</v>
      </c>
      <c r="H199" s="3">
        <f>Tabla1[[#This Row],[ACUMULADO]]/SUM($F$3:$F$3317)</f>
        <v>0.91960336041641155</v>
      </c>
    </row>
    <row r="200" spans="1:8" x14ac:dyDescent="0.25">
      <c r="A200" s="7">
        <v>198</v>
      </c>
      <c r="B200" s="3">
        <v>5.972850678733032E-2</v>
      </c>
      <c r="C200" s="1" t="s">
        <v>200</v>
      </c>
      <c r="D200" s="2">
        <v>1393</v>
      </c>
      <c r="E200" s="2">
        <v>3</v>
      </c>
      <c r="F200" s="2">
        <f>+Tabla1[[#This Row],[CANTIDAD DE
PRODUCTO]]*Tabla1[[#This Row],[CANTIDAD
PEDIDOS]]</f>
        <v>4179</v>
      </c>
      <c r="G200" s="2">
        <f>+Tabla1[[#This Row],[PONDERADO]]+G199</f>
        <v>8956503</v>
      </c>
      <c r="H200" s="3">
        <f>Tabla1[[#This Row],[ACUMULADO]]/SUM($F$3:$F$3317)</f>
        <v>0.92003263693088766</v>
      </c>
    </row>
    <row r="201" spans="1:8" x14ac:dyDescent="0.25">
      <c r="A201" s="7">
        <v>199</v>
      </c>
      <c r="B201" s="3">
        <v>6.0030165912518856E-2</v>
      </c>
      <c r="C201" s="1" t="s">
        <v>201</v>
      </c>
      <c r="D201" s="2">
        <v>1384</v>
      </c>
      <c r="E201" s="2">
        <v>3</v>
      </c>
      <c r="F201" s="2">
        <f>+Tabla1[[#This Row],[CANTIDAD DE
PRODUCTO]]*Tabla1[[#This Row],[CANTIDAD
PEDIDOS]]</f>
        <v>4152</v>
      </c>
      <c r="G201" s="2">
        <f>+Tabla1[[#This Row],[PONDERADO]]+G200</f>
        <v>8960655</v>
      </c>
      <c r="H201" s="3">
        <f>Tabla1[[#This Row],[ACUMULADO]]/SUM($F$3:$F$3317)</f>
        <v>0.92045913994311646</v>
      </c>
    </row>
    <row r="202" spans="1:8" x14ac:dyDescent="0.25">
      <c r="A202" s="7">
        <v>200</v>
      </c>
      <c r="B202" s="3">
        <v>6.0331825037707391E-2</v>
      </c>
      <c r="C202" s="1" t="s">
        <v>202</v>
      </c>
      <c r="D202" s="2">
        <v>1021</v>
      </c>
      <c r="E202" s="2">
        <v>4</v>
      </c>
      <c r="F202" s="2">
        <f>+Tabla1[[#This Row],[CANTIDAD DE
PRODUCTO]]*Tabla1[[#This Row],[CANTIDAD
PEDIDOS]]</f>
        <v>4084</v>
      </c>
      <c r="G202" s="2">
        <f>+Tabla1[[#This Row],[PONDERADO]]+G201</f>
        <v>8964739</v>
      </c>
      <c r="H202" s="3">
        <f>Tabla1[[#This Row],[ACUMULADO]]/SUM($F$3:$F$3317)</f>
        <v>0.92087865783857481</v>
      </c>
    </row>
    <row r="203" spans="1:8" x14ac:dyDescent="0.25">
      <c r="A203" s="7">
        <v>201</v>
      </c>
      <c r="B203" s="3">
        <v>6.0633484162895927E-2</v>
      </c>
      <c r="C203" s="1" t="s">
        <v>203</v>
      </c>
      <c r="D203" s="2">
        <v>4077</v>
      </c>
      <c r="E203" s="2">
        <v>1</v>
      </c>
      <c r="F203" s="2">
        <f>+Tabla1[[#This Row],[CANTIDAD DE
PRODUCTO]]*Tabla1[[#This Row],[CANTIDAD
PEDIDOS]]</f>
        <v>4077</v>
      </c>
      <c r="G203" s="2">
        <f>+Tabla1[[#This Row],[PONDERADO]]+G202</f>
        <v>8968816</v>
      </c>
      <c r="H203" s="3">
        <f>Tabla1[[#This Row],[ACUMULADO]]/SUM($F$3:$F$3317)</f>
        <v>0.92129745667789487</v>
      </c>
    </row>
    <row r="204" spans="1:8" x14ac:dyDescent="0.25">
      <c r="A204" s="7">
        <v>202</v>
      </c>
      <c r="B204" s="3">
        <v>6.0935143288084463E-2</v>
      </c>
      <c r="C204" s="1" t="s">
        <v>204</v>
      </c>
      <c r="D204" s="2">
        <v>4030</v>
      </c>
      <c r="E204" s="2">
        <v>1</v>
      </c>
      <c r="F204" s="2">
        <f>+Tabla1[[#This Row],[CANTIDAD DE
PRODUCTO]]*Tabla1[[#This Row],[CANTIDAD
PEDIDOS]]</f>
        <v>4030</v>
      </c>
      <c r="G204" s="2">
        <f>+Tabla1[[#This Row],[PONDERADO]]+G203</f>
        <v>8972846</v>
      </c>
      <c r="H204" s="3">
        <f>Tabla1[[#This Row],[ACUMULADO]]/SUM($F$3:$F$3317)</f>
        <v>0.92171142756885882</v>
      </c>
    </row>
    <row r="205" spans="1:8" x14ac:dyDescent="0.25">
      <c r="A205" s="7">
        <v>203</v>
      </c>
      <c r="B205" s="3">
        <v>6.1236802413272999E-2</v>
      </c>
      <c r="C205" s="1" t="s">
        <v>205</v>
      </c>
      <c r="D205" s="2">
        <v>800</v>
      </c>
      <c r="E205" s="2">
        <v>5</v>
      </c>
      <c r="F205" s="2">
        <f>+Tabla1[[#This Row],[CANTIDAD DE
PRODUCTO]]*Tabla1[[#This Row],[CANTIDAD
PEDIDOS]]</f>
        <v>4000</v>
      </c>
      <c r="G205" s="2">
        <f>+Tabla1[[#This Row],[PONDERADO]]+G204</f>
        <v>8976846</v>
      </c>
      <c r="H205" s="3">
        <f>Tabla1[[#This Row],[ACUMULADO]]/SUM($F$3:$F$3317)</f>
        <v>0.92212231679065937</v>
      </c>
    </row>
    <row r="206" spans="1:8" x14ac:dyDescent="0.25">
      <c r="A206" s="7">
        <v>204</v>
      </c>
      <c r="B206" s="3">
        <v>6.1538461538461542E-2</v>
      </c>
      <c r="C206" s="1" t="s">
        <v>206</v>
      </c>
      <c r="D206" s="2">
        <v>800</v>
      </c>
      <c r="E206" s="2">
        <v>5</v>
      </c>
      <c r="F206" s="2">
        <f>+Tabla1[[#This Row],[CANTIDAD DE
PRODUCTO]]*Tabla1[[#This Row],[CANTIDAD
PEDIDOS]]</f>
        <v>4000</v>
      </c>
      <c r="G206" s="2">
        <f>+Tabla1[[#This Row],[PONDERADO]]+G205</f>
        <v>8980846</v>
      </c>
      <c r="H206" s="3">
        <f>Tabla1[[#This Row],[ACUMULADO]]/SUM($F$3:$F$3317)</f>
        <v>0.92253320601245981</v>
      </c>
    </row>
    <row r="207" spans="1:8" x14ac:dyDescent="0.25">
      <c r="A207" s="7">
        <v>205</v>
      </c>
      <c r="B207" s="3">
        <v>6.1840120663650078E-2</v>
      </c>
      <c r="C207" s="1" t="s">
        <v>207</v>
      </c>
      <c r="D207" s="2">
        <v>3999</v>
      </c>
      <c r="E207" s="2">
        <v>1</v>
      </c>
      <c r="F207" s="2">
        <f>+Tabla1[[#This Row],[CANTIDAD DE
PRODUCTO]]*Tabla1[[#This Row],[CANTIDAD
PEDIDOS]]</f>
        <v>3999</v>
      </c>
      <c r="G207" s="2">
        <f>+Tabla1[[#This Row],[PONDERADO]]+G206</f>
        <v>8984845</v>
      </c>
      <c r="H207" s="3">
        <f>Tabla1[[#This Row],[ACUMULADO]]/SUM($F$3:$F$3317)</f>
        <v>0.9229439925119548</v>
      </c>
    </row>
    <row r="208" spans="1:8" x14ac:dyDescent="0.25">
      <c r="A208" s="7">
        <v>206</v>
      </c>
      <c r="B208" s="3">
        <v>6.2141779788838614E-2</v>
      </c>
      <c r="C208" s="1" t="s">
        <v>208</v>
      </c>
      <c r="D208" s="2">
        <v>1307</v>
      </c>
      <c r="E208" s="2">
        <v>3</v>
      </c>
      <c r="F208" s="2">
        <f>+Tabla1[[#This Row],[CANTIDAD DE
PRODUCTO]]*Tabla1[[#This Row],[CANTIDAD
PEDIDOS]]</f>
        <v>3921</v>
      </c>
      <c r="G208" s="2">
        <f>+Tabla1[[#This Row],[PONDERADO]]+G207</f>
        <v>8988766</v>
      </c>
      <c r="H208" s="3">
        <f>Tabla1[[#This Row],[ACUMULADO]]/SUM($F$3:$F$3317)</f>
        <v>0.92334676667162474</v>
      </c>
    </row>
    <row r="209" spans="1:8" x14ac:dyDescent="0.25">
      <c r="A209" s="7">
        <v>207</v>
      </c>
      <c r="B209" s="3">
        <v>6.244343891402715E-2</v>
      </c>
      <c r="C209" s="1" t="s">
        <v>209</v>
      </c>
      <c r="D209" s="2">
        <v>975</v>
      </c>
      <c r="E209" s="2">
        <v>4</v>
      </c>
      <c r="F209" s="2">
        <f>+Tabla1[[#This Row],[CANTIDAD DE
PRODUCTO]]*Tabla1[[#This Row],[CANTIDAD
PEDIDOS]]</f>
        <v>3900</v>
      </c>
      <c r="G209" s="2">
        <f>+Tabla1[[#This Row],[PONDERADO]]+G208</f>
        <v>8992666</v>
      </c>
      <c r="H209" s="3">
        <f>Tabla1[[#This Row],[ACUMULADO]]/SUM($F$3:$F$3317)</f>
        <v>0.92374738366288023</v>
      </c>
    </row>
    <row r="210" spans="1:8" x14ac:dyDescent="0.25">
      <c r="A210" s="7">
        <v>208</v>
      </c>
      <c r="B210" s="3">
        <v>6.2745098039215685E-2</v>
      </c>
      <c r="C210" s="1" t="s">
        <v>210</v>
      </c>
      <c r="D210" s="2">
        <v>556</v>
      </c>
      <c r="E210" s="2">
        <v>7</v>
      </c>
      <c r="F210" s="2">
        <f>+Tabla1[[#This Row],[CANTIDAD DE
PRODUCTO]]*Tabla1[[#This Row],[CANTIDAD
PEDIDOS]]</f>
        <v>3892</v>
      </c>
      <c r="G210" s="2">
        <f>+Tabla1[[#This Row],[PONDERADO]]+G209</f>
        <v>8996558</v>
      </c>
      <c r="H210" s="3">
        <f>Tabla1[[#This Row],[ACUMULADO]]/SUM($F$3:$F$3317)</f>
        <v>0.92414717887569209</v>
      </c>
    </row>
    <row r="211" spans="1:8" x14ac:dyDescent="0.25">
      <c r="A211" s="7">
        <v>209</v>
      </c>
      <c r="B211" s="3">
        <v>6.3046757164404221E-2</v>
      </c>
      <c r="C211" s="1" t="s">
        <v>211</v>
      </c>
      <c r="D211" s="2">
        <v>1900</v>
      </c>
      <c r="E211" s="2">
        <v>2</v>
      </c>
      <c r="F211" s="2">
        <f>+Tabla1[[#This Row],[CANTIDAD DE
PRODUCTO]]*Tabla1[[#This Row],[CANTIDAD
PEDIDOS]]</f>
        <v>3800</v>
      </c>
      <c r="G211" s="2">
        <f>+Tabla1[[#This Row],[PONDERADO]]+G210</f>
        <v>9000358</v>
      </c>
      <c r="H211" s="3">
        <f>Tabla1[[#This Row],[ACUMULADO]]/SUM($F$3:$F$3317)</f>
        <v>0.92453752363640251</v>
      </c>
    </row>
    <row r="212" spans="1:8" x14ac:dyDescent="0.25">
      <c r="A212" s="7">
        <v>210</v>
      </c>
      <c r="B212" s="3">
        <v>6.3348416289592757E-2</v>
      </c>
      <c r="C212" s="1" t="s">
        <v>212</v>
      </c>
      <c r="D212" s="2">
        <v>1871</v>
      </c>
      <c r="E212" s="2">
        <v>2</v>
      </c>
      <c r="F212" s="2">
        <f>+Tabla1[[#This Row],[CANTIDAD DE
PRODUCTO]]*Tabla1[[#This Row],[CANTIDAD
PEDIDOS]]</f>
        <v>3742</v>
      </c>
      <c r="G212" s="2">
        <f>+Tabla1[[#This Row],[PONDERADO]]+G211</f>
        <v>9004100</v>
      </c>
      <c r="H212" s="3">
        <f>Tabla1[[#This Row],[ACUMULADO]]/SUM($F$3:$F$3317)</f>
        <v>0.92492191050339678</v>
      </c>
    </row>
    <row r="213" spans="1:8" x14ac:dyDescent="0.25">
      <c r="A213" s="7">
        <v>211</v>
      </c>
      <c r="B213" s="3">
        <v>6.3650075414781293E-2</v>
      </c>
      <c r="C213" s="1" t="s">
        <v>213</v>
      </c>
      <c r="D213" s="2">
        <v>3705</v>
      </c>
      <c r="E213" s="2">
        <v>1</v>
      </c>
      <c r="F213" s="2">
        <f>+Tabla1[[#This Row],[CANTIDAD DE
PRODUCTO]]*Tabla1[[#This Row],[CANTIDAD
PEDIDOS]]</f>
        <v>3705</v>
      </c>
      <c r="G213" s="2">
        <f>+Tabla1[[#This Row],[PONDERADO]]+G212</f>
        <v>9007805</v>
      </c>
      <c r="H213" s="3">
        <f>Tabla1[[#This Row],[ACUMULADO]]/SUM($F$3:$F$3317)</f>
        <v>0.92530249664508946</v>
      </c>
    </row>
    <row r="214" spans="1:8" x14ac:dyDescent="0.25">
      <c r="A214" s="7">
        <v>212</v>
      </c>
      <c r="B214" s="3">
        <v>6.3951734539969829E-2</v>
      </c>
      <c r="C214" s="1" t="s">
        <v>214</v>
      </c>
      <c r="D214" s="2">
        <v>1224</v>
      </c>
      <c r="E214" s="2">
        <v>3</v>
      </c>
      <c r="F214" s="2">
        <f>+Tabla1[[#This Row],[CANTIDAD DE
PRODUCTO]]*Tabla1[[#This Row],[CANTIDAD
PEDIDOS]]</f>
        <v>3672</v>
      </c>
      <c r="G214" s="2">
        <f>+Tabla1[[#This Row],[PONDERADO]]+G213</f>
        <v>9011477</v>
      </c>
      <c r="H214" s="3">
        <f>Tabla1[[#This Row],[ACUMULADO]]/SUM($F$3:$F$3317)</f>
        <v>0.92567969295070229</v>
      </c>
    </row>
    <row r="215" spans="1:8" x14ac:dyDescent="0.25">
      <c r="A215" s="7">
        <v>213</v>
      </c>
      <c r="B215" s="3">
        <v>6.4253393665158365E-2</v>
      </c>
      <c r="C215" s="1" t="s">
        <v>215</v>
      </c>
      <c r="D215" s="2">
        <v>1200</v>
      </c>
      <c r="E215" s="2">
        <v>3</v>
      </c>
      <c r="F215" s="2">
        <f>+Tabla1[[#This Row],[CANTIDAD DE
PRODUCTO]]*Tabla1[[#This Row],[CANTIDAD
PEDIDOS]]</f>
        <v>3600</v>
      </c>
      <c r="G215" s="2">
        <f>+Tabla1[[#This Row],[PONDERADO]]+G214</f>
        <v>9015077</v>
      </c>
      <c r="H215" s="3">
        <f>Tabla1[[#This Row],[ACUMULADO]]/SUM($F$3:$F$3317)</f>
        <v>0.92604949325032271</v>
      </c>
    </row>
    <row r="216" spans="1:8" x14ac:dyDescent="0.25">
      <c r="A216" s="7">
        <v>214</v>
      </c>
      <c r="B216" s="3">
        <v>6.4555052790346915E-2</v>
      </c>
      <c r="C216" s="1" t="s">
        <v>216</v>
      </c>
      <c r="D216" s="2">
        <v>900</v>
      </c>
      <c r="E216" s="2">
        <v>4</v>
      </c>
      <c r="F216" s="2">
        <f>+Tabla1[[#This Row],[CANTIDAD DE
PRODUCTO]]*Tabla1[[#This Row],[CANTIDAD
PEDIDOS]]</f>
        <v>3600</v>
      </c>
      <c r="G216" s="2">
        <f>+Tabla1[[#This Row],[PONDERADO]]+G215</f>
        <v>9018677</v>
      </c>
      <c r="H216" s="3">
        <f>Tabla1[[#This Row],[ACUMULADO]]/SUM($F$3:$F$3317)</f>
        <v>0.92641929354994312</v>
      </c>
    </row>
    <row r="217" spans="1:8" x14ac:dyDescent="0.25">
      <c r="A217" s="7">
        <v>215</v>
      </c>
      <c r="B217" s="3">
        <v>6.485671191553545E-2</v>
      </c>
      <c r="C217" s="1" t="s">
        <v>217</v>
      </c>
      <c r="D217" s="2">
        <v>1177</v>
      </c>
      <c r="E217" s="2">
        <v>3</v>
      </c>
      <c r="F217" s="2">
        <f>+Tabla1[[#This Row],[CANTIDAD DE
PRODUCTO]]*Tabla1[[#This Row],[CANTIDAD
PEDIDOS]]</f>
        <v>3531</v>
      </c>
      <c r="G217" s="2">
        <f>+Tabla1[[#This Row],[PONDERADO]]+G216</f>
        <v>9022208</v>
      </c>
      <c r="H217" s="3">
        <f>Tabla1[[#This Row],[ACUMULADO]]/SUM($F$3:$F$3317)</f>
        <v>0.92678200601048755</v>
      </c>
    </row>
    <row r="218" spans="1:8" x14ac:dyDescent="0.25">
      <c r="A218" s="7">
        <v>216</v>
      </c>
      <c r="B218" s="3">
        <v>6.5158371040723986E-2</v>
      </c>
      <c r="C218" s="1" t="s">
        <v>218</v>
      </c>
      <c r="D218" s="2">
        <v>878</v>
      </c>
      <c r="E218" s="2">
        <v>4</v>
      </c>
      <c r="F218" s="2">
        <f>+Tabla1[[#This Row],[CANTIDAD DE
PRODUCTO]]*Tabla1[[#This Row],[CANTIDAD
PEDIDOS]]</f>
        <v>3512</v>
      </c>
      <c r="G218" s="2">
        <f>+Tabla1[[#This Row],[PONDERADO]]+G217</f>
        <v>9025720</v>
      </c>
      <c r="H218" s="3">
        <f>Tabla1[[#This Row],[ACUMULADO]]/SUM($F$3:$F$3317)</f>
        <v>0.9271427667472284</v>
      </c>
    </row>
    <row r="219" spans="1:8" x14ac:dyDescent="0.25">
      <c r="A219" s="7">
        <v>217</v>
      </c>
      <c r="B219" s="3">
        <v>6.5460030165912522E-2</v>
      </c>
      <c r="C219" s="1" t="s">
        <v>219</v>
      </c>
      <c r="D219" s="2">
        <v>3500</v>
      </c>
      <c r="E219" s="2">
        <v>1</v>
      </c>
      <c r="F219" s="2">
        <f>+Tabla1[[#This Row],[CANTIDAD DE
PRODUCTO]]*Tabla1[[#This Row],[CANTIDAD
PEDIDOS]]</f>
        <v>3500</v>
      </c>
      <c r="G219" s="2">
        <f>+Tabla1[[#This Row],[PONDERADO]]+G218</f>
        <v>9029220</v>
      </c>
      <c r="H219" s="3">
        <f>Tabla1[[#This Row],[ACUMULADO]]/SUM($F$3:$F$3317)</f>
        <v>0.92750229481630375</v>
      </c>
    </row>
    <row r="220" spans="1:8" x14ac:dyDescent="0.25">
      <c r="A220" s="7">
        <v>218</v>
      </c>
      <c r="B220" s="3">
        <v>6.5761689291101058E-2</v>
      </c>
      <c r="C220" s="1" t="s">
        <v>220</v>
      </c>
      <c r="D220" s="2">
        <v>873</v>
      </c>
      <c r="E220" s="2">
        <v>4</v>
      </c>
      <c r="F220" s="2">
        <f>+Tabla1[[#This Row],[CANTIDAD DE
PRODUCTO]]*Tabla1[[#This Row],[CANTIDAD
PEDIDOS]]</f>
        <v>3492</v>
      </c>
      <c r="G220" s="2">
        <f>+Tabla1[[#This Row],[PONDERADO]]+G219</f>
        <v>9032712</v>
      </c>
      <c r="H220" s="3">
        <f>Tabla1[[#This Row],[ACUMULADO]]/SUM($F$3:$F$3317)</f>
        <v>0.92786100110693559</v>
      </c>
    </row>
    <row r="221" spans="1:8" x14ac:dyDescent="0.25">
      <c r="A221" s="7">
        <v>219</v>
      </c>
      <c r="B221" s="3">
        <v>6.6063348416289594E-2</v>
      </c>
      <c r="C221" s="1" t="s">
        <v>221</v>
      </c>
      <c r="D221" s="2">
        <v>871</v>
      </c>
      <c r="E221" s="2">
        <v>4</v>
      </c>
      <c r="F221" s="2">
        <f>+Tabla1[[#This Row],[CANTIDAD DE
PRODUCTO]]*Tabla1[[#This Row],[CANTIDAD
PEDIDOS]]</f>
        <v>3484</v>
      </c>
      <c r="G221" s="2">
        <f>+Tabla1[[#This Row],[PONDERADO]]+G220</f>
        <v>9036196</v>
      </c>
      <c r="H221" s="3">
        <f>Tabla1[[#This Row],[ACUMULADO]]/SUM($F$3:$F$3317)</f>
        <v>0.9282188856191238</v>
      </c>
    </row>
    <row r="222" spans="1:8" x14ac:dyDescent="0.25">
      <c r="A222" s="7">
        <v>220</v>
      </c>
      <c r="B222" s="3">
        <v>6.636500754147813E-2</v>
      </c>
      <c r="C222" s="1" t="s">
        <v>222</v>
      </c>
      <c r="D222" s="2">
        <v>1134</v>
      </c>
      <c r="E222" s="2">
        <v>3</v>
      </c>
      <c r="F222" s="2">
        <f>+Tabla1[[#This Row],[CANTIDAD DE
PRODUCTO]]*Tabla1[[#This Row],[CANTIDAD
PEDIDOS]]</f>
        <v>3402</v>
      </c>
      <c r="G222" s="2">
        <f>+Tabla1[[#This Row],[PONDERADO]]+G221</f>
        <v>9039598</v>
      </c>
      <c r="H222" s="3">
        <f>Tabla1[[#This Row],[ACUMULADO]]/SUM($F$3:$F$3317)</f>
        <v>0.92856834690226508</v>
      </c>
    </row>
    <row r="223" spans="1:8" x14ac:dyDescent="0.25">
      <c r="A223" s="7">
        <v>221</v>
      </c>
      <c r="B223" s="3">
        <v>6.6666666666666666E-2</v>
      </c>
      <c r="C223" s="1" t="s">
        <v>223</v>
      </c>
      <c r="D223" s="2">
        <v>1700</v>
      </c>
      <c r="E223" s="2">
        <v>2</v>
      </c>
      <c r="F223" s="2">
        <f>+Tabla1[[#This Row],[CANTIDAD DE
PRODUCTO]]*Tabla1[[#This Row],[CANTIDAD
PEDIDOS]]</f>
        <v>3400</v>
      </c>
      <c r="G223" s="2">
        <f>+Tabla1[[#This Row],[PONDERADO]]+G222</f>
        <v>9042998</v>
      </c>
      <c r="H223" s="3">
        <f>Tabla1[[#This Row],[ACUMULADO]]/SUM($F$3:$F$3317)</f>
        <v>0.92891760274079549</v>
      </c>
    </row>
    <row r="224" spans="1:8" x14ac:dyDescent="0.25">
      <c r="A224" s="7">
        <v>222</v>
      </c>
      <c r="B224" s="3">
        <v>6.6968325791855202E-2</v>
      </c>
      <c r="C224" s="1" t="s">
        <v>224</v>
      </c>
      <c r="D224" s="2">
        <v>309</v>
      </c>
      <c r="E224" s="2">
        <v>11</v>
      </c>
      <c r="F224" s="2">
        <f>+Tabla1[[#This Row],[CANTIDAD DE
PRODUCTO]]*Tabla1[[#This Row],[CANTIDAD
PEDIDOS]]</f>
        <v>3399</v>
      </c>
      <c r="G224" s="2">
        <f>+Tabla1[[#This Row],[PONDERADO]]+G223</f>
        <v>9046397</v>
      </c>
      <c r="H224" s="3">
        <f>Tabla1[[#This Row],[ACUMULADO]]/SUM($F$3:$F$3317)</f>
        <v>0.92926675585702045</v>
      </c>
    </row>
    <row r="225" spans="1:8" x14ac:dyDescent="0.25">
      <c r="A225" s="7">
        <v>223</v>
      </c>
      <c r="B225" s="3">
        <v>6.7269984917043738E-2</v>
      </c>
      <c r="C225" s="1" t="s">
        <v>225</v>
      </c>
      <c r="D225" s="2">
        <v>841</v>
      </c>
      <c r="E225" s="2">
        <v>4</v>
      </c>
      <c r="F225" s="2">
        <f>+Tabla1[[#This Row],[CANTIDAD DE
PRODUCTO]]*Tabla1[[#This Row],[CANTIDAD
PEDIDOS]]</f>
        <v>3364</v>
      </c>
      <c r="G225" s="2">
        <f>+Tabla1[[#This Row],[PONDERADO]]+G224</f>
        <v>9049761</v>
      </c>
      <c r="H225" s="3">
        <f>Tabla1[[#This Row],[ACUMULADO]]/SUM($F$3:$F$3317)</f>
        <v>0.92961231369255459</v>
      </c>
    </row>
    <row r="226" spans="1:8" x14ac:dyDescent="0.25">
      <c r="A226" s="7">
        <v>224</v>
      </c>
      <c r="B226" s="3">
        <v>6.7571644042232273E-2</v>
      </c>
      <c r="C226" s="1" t="s">
        <v>226</v>
      </c>
      <c r="D226" s="2">
        <v>829</v>
      </c>
      <c r="E226" s="2">
        <v>4</v>
      </c>
      <c r="F226" s="2">
        <f>+Tabla1[[#This Row],[CANTIDAD DE
PRODUCTO]]*Tabla1[[#This Row],[CANTIDAD
PEDIDOS]]</f>
        <v>3316</v>
      </c>
      <c r="G226" s="2">
        <f>+Tabla1[[#This Row],[PONDERADO]]+G225</f>
        <v>9053077</v>
      </c>
      <c r="H226" s="3">
        <f>Tabla1[[#This Row],[ACUMULADO]]/SUM($F$3:$F$3317)</f>
        <v>0.92995294085742719</v>
      </c>
    </row>
    <row r="227" spans="1:8" x14ac:dyDescent="0.25">
      <c r="A227" s="7">
        <v>225</v>
      </c>
      <c r="B227" s="3">
        <v>6.7873303167420809E-2</v>
      </c>
      <c r="C227" s="1" t="s">
        <v>227</v>
      </c>
      <c r="D227" s="2">
        <v>3294</v>
      </c>
      <c r="E227" s="2">
        <v>1</v>
      </c>
      <c r="F227" s="2">
        <f>+Tabla1[[#This Row],[CANTIDAD DE
PRODUCTO]]*Tabla1[[#This Row],[CANTIDAD
PEDIDOS]]</f>
        <v>3294</v>
      </c>
      <c r="G227" s="2">
        <f>+Tabla1[[#This Row],[PONDERADO]]+G226</f>
        <v>9056371</v>
      </c>
      <c r="H227" s="3">
        <f>Tabla1[[#This Row],[ACUMULADO]]/SUM($F$3:$F$3317)</f>
        <v>0.9302913081315799</v>
      </c>
    </row>
    <row r="228" spans="1:8" x14ac:dyDescent="0.25">
      <c r="A228" s="7">
        <v>226</v>
      </c>
      <c r="B228" s="3">
        <v>6.8174962292609345E-2</v>
      </c>
      <c r="C228" s="1" t="s">
        <v>228</v>
      </c>
      <c r="D228" s="2">
        <v>820</v>
      </c>
      <c r="E228" s="2">
        <v>4</v>
      </c>
      <c r="F228" s="2">
        <f>+Tabla1[[#This Row],[CANTIDAD DE
PRODUCTO]]*Tabla1[[#This Row],[CANTIDAD
PEDIDOS]]</f>
        <v>3280</v>
      </c>
      <c r="G228" s="2">
        <f>+Tabla1[[#This Row],[PONDERADO]]+G227</f>
        <v>9059651</v>
      </c>
      <c r="H228" s="3">
        <f>Tabla1[[#This Row],[ACUMULADO]]/SUM($F$3:$F$3317)</f>
        <v>0.93062823729345623</v>
      </c>
    </row>
    <row r="229" spans="1:8" x14ac:dyDescent="0.25">
      <c r="A229" s="7">
        <v>227</v>
      </c>
      <c r="B229" s="3">
        <v>6.8476621417797895E-2</v>
      </c>
      <c r="C229" s="1" t="s">
        <v>229</v>
      </c>
      <c r="D229" s="2">
        <v>1069</v>
      </c>
      <c r="E229" s="2">
        <v>3</v>
      </c>
      <c r="F229" s="2">
        <f>+Tabla1[[#This Row],[CANTIDAD DE
PRODUCTO]]*Tabla1[[#This Row],[CANTIDAD
PEDIDOS]]</f>
        <v>3207</v>
      </c>
      <c r="G229" s="2">
        <f>+Tabla1[[#This Row],[PONDERADO]]+G228</f>
        <v>9062858</v>
      </c>
      <c r="H229" s="3">
        <f>Tabla1[[#This Row],[ACUMULADO]]/SUM($F$3:$F$3317)</f>
        <v>0.93095766772703481</v>
      </c>
    </row>
    <row r="230" spans="1:8" x14ac:dyDescent="0.25">
      <c r="A230" s="7">
        <v>228</v>
      </c>
      <c r="B230" s="3">
        <v>6.8778280542986431E-2</v>
      </c>
      <c r="C230" s="1" t="s">
        <v>230</v>
      </c>
      <c r="D230" s="2">
        <v>530</v>
      </c>
      <c r="E230" s="2">
        <v>6</v>
      </c>
      <c r="F230" s="2">
        <f>+Tabla1[[#This Row],[CANTIDAD DE
PRODUCTO]]*Tabla1[[#This Row],[CANTIDAD
PEDIDOS]]</f>
        <v>3180</v>
      </c>
      <c r="G230" s="2">
        <f>+Tabla1[[#This Row],[PONDERADO]]+G229</f>
        <v>9066038</v>
      </c>
      <c r="H230" s="3">
        <f>Tabla1[[#This Row],[ACUMULADO]]/SUM($F$3:$F$3317)</f>
        <v>0.93128432465836619</v>
      </c>
    </row>
    <row r="231" spans="1:8" x14ac:dyDescent="0.25">
      <c r="A231" s="7">
        <v>229</v>
      </c>
      <c r="B231" s="3">
        <v>6.9079939668174967E-2</v>
      </c>
      <c r="C231" s="1" t="s">
        <v>231</v>
      </c>
      <c r="D231" s="2">
        <v>525</v>
      </c>
      <c r="E231" s="2">
        <v>6</v>
      </c>
      <c r="F231" s="2">
        <f>+Tabla1[[#This Row],[CANTIDAD DE
PRODUCTO]]*Tabla1[[#This Row],[CANTIDAD
PEDIDOS]]</f>
        <v>3150</v>
      </c>
      <c r="G231" s="2">
        <f>+Tabla1[[#This Row],[PONDERADO]]+G230</f>
        <v>9069188</v>
      </c>
      <c r="H231" s="3">
        <f>Tabla1[[#This Row],[ACUMULADO]]/SUM($F$3:$F$3317)</f>
        <v>0.93160789992053405</v>
      </c>
    </row>
    <row r="232" spans="1:8" x14ac:dyDescent="0.25">
      <c r="A232" s="7">
        <v>230</v>
      </c>
      <c r="B232" s="3">
        <v>6.9381598793363503E-2</v>
      </c>
      <c r="C232" s="1" t="s">
        <v>232</v>
      </c>
      <c r="D232" s="2">
        <v>1050</v>
      </c>
      <c r="E232" s="2">
        <v>3</v>
      </c>
      <c r="F232" s="2">
        <f>+Tabla1[[#This Row],[CANTIDAD DE
PRODUCTO]]*Tabla1[[#This Row],[CANTIDAD
PEDIDOS]]</f>
        <v>3150</v>
      </c>
      <c r="G232" s="2">
        <f>+Tabla1[[#This Row],[PONDERADO]]+G231</f>
        <v>9072338</v>
      </c>
      <c r="H232" s="3">
        <f>Tabla1[[#This Row],[ACUMULADO]]/SUM($F$3:$F$3317)</f>
        <v>0.93193147518270192</v>
      </c>
    </row>
    <row r="233" spans="1:8" x14ac:dyDescent="0.25">
      <c r="A233" s="7">
        <v>231</v>
      </c>
      <c r="B233" s="3">
        <v>6.9683257918552038E-2</v>
      </c>
      <c r="C233" s="1" t="s">
        <v>233</v>
      </c>
      <c r="D233" s="2">
        <v>1044</v>
      </c>
      <c r="E233" s="2">
        <v>3</v>
      </c>
      <c r="F233" s="2">
        <f>+Tabla1[[#This Row],[CANTIDAD DE
PRODUCTO]]*Tabla1[[#This Row],[CANTIDAD
PEDIDOS]]</f>
        <v>3132</v>
      </c>
      <c r="G233" s="2">
        <f>+Tabla1[[#This Row],[PONDERADO]]+G232</f>
        <v>9075470</v>
      </c>
      <c r="H233" s="3">
        <f>Tabla1[[#This Row],[ACUMULADO]]/SUM($F$3:$F$3317)</f>
        <v>0.93225320144337165</v>
      </c>
    </row>
    <row r="234" spans="1:8" x14ac:dyDescent="0.25">
      <c r="A234" s="7">
        <v>232</v>
      </c>
      <c r="B234" s="3">
        <v>6.9984917043740574E-2</v>
      </c>
      <c r="C234" s="1" t="s">
        <v>234</v>
      </c>
      <c r="D234" s="2">
        <v>1035</v>
      </c>
      <c r="E234" s="2">
        <v>3</v>
      </c>
      <c r="F234" s="2">
        <f>+Tabla1[[#This Row],[CANTIDAD DE
PRODUCTO]]*Tabla1[[#This Row],[CANTIDAD
PEDIDOS]]</f>
        <v>3105</v>
      </c>
      <c r="G234" s="2">
        <f>+Tabla1[[#This Row],[PONDERADO]]+G233</f>
        <v>9078575</v>
      </c>
      <c r="H234" s="3">
        <f>Tabla1[[#This Row],[ACUMULADO]]/SUM($F$3:$F$3317)</f>
        <v>0.93257215420179429</v>
      </c>
    </row>
    <row r="235" spans="1:8" x14ac:dyDescent="0.25">
      <c r="A235" s="7">
        <v>233</v>
      </c>
      <c r="B235" s="3">
        <v>7.028657616892911E-2</v>
      </c>
      <c r="C235" s="1" t="s">
        <v>235</v>
      </c>
      <c r="D235" s="2">
        <v>3100</v>
      </c>
      <c r="E235" s="2">
        <v>1</v>
      </c>
      <c r="F235" s="2">
        <f>+Tabla1[[#This Row],[CANTIDAD DE
PRODUCTO]]*Tabla1[[#This Row],[CANTIDAD
PEDIDOS]]</f>
        <v>3100</v>
      </c>
      <c r="G235" s="2">
        <f>+Tabla1[[#This Row],[PONDERADO]]+G234</f>
        <v>9081675</v>
      </c>
      <c r="H235" s="3">
        <f>Tabla1[[#This Row],[ACUMULADO]]/SUM($F$3:$F$3317)</f>
        <v>0.93289059334868962</v>
      </c>
    </row>
    <row r="236" spans="1:8" x14ac:dyDescent="0.25">
      <c r="A236" s="7">
        <v>234</v>
      </c>
      <c r="B236" s="3">
        <v>7.0588235294117646E-2</v>
      </c>
      <c r="C236" s="1" t="s">
        <v>236</v>
      </c>
      <c r="D236" s="2">
        <v>387</v>
      </c>
      <c r="E236" s="2">
        <v>8</v>
      </c>
      <c r="F236" s="2">
        <f>+Tabla1[[#This Row],[CANTIDAD DE
PRODUCTO]]*Tabla1[[#This Row],[CANTIDAD
PEDIDOS]]</f>
        <v>3096</v>
      </c>
      <c r="G236" s="2">
        <f>+Tabla1[[#This Row],[PONDERADO]]+G235</f>
        <v>9084771</v>
      </c>
      <c r="H236" s="3">
        <f>Tabla1[[#This Row],[ACUMULADO]]/SUM($F$3:$F$3317)</f>
        <v>0.9332086216063632</v>
      </c>
    </row>
    <row r="237" spans="1:8" x14ac:dyDescent="0.25">
      <c r="A237" s="7">
        <v>235</v>
      </c>
      <c r="B237" s="3">
        <v>7.0889894419306182E-2</v>
      </c>
      <c r="C237" s="1" t="s">
        <v>237</v>
      </c>
      <c r="D237" s="2">
        <v>3060</v>
      </c>
      <c r="E237" s="2">
        <v>1</v>
      </c>
      <c r="F237" s="2">
        <f>+Tabla1[[#This Row],[CANTIDAD DE
PRODUCTO]]*Tabla1[[#This Row],[CANTIDAD
PEDIDOS]]</f>
        <v>3060</v>
      </c>
      <c r="G237" s="2">
        <f>+Tabla1[[#This Row],[PONDERADO]]+G236</f>
        <v>9087831</v>
      </c>
      <c r="H237" s="3">
        <f>Tabla1[[#This Row],[ACUMULADO]]/SUM($F$3:$F$3317)</f>
        <v>0.93352295186104051</v>
      </c>
    </row>
    <row r="238" spans="1:8" x14ac:dyDescent="0.25">
      <c r="A238" s="7">
        <v>236</v>
      </c>
      <c r="B238" s="3">
        <v>7.1191553544494718E-2</v>
      </c>
      <c r="C238" s="1" t="s">
        <v>238</v>
      </c>
      <c r="D238" s="2">
        <v>3020</v>
      </c>
      <c r="E238" s="2">
        <v>1</v>
      </c>
      <c r="F238" s="2">
        <f>+Tabla1[[#This Row],[CANTIDAD DE
PRODUCTO]]*Tabla1[[#This Row],[CANTIDAD
PEDIDOS]]</f>
        <v>3020</v>
      </c>
      <c r="G238" s="2">
        <f>+Tabla1[[#This Row],[PONDERADO]]+G237</f>
        <v>9090851</v>
      </c>
      <c r="H238" s="3">
        <f>Tabla1[[#This Row],[ACUMULADO]]/SUM($F$3:$F$3317)</f>
        <v>0.9338331732234999</v>
      </c>
    </row>
    <row r="239" spans="1:8" x14ac:dyDescent="0.25">
      <c r="A239" s="7">
        <v>237</v>
      </c>
      <c r="B239" s="3">
        <v>7.1493212669683254E-2</v>
      </c>
      <c r="C239" s="1" t="s">
        <v>239</v>
      </c>
      <c r="D239" s="2">
        <v>1492</v>
      </c>
      <c r="E239" s="2">
        <v>2</v>
      </c>
      <c r="F239" s="2">
        <f>+Tabla1[[#This Row],[CANTIDAD DE
PRODUCTO]]*Tabla1[[#This Row],[CANTIDAD
PEDIDOS]]</f>
        <v>2984</v>
      </c>
      <c r="G239" s="2">
        <f>+Tabla1[[#This Row],[PONDERADO]]+G238</f>
        <v>9093835</v>
      </c>
      <c r="H239" s="3">
        <f>Tabla1[[#This Row],[ACUMULADO]]/SUM($F$3:$F$3317)</f>
        <v>0.93413969658296303</v>
      </c>
    </row>
    <row r="240" spans="1:8" x14ac:dyDescent="0.25">
      <c r="A240" s="7">
        <v>238</v>
      </c>
      <c r="B240" s="3">
        <v>7.179487179487179E-2</v>
      </c>
      <c r="C240" s="1" t="s">
        <v>240</v>
      </c>
      <c r="D240" s="2">
        <v>746</v>
      </c>
      <c r="E240" s="2">
        <v>4</v>
      </c>
      <c r="F240" s="2">
        <f>+Tabla1[[#This Row],[CANTIDAD DE
PRODUCTO]]*Tabla1[[#This Row],[CANTIDAD
PEDIDOS]]</f>
        <v>2984</v>
      </c>
      <c r="G240" s="2">
        <f>+Tabla1[[#This Row],[PONDERADO]]+G239</f>
        <v>9096819</v>
      </c>
      <c r="H240" s="3">
        <f>Tabla1[[#This Row],[ACUMULADO]]/SUM($F$3:$F$3317)</f>
        <v>0.93444621994242616</v>
      </c>
    </row>
    <row r="241" spans="1:8" x14ac:dyDescent="0.25">
      <c r="A241" s="7">
        <v>239</v>
      </c>
      <c r="B241" s="3">
        <v>7.2096530920060325E-2</v>
      </c>
      <c r="C241" s="1" t="s">
        <v>241</v>
      </c>
      <c r="D241" s="2">
        <v>2951</v>
      </c>
      <c r="E241" s="2">
        <v>1</v>
      </c>
      <c r="F241" s="2">
        <f>+Tabla1[[#This Row],[CANTIDAD DE
PRODUCTO]]*Tabla1[[#This Row],[CANTIDAD
PEDIDOS]]</f>
        <v>2951</v>
      </c>
      <c r="G241" s="2">
        <f>+Tabla1[[#This Row],[PONDERADO]]+G240</f>
        <v>9099770</v>
      </c>
      <c r="H241" s="3">
        <f>Tabla1[[#This Row],[ACUMULADO]]/SUM($F$3:$F$3317)</f>
        <v>0.93474935346580945</v>
      </c>
    </row>
    <row r="242" spans="1:8" x14ac:dyDescent="0.25">
      <c r="A242" s="7">
        <v>240</v>
      </c>
      <c r="B242" s="3">
        <v>7.2398190045248875E-2</v>
      </c>
      <c r="C242" s="1" t="s">
        <v>242</v>
      </c>
      <c r="D242" s="2">
        <v>983</v>
      </c>
      <c r="E242" s="2">
        <v>3</v>
      </c>
      <c r="F242" s="2">
        <f>+Tabla1[[#This Row],[CANTIDAD DE
PRODUCTO]]*Tabla1[[#This Row],[CANTIDAD
PEDIDOS]]</f>
        <v>2949</v>
      </c>
      <c r="G242" s="2">
        <f>+Tabla1[[#This Row],[PONDERADO]]+G241</f>
        <v>9102719</v>
      </c>
      <c r="H242" s="3">
        <f>Tabla1[[#This Row],[ACUMULADO]]/SUM($F$3:$F$3317)</f>
        <v>0.93505228154458186</v>
      </c>
    </row>
    <row r="243" spans="1:8" x14ac:dyDescent="0.25">
      <c r="A243" s="7">
        <v>241</v>
      </c>
      <c r="B243" s="3">
        <v>7.2699849170437411E-2</v>
      </c>
      <c r="C243" s="1" t="s">
        <v>243</v>
      </c>
      <c r="D243" s="2">
        <v>2927</v>
      </c>
      <c r="E243" s="2">
        <v>1</v>
      </c>
      <c r="F243" s="2">
        <f>+Tabla1[[#This Row],[CANTIDAD DE
PRODUCTO]]*Tabla1[[#This Row],[CANTIDAD
PEDIDOS]]</f>
        <v>2927</v>
      </c>
      <c r="G243" s="2">
        <f>+Tabla1[[#This Row],[PONDERADO]]+G242</f>
        <v>9105646</v>
      </c>
      <c r="H243" s="3">
        <f>Tabla1[[#This Row],[ACUMULADO]]/SUM($F$3:$F$3317)</f>
        <v>0.93535294973263439</v>
      </c>
    </row>
    <row r="244" spans="1:8" x14ac:dyDescent="0.25">
      <c r="A244" s="7">
        <v>242</v>
      </c>
      <c r="B244" s="3">
        <v>7.3001508295625947E-2</v>
      </c>
      <c r="C244" s="1" t="s">
        <v>244</v>
      </c>
      <c r="D244" s="2">
        <v>483</v>
      </c>
      <c r="E244" s="2">
        <v>6</v>
      </c>
      <c r="F244" s="2">
        <f>+Tabla1[[#This Row],[CANTIDAD DE
PRODUCTO]]*Tabla1[[#This Row],[CANTIDAD
PEDIDOS]]</f>
        <v>2898</v>
      </c>
      <c r="G244" s="2">
        <f>+Tabla1[[#This Row],[PONDERADO]]+G243</f>
        <v>9108544</v>
      </c>
      <c r="H244" s="3">
        <f>Tabla1[[#This Row],[ACUMULADO]]/SUM($F$3:$F$3317)</f>
        <v>0.93565063897382883</v>
      </c>
    </row>
    <row r="245" spans="1:8" x14ac:dyDescent="0.25">
      <c r="A245" s="7">
        <v>243</v>
      </c>
      <c r="B245" s="3">
        <v>7.3303167420814483E-2</v>
      </c>
      <c r="C245" s="1" t="s">
        <v>245</v>
      </c>
      <c r="D245" s="2">
        <v>715</v>
      </c>
      <c r="E245" s="2">
        <v>4</v>
      </c>
      <c r="F245" s="2">
        <f>+Tabla1[[#This Row],[CANTIDAD DE
PRODUCTO]]*Tabla1[[#This Row],[CANTIDAD
PEDIDOS]]</f>
        <v>2860</v>
      </c>
      <c r="G245" s="2">
        <f>+Tabla1[[#This Row],[PONDERADO]]+G244</f>
        <v>9111404</v>
      </c>
      <c r="H245" s="3">
        <f>Tabla1[[#This Row],[ACUMULADO]]/SUM($F$3:$F$3317)</f>
        <v>0.93594442476741613</v>
      </c>
    </row>
    <row r="246" spans="1:8" x14ac:dyDescent="0.25">
      <c r="A246" s="7">
        <v>244</v>
      </c>
      <c r="B246" s="3">
        <v>7.3604826546003019E-2</v>
      </c>
      <c r="C246" s="1" t="s">
        <v>246</v>
      </c>
      <c r="D246" s="2">
        <v>475</v>
      </c>
      <c r="E246" s="2">
        <v>6</v>
      </c>
      <c r="F246" s="2">
        <f>+Tabla1[[#This Row],[CANTIDAD DE
PRODUCTO]]*Tabla1[[#This Row],[CANTIDAD
PEDIDOS]]</f>
        <v>2850</v>
      </c>
      <c r="G246" s="2">
        <f>+Tabla1[[#This Row],[PONDERADO]]+G245</f>
        <v>9114254</v>
      </c>
      <c r="H246" s="3">
        <f>Tabla1[[#This Row],[ACUMULADO]]/SUM($F$3:$F$3317)</f>
        <v>0.93623718333794903</v>
      </c>
    </row>
    <row r="247" spans="1:8" x14ac:dyDescent="0.25">
      <c r="A247" s="7">
        <v>245</v>
      </c>
      <c r="B247" s="3">
        <v>7.3906485671191555E-2</v>
      </c>
      <c r="C247" s="1" t="s">
        <v>247</v>
      </c>
      <c r="D247" s="2">
        <v>707</v>
      </c>
      <c r="E247" s="2">
        <v>4</v>
      </c>
      <c r="F247" s="2">
        <f>+Tabla1[[#This Row],[CANTIDAD DE
PRODUCTO]]*Tabla1[[#This Row],[CANTIDAD
PEDIDOS]]</f>
        <v>2828</v>
      </c>
      <c r="G247" s="2">
        <f>+Tabla1[[#This Row],[PONDERADO]]+G246</f>
        <v>9117082</v>
      </c>
      <c r="H247" s="3">
        <f>Tabla1[[#This Row],[ACUMULADO]]/SUM($F$3:$F$3317)</f>
        <v>0.93652768201776193</v>
      </c>
    </row>
    <row r="248" spans="1:8" x14ac:dyDescent="0.25">
      <c r="A248" s="7">
        <v>246</v>
      </c>
      <c r="B248" s="3">
        <v>7.4208144796380091E-2</v>
      </c>
      <c r="C248" s="1" t="s">
        <v>248</v>
      </c>
      <c r="D248" s="2">
        <v>564</v>
      </c>
      <c r="E248" s="2">
        <v>5</v>
      </c>
      <c r="F248" s="2">
        <f>+Tabla1[[#This Row],[CANTIDAD DE
PRODUCTO]]*Tabla1[[#This Row],[CANTIDAD
PEDIDOS]]</f>
        <v>2820</v>
      </c>
      <c r="G248" s="2">
        <f>+Tabla1[[#This Row],[PONDERADO]]+G247</f>
        <v>9119902</v>
      </c>
      <c r="H248" s="3">
        <f>Tabla1[[#This Row],[ACUMULADO]]/SUM($F$3:$F$3317)</f>
        <v>0.9368173589191312</v>
      </c>
    </row>
    <row r="249" spans="1:8" x14ac:dyDescent="0.25">
      <c r="A249" s="7">
        <v>247</v>
      </c>
      <c r="B249" s="3">
        <v>7.4509803921568626E-2</v>
      </c>
      <c r="C249" s="1" t="s">
        <v>249</v>
      </c>
      <c r="D249" s="2">
        <v>564</v>
      </c>
      <c r="E249" s="2">
        <v>5</v>
      </c>
      <c r="F249" s="2">
        <f>+Tabla1[[#This Row],[CANTIDAD DE
PRODUCTO]]*Tabla1[[#This Row],[CANTIDAD
PEDIDOS]]</f>
        <v>2820</v>
      </c>
      <c r="G249" s="2">
        <f>+Tabla1[[#This Row],[PONDERADO]]+G248</f>
        <v>9122722</v>
      </c>
      <c r="H249" s="3">
        <f>Tabla1[[#This Row],[ACUMULADO]]/SUM($F$3:$F$3317)</f>
        <v>0.93710703582050059</v>
      </c>
    </row>
    <row r="250" spans="1:8" x14ac:dyDescent="0.25">
      <c r="A250" s="7">
        <v>248</v>
      </c>
      <c r="B250" s="3">
        <v>7.4811463046757162E-2</v>
      </c>
      <c r="C250" s="1" t="s">
        <v>250</v>
      </c>
      <c r="D250" s="2">
        <v>936</v>
      </c>
      <c r="E250" s="2">
        <v>3</v>
      </c>
      <c r="F250" s="2">
        <f>+Tabla1[[#This Row],[CANTIDAD DE
PRODUCTO]]*Tabla1[[#This Row],[CANTIDAD
PEDIDOS]]</f>
        <v>2808</v>
      </c>
      <c r="G250" s="2">
        <f>+Tabla1[[#This Row],[PONDERADO]]+G249</f>
        <v>9125530</v>
      </c>
      <c r="H250" s="3">
        <f>Tabla1[[#This Row],[ACUMULADO]]/SUM($F$3:$F$3317)</f>
        <v>0.93739548005420448</v>
      </c>
    </row>
    <row r="251" spans="1:8" x14ac:dyDescent="0.25">
      <c r="A251" s="7">
        <v>249</v>
      </c>
      <c r="B251" s="3">
        <v>7.5113122171945698E-2</v>
      </c>
      <c r="C251" s="1" t="s">
        <v>251</v>
      </c>
      <c r="D251" s="2">
        <v>1400</v>
      </c>
      <c r="E251" s="2">
        <v>2</v>
      </c>
      <c r="F251" s="2">
        <f>+Tabla1[[#This Row],[CANTIDAD DE
PRODUCTO]]*Tabla1[[#This Row],[CANTIDAD
PEDIDOS]]</f>
        <v>2800</v>
      </c>
      <c r="G251" s="2">
        <f>+Tabla1[[#This Row],[PONDERADO]]+G250</f>
        <v>9128330</v>
      </c>
      <c r="H251" s="3">
        <f>Tabla1[[#This Row],[ACUMULADO]]/SUM($F$3:$F$3317)</f>
        <v>0.93768310250946485</v>
      </c>
    </row>
    <row r="252" spans="1:8" x14ac:dyDescent="0.25">
      <c r="A252" s="7">
        <v>250</v>
      </c>
      <c r="B252" s="3">
        <v>7.5414781297134234E-2</v>
      </c>
      <c r="C252" s="1" t="s">
        <v>252</v>
      </c>
      <c r="D252" s="2">
        <v>700</v>
      </c>
      <c r="E252" s="2">
        <v>4</v>
      </c>
      <c r="F252" s="2">
        <f>+Tabla1[[#This Row],[CANTIDAD DE
PRODUCTO]]*Tabla1[[#This Row],[CANTIDAD
PEDIDOS]]</f>
        <v>2800</v>
      </c>
      <c r="G252" s="2">
        <f>+Tabla1[[#This Row],[PONDERADO]]+G251</f>
        <v>9131130</v>
      </c>
      <c r="H252" s="3">
        <f>Tabla1[[#This Row],[ACUMULADO]]/SUM($F$3:$F$3317)</f>
        <v>0.93797072496472511</v>
      </c>
    </row>
    <row r="253" spans="1:8" x14ac:dyDescent="0.25">
      <c r="A253" s="7">
        <v>251</v>
      </c>
      <c r="B253" s="3">
        <v>7.571644042232277E-2</v>
      </c>
      <c r="C253" s="1" t="s">
        <v>253</v>
      </c>
      <c r="D253" s="2">
        <v>1397</v>
      </c>
      <c r="E253" s="2">
        <v>2</v>
      </c>
      <c r="F253" s="2">
        <f>+Tabla1[[#This Row],[CANTIDAD DE
PRODUCTO]]*Tabla1[[#This Row],[CANTIDAD
PEDIDOS]]</f>
        <v>2794</v>
      </c>
      <c r="G253" s="2">
        <f>+Tabla1[[#This Row],[PONDERADO]]+G252</f>
        <v>9133924</v>
      </c>
      <c r="H253" s="3">
        <f>Tabla1[[#This Row],[ACUMULADO]]/SUM($F$3:$F$3317)</f>
        <v>0.93825773108615274</v>
      </c>
    </row>
    <row r="254" spans="1:8" x14ac:dyDescent="0.25">
      <c r="A254" s="7">
        <v>252</v>
      </c>
      <c r="B254" s="3">
        <v>7.6018099547511306E-2</v>
      </c>
      <c r="C254" s="1" t="s">
        <v>254</v>
      </c>
      <c r="D254" s="2">
        <v>2750</v>
      </c>
      <c r="E254" s="2">
        <v>1</v>
      </c>
      <c r="F254" s="2">
        <f>+Tabla1[[#This Row],[CANTIDAD DE
PRODUCTO]]*Tabla1[[#This Row],[CANTIDAD
PEDIDOS]]</f>
        <v>2750</v>
      </c>
      <c r="G254" s="2">
        <f>+Tabla1[[#This Row],[PONDERADO]]+G253</f>
        <v>9136674</v>
      </c>
      <c r="H254" s="3">
        <f>Tabla1[[#This Row],[ACUMULADO]]/SUM($F$3:$F$3317)</f>
        <v>0.93854021742614058</v>
      </c>
    </row>
    <row r="255" spans="1:8" x14ac:dyDescent="0.25">
      <c r="A255" s="7">
        <v>253</v>
      </c>
      <c r="B255" s="3">
        <v>7.6319758672699856E-2</v>
      </c>
      <c r="C255" s="1" t="s">
        <v>255</v>
      </c>
      <c r="D255" s="2">
        <v>900</v>
      </c>
      <c r="E255" s="2">
        <v>3</v>
      </c>
      <c r="F255" s="2">
        <f>+Tabla1[[#This Row],[CANTIDAD DE
PRODUCTO]]*Tabla1[[#This Row],[CANTIDAD
PEDIDOS]]</f>
        <v>2700</v>
      </c>
      <c r="G255" s="2">
        <f>+Tabla1[[#This Row],[PONDERADO]]+G254</f>
        <v>9139374</v>
      </c>
      <c r="H255" s="3">
        <f>Tabla1[[#This Row],[ACUMULADO]]/SUM($F$3:$F$3317)</f>
        <v>0.93881756765085589</v>
      </c>
    </row>
    <row r="256" spans="1:8" x14ac:dyDescent="0.25">
      <c r="A256" s="7">
        <v>254</v>
      </c>
      <c r="B256" s="3">
        <v>7.6621417797888391E-2</v>
      </c>
      <c r="C256" s="1" t="s">
        <v>256</v>
      </c>
      <c r="D256" s="2">
        <v>900</v>
      </c>
      <c r="E256" s="2">
        <v>3</v>
      </c>
      <c r="F256" s="2">
        <f>+Tabla1[[#This Row],[CANTIDAD DE
PRODUCTO]]*Tabla1[[#This Row],[CANTIDAD
PEDIDOS]]</f>
        <v>2700</v>
      </c>
      <c r="G256" s="2">
        <f>+Tabla1[[#This Row],[PONDERADO]]+G255</f>
        <v>9142074</v>
      </c>
      <c r="H256" s="3">
        <f>Tabla1[[#This Row],[ACUMULADO]]/SUM($F$3:$F$3317)</f>
        <v>0.9390949178755712</v>
      </c>
    </row>
    <row r="257" spans="1:8" x14ac:dyDescent="0.25">
      <c r="A257" s="7">
        <v>255</v>
      </c>
      <c r="B257" s="3">
        <v>7.6923076923076927E-2</v>
      </c>
      <c r="C257" s="1" t="s">
        <v>257</v>
      </c>
      <c r="D257" s="2">
        <v>900</v>
      </c>
      <c r="E257" s="2">
        <v>3</v>
      </c>
      <c r="F257" s="2">
        <f>+Tabla1[[#This Row],[CANTIDAD DE
PRODUCTO]]*Tabla1[[#This Row],[CANTIDAD
PEDIDOS]]</f>
        <v>2700</v>
      </c>
      <c r="G257" s="2">
        <f>+Tabla1[[#This Row],[PONDERADO]]+G256</f>
        <v>9144774</v>
      </c>
      <c r="H257" s="3">
        <f>Tabla1[[#This Row],[ACUMULADO]]/SUM($F$3:$F$3317)</f>
        <v>0.93937226810028651</v>
      </c>
    </row>
    <row r="258" spans="1:8" x14ac:dyDescent="0.25">
      <c r="A258" s="7">
        <v>256</v>
      </c>
      <c r="B258" s="3">
        <v>7.7224736048265463E-2</v>
      </c>
      <c r="C258" s="1" t="s">
        <v>258</v>
      </c>
      <c r="D258" s="2">
        <v>1334</v>
      </c>
      <c r="E258" s="2">
        <v>2</v>
      </c>
      <c r="F258" s="2">
        <f>+Tabla1[[#This Row],[CANTIDAD DE
PRODUCTO]]*Tabla1[[#This Row],[CANTIDAD
PEDIDOS]]</f>
        <v>2668</v>
      </c>
      <c r="G258" s="2">
        <f>+Tabla1[[#This Row],[PONDERADO]]+G257</f>
        <v>9147442</v>
      </c>
      <c r="H258" s="3">
        <f>Tabla1[[#This Row],[ACUMULADO]]/SUM($F$3:$F$3317)</f>
        <v>0.93964633121122743</v>
      </c>
    </row>
    <row r="259" spans="1:8" x14ac:dyDescent="0.25">
      <c r="A259" s="7">
        <v>257</v>
      </c>
      <c r="B259" s="3">
        <v>7.7526395173453999E-2</v>
      </c>
      <c r="C259" s="1" t="s">
        <v>259</v>
      </c>
      <c r="D259" s="2">
        <v>667</v>
      </c>
      <c r="E259" s="2">
        <v>4</v>
      </c>
      <c r="F259" s="2">
        <f>+Tabla1[[#This Row],[CANTIDAD DE
PRODUCTO]]*Tabla1[[#This Row],[CANTIDAD
PEDIDOS]]</f>
        <v>2668</v>
      </c>
      <c r="G259" s="2">
        <f>+Tabla1[[#This Row],[PONDERADO]]+G258</f>
        <v>9150110</v>
      </c>
      <c r="H259" s="3">
        <f>Tabla1[[#This Row],[ACUMULADO]]/SUM($F$3:$F$3317)</f>
        <v>0.93992039432216834</v>
      </c>
    </row>
    <row r="260" spans="1:8" x14ac:dyDescent="0.25">
      <c r="A260" s="7">
        <v>258</v>
      </c>
      <c r="B260" s="3">
        <v>7.7828054298642535E-2</v>
      </c>
      <c r="C260" s="1" t="s">
        <v>260</v>
      </c>
      <c r="D260" s="2">
        <v>666</v>
      </c>
      <c r="E260" s="2">
        <v>4</v>
      </c>
      <c r="F260" s="2">
        <f>+Tabla1[[#This Row],[CANTIDAD DE
PRODUCTO]]*Tabla1[[#This Row],[CANTIDAD
PEDIDOS]]</f>
        <v>2664</v>
      </c>
      <c r="G260" s="2">
        <f>+Tabla1[[#This Row],[PONDERADO]]+G259</f>
        <v>9152774</v>
      </c>
      <c r="H260" s="3">
        <f>Tabla1[[#This Row],[ACUMULADO]]/SUM($F$3:$F$3317)</f>
        <v>0.9401940465438875</v>
      </c>
    </row>
    <row r="261" spans="1:8" x14ac:dyDescent="0.25">
      <c r="A261" s="7">
        <v>259</v>
      </c>
      <c r="B261" s="3">
        <v>7.8129713423831071E-2</v>
      </c>
      <c r="C261" s="1" t="s">
        <v>261</v>
      </c>
      <c r="D261" s="2">
        <v>882</v>
      </c>
      <c r="E261" s="2">
        <v>3</v>
      </c>
      <c r="F261" s="2">
        <f>+Tabla1[[#This Row],[CANTIDAD DE
PRODUCTO]]*Tabla1[[#This Row],[CANTIDAD
PEDIDOS]]</f>
        <v>2646</v>
      </c>
      <c r="G261" s="2">
        <f>+Tabla1[[#This Row],[PONDERADO]]+G260</f>
        <v>9155420</v>
      </c>
      <c r="H261" s="3">
        <f>Tabla1[[#This Row],[ACUMULADO]]/SUM($F$3:$F$3317)</f>
        <v>0.94046584976410852</v>
      </c>
    </row>
    <row r="262" spans="1:8" x14ac:dyDescent="0.25">
      <c r="A262" s="7">
        <v>260</v>
      </c>
      <c r="B262" s="3">
        <v>7.8431372549019607E-2</v>
      </c>
      <c r="C262" s="1" t="s">
        <v>262</v>
      </c>
      <c r="D262" s="2">
        <v>642</v>
      </c>
      <c r="E262" s="2">
        <v>4</v>
      </c>
      <c r="F262" s="2">
        <f>+Tabla1[[#This Row],[CANTIDAD DE
PRODUCTO]]*Tabla1[[#This Row],[CANTIDAD
PEDIDOS]]</f>
        <v>2568</v>
      </c>
      <c r="G262" s="2">
        <f>+Tabla1[[#This Row],[PONDERADO]]+G261</f>
        <v>9157988</v>
      </c>
      <c r="H262" s="3">
        <f>Tabla1[[#This Row],[ACUMULADO]]/SUM($F$3:$F$3317)</f>
        <v>0.94072964064450437</v>
      </c>
    </row>
    <row r="263" spans="1:8" x14ac:dyDescent="0.25">
      <c r="A263" s="7">
        <v>261</v>
      </c>
      <c r="B263" s="3">
        <v>7.8733031674208143E-2</v>
      </c>
      <c r="C263" s="1" t="s">
        <v>263</v>
      </c>
      <c r="D263" s="2">
        <v>855</v>
      </c>
      <c r="E263" s="2">
        <v>3</v>
      </c>
      <c r="F263" s="2">
        <f>+Tabla1[[#This Row],[CANTIDAD DE
PRODUCTO]]*Tabla1[[#This Row],[CANTIDAD
PEDIDOS]]</f>
        <v>2565</v>
      </c>
      <c r="G263" s="2">
        <f>+Tabla1[[#This Row],[PONDERADO]]+G262</f>
        <v>9160553</v>
      </c>
      <c r="H263" s="3">
        <f>Tabla1[[#This Row],[ACUMULADO]]/SUM($F$3:$F$3317)</f>
        <v>0.94099312335798391</v>
      </c>
    </row>
    <row r="264" spans="1:8" x14ac:dyDescent="0.25">
      <c r="A264" s="7">
        <v>262</v>
      </c>
      <c r="B264" s="3">
        <v>7.9034690799396679E-2</v>
      </c>
      <c r="C264" s="1" t="s">
        <v>264</v>
      </c>
      <c r="D264" s="2">
        <v>630</v>
      </c>
      <c r="E264" s="2">
        <v>4</v>
      </c>
      <c r="F264" s="2">
        <f>+Tabla1[[#This Row],[CANTIDAD DE
PRODUCTO]]*Tabla1[[#This Row],[CANTIDAD
PEDIDOS]]</f>
        <v>2520</v>
      </c>
      <c r="G264" s="2">
        <f>+Tabla1[[#This Row],[PONDERADO]]+G263</f>
        <v>9163073</v>
      </c>
      <c r="H264" s="3">
        <f>Tabla1[[#This Row],[ACUMULADO]]/SUM($F$3:$F$3317)</f>
        <v>0.94125198356771822</v>
      </c>
    </row>
    <row r="265" spans="1:8" x14ac:dyDescent="0.25">
      <c r="A265" s="7">
        <v>263</v>
      </c>
      <c r="B265" s="3">
        <v>7.9336349924585214E-2</v>
      </c>
      <c r="C265" s="1" t="s">
        <v>265</v>
      </c>
      <c r="D265" s="2">
        <v>629</v>
      </c>
      <c r="E265" s="2">
        <v>4</v>
      </c>
      <c r="F265" s="2">
        <f>+Tabla1[[#This Row],[CANTIDAD DE
PRODUCTO]]*Tabla1[[#This Row],[CANTIDAD
PEDIDOS]]</f>
        <v>2516</v>
      </c>
      <c r="G265" s="2">
        <f>+Tabla1[[#This Row],[PONDERADO]]+G264</f>
        <v>9165589</v>
      </c>
      <c r="H265" s="3">
        <f>Tabla1[[#This Row],[ACUMULADO]]/SUM($F$3:$F$3317)</f>
        <v>0.94151043288823077</v>
      </c>
    </row>
    <row r="266" spans="1:8" x14ac:dyDescent="0.25">
      <c r="A266" s="7">
        <v>264</v>
      </c>
      <c r="B266" s="3">
        <v>7.963800904977375E-2</v>
      </c>
      <c r="C266" s="1" t="s">
        <v>266</v>
      </c>
      <c r="D266" s="2">
        <v>2510</v>
      </c>
      <c r="E266" s="2">
        <v>1</v>
      </c>
      <c r="F266" s="2">
        <f>+Tabla1[[#This Row],[CANTIDAD DE
PRODUCTO]]*Tabla1[[#This Row],[CANTIDAD
PEDIDOS]]</f>
        <v>2510</v>
      </c>
      <c r="G266" s="2">
        <f>+Tabla1[[#This Row],[PONDERADO]]+G265</f>
        <v>9168099</v>
      </c>
      <c r="H266" s="3">
        <f>Tabla1[[#This Row],[ACUMULADO]]/SUM($F$3:$F$3317)</f>
        <v>0.94176826587491058</v>
      </c>
    </row>
    <row r="267" spans="1:8" x14ac:dyDescent="0.25">
      <c r="A267" s="7">
        <v>265</v>
      </c>
      <c r="B267" s="3">
        <v>7.9939668174962286E-2</v>
      </c>
      <c r="C267" s="1" t="s">
        <v>267</v>
      </c>
      <c r="D267" s="2">
        <v>620</v>
      </c>
      <c r="E267" s="2">
        <v>4</v>
      </c>
      <c r="F267" s="2">
        <f>+Tabla1[[#This Row],[CANTIDAD DE
PRODUCTO]]*Tabla1[[#This Row],[CANTIDAD
PEDIDOS]]</f>
        <v>2480</v>
      </c>
      <c r="G267" s="2">
        <f>+Tabla1[[#This Row],[PONDERADO]]+G266</f>
        <v>9170579</v>
      </c>
      <c r="H267" s="3">
        <f>Tabla1[[#This Row],[ACUMULADO]]/SUM($F$3:$F$3317)</f>
        <v>0.94202301719242687</v>
      </c>
    </row>
    <row r="268" spans="1:8" x14ac:dyDescent="0.25">
      <c r="A268" s="7">
        <v>266</v>
      </c>
      <c r="B268" s="3">
        <v>8.0241327300150836E-2</v>
      </c>
      <c r="C268" s="1" t="s">
        <v>268</v>
      </c>
      <c r="D268" s="2">
        <v>490</v>
      </c>
      <c r="E268" s="2">
        <v>5</v>
      </c>
      <c r="F268" s="2">
        <f>+Tabla1[[#This Row],[CANTIDAD DE
PRODUCTO]]*Tabla1[[#This Row],[CANTIDAD
PEDIDOS]]</f>
        <v>2450</v>
      </c>
      <c r="G268" s="2">
        <f>+Tabla1[[#This Row],[PONDERADO]]+G267</f>
        <v>9173029</v>
      </c>
      <c r="H268" s="3">
        <f>Tabla1[[#This Row],[ACUMULADO]]/SUM($F$3:$F$3317)</f>
        <v>0.94227468684077964</v>
      </c>
    </row>
    <row r="269" spans="1:8" x14ac:dyDescent="0.25">
      <c r="A269" s="7">
        <v>267</v>
      </c>
      <c r="B269" s="3">
        <v>8.0542986425339372E-2</v>
      </c>
      <c r="C269" s="1" t="s">
        <v>269</v>
      </c>
      <c r="D269" s="2">
        <v>407</v>
      </c>
      <c r="E269" s="2">
        <v>6</v>
      </c>
      <c r="F269" s="2">
        <f>+Tabla1[[#This Row],[CANTIDAD DE
PRODUCTO]]*Tabla1[[#This Row],[CANTIDAD
PEDIDOS]]</f>
        <v>2442</v>
      </c>
      <c r="G269" s="2">
        <f>+Tabla1[[#This Row],[PONDERADO]]+G268</f>
        <v>9175471</v>
      </c>
      <c r="H269" s="3">
        <f>Tabla1[[#This Row],[ACUMULADO]]/SUM($F$3:$F$3317)</f>
        <v>0.94252553471068878</v>
      </c>
    </row>
    <row r="270" spans="1:8" x14ac:dyDescent="0.25">
      <c r="A270" s="7">
        <v>268</v>
      </c>
      <c r="B270" s="3">
        <v>8.0844645550527908E-2</v>
      </c>
      <c r="C270" s="1" t="s">
        <v>270</v>
      </c>
      <c r="D270" s="2">
        <v>2440</v>
      </c>
      <c r="E270" s="2">
        <v>1</v>
      </c>
      <c r="F270" s="2">
        <f>+Tabla1[[#This Row],[CANTIDAD DE
PRODUCTO]]*Tabla1[[#This Row],[CANTIDAD
PEDIDOS]]</f>
        <v>2440</v>
      </c>
      <c r="G270" s="2">
        <f>+Tabla1[[#This Row],[PONDERADO]]+G269</f>
        <v>9177911</v>
      </c>
      <c r="H270" s="3">
        <f>Tabla1[[#This Row],[ACUMULADO]]/SUM($F$3:$F$3317)</f>
        <v>0.94277617713598705</v>
      </c>
    </row>
    <row r="271" spans="1:8" x14ac:dyDescent="0.25">
      <c r="A271" s="7">
        <v>269</v>
      </c>
      <c r="B271" s="3">
        <v>8.1146304675716444E-2</v>
      </c>
      <c r="C271" s="1" t="s">
        <v>271</v>
      </c>
      <c r="D271" s="2">
        <v>610</v>
      </c>
      <c r="E271" s="2">
        <v>4</v>
      </c>
      <c r="F271" s="2">
        <f>+Tabla1[[#This Row],[CANTIDAD DE
PRODUCTO]]*Tabla1[[#This Row],[CANTIDAD
PEDIDOS]]</f>
        <v>2440</v>
      </c>
      <c r="G271" s="2">
        <f>+Tabla1[[#This Row],[PONDERADO]]+G270</f>
        <v>9180351</v>
      </c>
      <c r="H271" s="3">
        <f>Tabla1[[#This Row],[ACUMULADO]]/SUM($F$3:$F$3317)</f>
        <v>0.94302681956128531</v>
      </c>
    </row>
    <row r="272" spans="1:8" x14ac:dyDescent="0.25">
      <c r="A272" s="7">
        <v>270</v>
      </c>
      <c r="B272" s="3">
        <v>8.1447963800904979E-2</v>
      </c>
      <c r="C272" s="1" t="s">
        <v>272</v>
      </c>
      <c r="D272" s="2">
        <v>1201</v>
      </c>
      <c r="E272" s="2">
        <v>2</v>
      </c>
      <c r="F272" s="2">
        <f>+Tabla1[[#This Row],[CANTIDAD DE
PRODUCTO]]*Tabla1[[#This Row],[CANTIDAD
PEDIDOS]]</f>
        <v>2402</v>
      </c>
      <c r="G272" s="2">
        <f>+Tabla1[[#This Row],[PONDERADO]]+G271</f>
        <v>9182753</v>
      </c>
      <c r="H272" s="3">
        <f>Tabla1[[#This Row],[ACUMULADO]]/SUM($F$3:$F$3317)</f>
        <v>0.94327355853897654</v>
      </c>
    </row>
    <row r="273" spans="1:8" x14ac:dyDescent="0.25">
      <c r="A273" s="7">
        <v>271</v>
      </c>
      <c r="B273" s="3">
        <v>8.1749622926093515E-2</v>
      </c>
      <c r="C273" s="1" t="s">
        <v>273</v>
      </c>
      <c r="D273" s="2">
        <v>1200</v>
      </c>
      <c r="E273" s="2">
        <v>2</v>
      </c>
      <c r="F273" s="2">
        <f>+Tabla1[[#This Row],[CANTIDAD DE
PRODUCTO]]*Tabla1[[#This Row],[CANTIDAD
PEDIDOS]]</f>
        <v>2400</v>
      </c>
      <c r="G273" s="2">
        <f>+Tabla1[[#This Row],[PONDERADO]]+G272</f>
        <v>9185153</v>
      </c>
      <c r="H273" s="3">
        <f>Tabla1[[#This Row],[ACUMULADO]]/SUM($F$3:$F$3317)</f>
        <v>0.94352009207205678</v>
      </c>
    </row>
    <row r="274" spans="1:8" x14ac:dyDescent="0.25">
      <c r="A274" s="7">
        <v>272</v>
      </c>
      <c r="B274" s="3">
        <v>8.2051282051282051E-2</v>
      </c>
      <c r="C274" s="1" t="s">
        <v>274</v>
      </c>
      <c r="D274" s="2">
        <v>800</v>
      </c>
      <c r="E274" s="2">
        <v>3</v>
      </c>
      <c r="F274" s="2">
        <f>+Tabla1[[#This Row],[CANTIDAD DE
PRODUCTO]]*Tabla1[[#This Row],[CANTIDAD
PEDIDOS]]</f>
        <v>2400</v>
      </c>
      <c r="G274" s="2">
        <f>+Tabla1[[#This Row],[PONDERADO]]+G273</f>
        <v>9187553</v>
      </c>
      <c r="H274" s="3">
        <f>Tabla1[[#This Row],[ACUMULADO]]/SUM($F$3:$F$3317)</f>
        <v>0.94376662560513713</v>
      </c>
    </row>
    <row r="275" spans="1:8" x14ac:dyDescent="0.25">
      <c r="A275" s="7">
        <v>273</v>
      </c>
      <c r="B275" s="3">
        <v>8.2352941176470587E-2</v>
      </c>
      <c r="C275" s="1" t="s">
        <v>275</v>
      </c>
      <c r="D275" s="2">
        <v>599</v>
      </c>
      <c r="E275" s="2">
        <v>4</v>
      </c>
      <c r="F275" s="2">
        <f>+Tabla1[[#This Row],[CANTIDAD DE
PRODUCTO]]*Tabla1[[#This Row],[CANTIDAD
PEDIDOS]]</f>
        <v>2396</v>
      </c>
      <c r="G275" s="2">
        <f>+Tabla1[[#This Row],[PONDERADO]]+G274</f>
        <v>9189949</v>
      </c>
      <c r="H275" s="3">
        <f>Tabla1[[#This Row],[ACUMULADO]]/SUM($F$3:$F$3317)</f>
        <v>0.94401274824899561</v>
      </c>
    </row>
    <row r="276" spans="1:8" x14ac:dyDescent="0.25">
      <c r="A276" s="7">
        <v>274</v>
      </c>
      <c r="B276" s="3">
        <v>8.2654600301659123E-2</v>
      </c>
      <c r="C276" s="1" t="s">
        <v>276</v>
      </c>
      <c r="D276" s="2">
        <v>298</v>
      </c>
      <c r="E276" s="2">
        <v>8</v>
      </c>
      <c r="F276" s="2">
        <f>+Tabla1[[#This Row],[CANTIDAD DE
PRODUCTO]]*Tabla1[[#This Row],[CANTIDAD
PEDIDOS]]</f>
        <v>2384</v>
      </c>
      <c r="G276" s="2">
        <f>+Tabla1[[#This Row],[PONDERADO]]+G275</f>
        <v>9192333</v>
      </c>
      <c r="H276" s="3">
        <f>Tabla1[[#This Row],[ACUMULADO]]/SUM($F$3:$F$3317)</f>
        <v>0.94425763822518871</v>
      </c>
    </row>
    <row r="277" spans="1:8" x14ac:dyDescent="0.25">
      <c r="A277" s="7">
        <v>275</v>
      </c>
      <c r="B277" s="3">
        <v>8.2956259426847659E-2</v>
      </c>
      <c r="C277" s="1" t="s">
        <v>277</v>
      </c>
      <c r="D277" s="2">
        <v>588</v>
      </c>
      <c r="E277" s="2">
        <v>4</v>
      </c>
      <c r="F277" s="2">
        <f>+Tabla1[[#This Row],[CANTIDAD DE
PRODUCTO]]*Tabla1[[#This Row],[CANTIDAD
PEDIDOS]]</f>
        <v>2352</v>
      </c>
      <c r="G277" s="2">
        <f>+Tabla1[[#This Row],[PONDERADO]]+G276</f>
        <v>9194685</v>
      </c>
      <c r="H277" s="3">
        <f>Tabla1[[#This Row],[ACUMULADO]]/SUM($F$3:$F$3317)</f>
        <v>0.9444992410876073</v>
      </c>
    </row>
    <row r="278" spans="1:8" x14ac:dyDescent="0.25">
      <c r="A278" s="7">
        <v>276</v>
      </c>
      <c r="B278" s="3">
        <v>8.3257918552036195E-2</v>
      </c>
      <c r="C278" s="1" t="s">
        <v>278</v>
      </c>
      <c r="D278" s="2">
        <v>466</v>
      </c>
      <c r="E278" s="2">
        <v>5</v>
      </c>
      <c r="F278" s="2">
        <f>+Tabla1[[#This Row],[CANTIDAD DE
PRODUCTO]]*Tabla1[[#This Row],[CANTIDAD
PEDIDOS]]</f>
        <v>2330</v>
      </c>
      <c r="G278" s="2">
        <f>+Tabla1[[#This Row],[PONDERADO]]+G277</f>
        <v>9197015</v>
      </c>
      <c r="H278" s="3">
        <f>Tabla1[[#This Row],[ACUMULADO]]/SUM($F$3:$F$3317)</f>
        <v>0.94473858405930611</v>
      </c>
    </row>
    <row r="279" spans="1:8" x14ac:dyDescent="0.25">
      <c r="A279" s="7">
        <v>277</v>
      </c>
      <c r="B279" s="3">
        <v>8.3559577677224731E-2</v>
      </c>
      <c r="C279" s="1" t="s">
        <v>279</v>
      </c>
      <c r="D279" s="2">
        <v>775</v>
      </c>
      <c r="E279" s="2">
        <v>3</v>
      </c>
      <c r="F279" s="2">
        <f>+Tabla1[[#This Row],[CANTIDAD DE
PRODUCTO]]*Tabla1[[#This Row],[CANTIDAD
PEDIDOS]]</f>
        <v>2325</v>
      </c>
      <c r="G279" s="2">
        <f>+Tabla1[[#This Row],[PONDERADO]]+G278</f>
        <v>9199340</v>
      </c>
      <c r="H279" s="3">
        <f>Tabla1[[#This Row],[ACUMULADO]]/SUM($F$3:$F$3317)</f>
        <v>0.94497741341947761</v>
      </c>
    </row>
    <row r="280" spans="1:8" x14ac:dyDescent="0.25">
      <c r="A280" s="7">
        <v>278</v>
      </c>
      <c r="B280" s="3">
        <v>8.3861236802413267E-2</v>
      </c>
      <c r="C280" s="1" t="s">
        <v>280</v>
      </c>
      <c r="D280" s="2">
        <v>764</v>
      </c>
      <c r="E280" s="2">
        <v>3</v>
      </c>
      <c r="F280" s="2">
        <f>+Tabla1[[#This Row],[CANTIDAD DE
PRODUCTO]]*Tabla1[[#This Row],[CANTIDAD
PEDIDOS]]</f>
        <v>2292</v>
      </c>
      <c r="G280" s="2">
        <f>+Tabla1[[#This Row],[PONDERADO]]+G279</f>
        <v>9201632</v>
      </c>
      <c r="H280" s="3">
        <f>Tabla1[[#This Row],[ACUMULADO]]/SUM($F$3:$F$3317)</f>
        <v>0.94521285294356927</v>
      </c>
    </row>
    <row r="281" spans="1:8" x14ac:dyDescent="0.25">
      <c r="A281" s="7">
        <v>279</v>
      </c>
      <c r="B281" s="3">
        <v>8.4162895927601816E-2</v>
      </c>
      <c r="C281" s="1" t="s">
        <v>281</v>
      </c>
      <c r="D281" s="2">
        <v>762</v>
      </c>
      <c r="E281" s="2">
        <v>3</v>
      </c>
      <c r="F281" s="2">
        <f>+Tabla1[[#This Row],[CANTIDAD DE
PRODUCTO]]*Tabla1[[#This Row],[CANTIDAD
PEDIDOS]]</f>
        <v>2286</v>
      </c>
      <c r="G281" s="2">
        <f>+Tabla1[[#This Row],[PONDERADO]]+G280</f>
        <v>9203918</v>
      </c>
      <c r="H281" s="3">
        <f>Tabla1[[#This Row],[ACUMULADO]]/SUM($F$3:$F$3317)</f>
        <v>0.9454476761338283</v>
      </c>
    </row>
    <row r="282" spans="1:8" x14ac:dyDescent="0.25">
      <c r="A282" s="7">
        <v>280</v>
      </c>
      <c r="B282" s="3">
        <v>8.4464555052790352E-2</v>
      </c>
      <c r="C282" s="1" t="s">
        <v>282</v>
      </c>
      <c r="D282" s="2">
        <v>750</v>
      </c>
      <c r="E282" s="2">
        <v>3</v>
      </c>
      <c r="F282" s="2">
        <f>+Tabla1[[#This Row],[CANTIDAD DE
PRODUCTO]]*Tabla1[[#This Row],[CANTIDAD
PEDIDOS]]</f>
        <v>2250</v>
      </c>
      <c r="G282" s="2">
        <f>+Tabla1[[#This Row],[PONDERADO]]+G281</f>
        <v>9206168</v>
      </c>
      <c r="H282" s="3">
        <f>Tabla1[[#This Row],[ACUMULADO]]/SUM($F$3:$F$3317)</f>
        <v>0.94567880132109106</v>
      </c>
    </row>
    <row r="283" spans="1:8" x14ac:dyDescent="0.25">
      <c r="A283" s="7">
        <v>281</v>
      </c>
      <c r="B283" s="3">
        <v>8.4766214177978888E-2</v>
      </c>
      <c r="C283" s="1" t="s">
        <v>283</v>
      </c>
      <c r="D283" s="2">
        <v>562</v>
      </c>
      <c r="E283" s="2">
        <v>4</v>
      </c>
      <c r="F283" s="2">
        <f>+Tabla1[[#This Row],[CANTIDAD DE
PRODUCTO]]*Tabla1[[#This Row],[CANTIDAD
PEDIDOS]]</f>
        <v>2248</v>
      </c>
      <c r="G283" s="2">
        <f>+Tabla1[[#This Row],[PONDERADO]]+G282</f>
        <v>9208416</v>
      </c>
      <c r="H283" s="3">
        <f>Tabla1[[#This Row],[ACUMULADO]]/SUM($F$3:$F$3317)</f>
        <v>0.94590972106374294</v>
      </c>
    </row>
    <row r="284" spans="1:8" x14ac:dyDescent="0.25">
      <c r="A284" s="7">
        <v>282</v>
      </c>
      <c r="B284" s="3">
        <v>8.5067873303167424E-2</v>
      </c>
      <c r="C284" s="1" t="s">
        <v>284</v>
      </c>
      <c r="D284" s="2">
        <v>1122</v>
      </c>
      <c r="E284" s="2">
        <v>2</v>
      </c>
      <c r="F284" s="2">
        <f>+Tabla1[[#This Row],[CANTIDAD DE
PRODUCTO]]*Tabla1[[#This Row],[CANTIDAD
PEDIDOS]]</f>
        <v>2244</v>
      </c>
      <c r="G284" s="2">
        <f>+Tabla1[[#This Row],[PONDERADO]]+G283</f>
        <v>9210660</v>
      </c>
      <c r="H284" s="3">
        <f>Tabla1[[#This Row],[ACUMULADO]]/SUM($F$3:$F$3317)</f>
        <v>0.94614022991717295</v>
      </c>
    </row>
    <row r="285" spans="1:8" x14ac:dyDescent="0.25">
      <c r="A285" s="7">
        <v>283</v>
      </c>
      <c r="B285" s="3">
        <v>8.536953242835596E-2</v>
      </c>
      <c r="C285" s="1" t="s">
        <v>285</v>
      </c>
      <c r="D285" s="2">
        <v>2212</v>
      </c>
      <c r="E285" s="2">
        <v>1</v>
      </c>
      <c r="F285" s="2">
        <f>+Tabla1[[#This Row],[CANTIDAD DE
PRODUCTO]]*Tabla1[[#This Row],[CANTIDAD
PEDIDOS]]</f>
        <v>2212</v>
      </c>
      <c r="G285" s="2">
        <f>+Tabla1[[#This Row],[PONDERADO]]+G284</f>
        <v>9212872</v>
      </c>
      <c r="H285" s="3">
        <f>Tabla1[[#This Row],[ACUMULADO]]/SUM($F$3:$F$3317)</f>
        <v>0.94636745165682856</v>
      </c>
    </row>
    <row r="286" spans="1:8" x14ac:dyDescent="0.25">
      <c r="A286" s="7">
        <v>284</v>
      </c>
      <c r="B286" s="3">
        <v>8.5671191553544496E-2</v>
      </c>
      <c r="C286" s="1" t="s">
        <v>286</v>
      </c>
      <c r="D286" s="2">
        <v>553</v>
      </c>
      <c r="E286" s="2">
        <v>4</v>
      </c>
      <c r="F286" s="2">
        <f>+Tabla1[[#This Row],[CANTIDAD DE
PRODUCTO]]*Tabla1[[#This Row],[CANTIDAD
PEDIDOS]]</f>
        <v>2212</v>
      </c>
      <c r="G286" s="2">
        <f>+Tabla1[[#This Row],[PONDERADO]]+G285</f>
        <v>9215084</v>
      </c>
      <c r="H286" s="3">
        <f>Tabla1[[#This Row],[ACUMULADO]]/SUM($F$3:$F$3317)</f>
        <v>0.94659467339648429</v>
      </c>
    </row>
    <row r="287" spans="1:8" x14ac:dyDescent="0.25">
      <c r="A287" s="7">
        <v>285</v>
      </c>
      <c r="B287" s="3">
        <v>8.5972850678733032E-2</v>
      </c>
      <c r="C287" s="1" t="s">
        <v>287</v>
      </c>
      <c r="D287" s="2">
        <v>440</v>
      </c>
      <c r="E287" s="2">
        <v>5</v>
      </c>
      <c r="F287" s="2">
        <f>+Tabla1[[#This Row],[CANTIDAD DE
PRODUCTO]]*Tabla1[[#This Row],[CANTIDAD
PEDIDOS]]</f>
        <v>2200</v>
      </c>
      <c r="G287" s="2">
        <f>+Tabla1[[#This Row],[PONDERADO]]+G286</f>
        <v>9217284</v>
      </c>
      <c r="H287" s="3">
        <f>Tabla1[[#This Row],[ACUMULADO]]/SUM($F$3:$F$3317)</f>
        <v>0.94682066246847452</v>
      </c>
    </row>
    <row r="288" spans="1:8" x14ac:dyDescent="0.25">
      <c r="A288" s="7">
        <v>286</v>
      </c>
      <c r="B288" s="3">
        <v>8.6274509803921567E-2</v>
      </c>
      <c r="C288" s="1" t="s">
        <v>288</v>
      </c>
      <c r="D288" s="2">
        <v>2200</v>
      </c>
      <c r="E288" s="2">
        <v>1</v>
      </c>
      <c r="F288" s="2">
        <f>+Tabla1[[#This Row],[CANTIDAD DE
PRODUCTO]]*Tabla1[[#This Row],[CANTIDAD
PEDIDOS]]</f>
        <v>2200</v>
      </c>
      <c r="G288" s="2">
        <f>+Tabla1[[#This Row],[PONDERADO]]+G287</f>
        <v>9219484</v>
      </c>
      <c r="H288" s="3">
        <f>Tabla1[[#This Row],[ACUMULADO]]/SUM($F$3:$F$3317)</f>
        <v>0.94704665154046475</v>
      </c>
    </row>
    <row r="289" spans="1:8" x14ac:dyDescent="0.25">
      <c r="A289" s="7">
        <v>287</v>
      </c>
      <c r="B289" s="3">
        <v>8.6576168929110103E-2</v>
      </c>
      <c r="C289" s="1" t="s">
        <v>289</v>
      </c>
      <c r="D289" s="2">
        <v>1100</v>
      </c>
      <c r="E289" s="2">
        <v>2</v>
      </c>
      <c r="F289" s="2">
        <f>+Tabla1[[#This Row],[CANTIDAD DE
PRODUCTO]]*Tabla1[[#This Row],[CANTIDAD
PEDIDOS]]</f>
        <v>2200</v>
      </c>
      <c r="G289" s="2">
        <f>+Tabla1[[#This Row],[PONDERADO]]+G288</f>
        <v>9221684</v>
      </c>
      <c r="H289" s="3">
        <f>Tabla1[[#This Row],[ACUMULADO]]/SUM($F$3:$F$3317)</f>
        <v>0.94727264061245509</v>
      </c>
    </row>
    <row r="290" spans="1:8" x14ac:dyDescent="0.25">
      <c r="A290" s="7">
        <v>288</v>
      </c>
      <c r="B290" s="3">
        <v>8.6877828054298639E-2</v>
      </c>
      <c r="C290" s="1" t="s">
        <v>290</v>
      </c>
      <c r="D290" s="2">
        <v>274</v>
      </c>
      <c r="E290" s="2">
        <v>8</v>
      </c>
      <c r="F290" s="2">
        <f>+Tabla1[[#This Row],[CANTIDAD DE
PRODUCTO]]*Tabla1[[#This Row],[CANTIDAD
PEDIDOS]]</f>
        <v>2192</v>
      </c>
      <c r="G290" s="2">
        <f>+Tabla1[[#This Row],[PONDERADO]]+G289</f>
        <v>9223876</v>
      </c>
      <c r="H290" s="3">
        <f>Tabla1[[#This Row],[ACUMULADO]]/SUM($F$3:$F$3317)</f>
        <v>0.94749780790600169</v>
      </c>
    </row>
    <row r="291" spans="1:8" x14ac:dyDescent="0.25">
      <c r="A291" s="7">
        <v>289</v>
      </c>
      <c r="B291" s="3">
        <v>8.7179487179487175E-2</v>
      </c>
      <c r="C291" s="1" t="s">
        <v>291</v>
      </c>
      <c r="D291" s="2">
        <v>1088</v>
      </c>
      <c r="E291" s="2">
        <v>2</v>
      </c>
      <c r="F291" s="2">
        <f>+Tabla1[[#This Row],[CANTIDAD DE
PRODUCTO]]*Tabla1[[#This Row],[CANTIDAD
PEDIDOS]]</f>
        <v>2176</v>
      </c>
      <c r="G291" s="2">
        <f>+Tabla1[[#This Row],[PONDERADO]]+G290</f>
        <v>9226052</v>
      </c>
      <c r="H291" s="3">
        <f>Tabla1[[#This Row],[ACUMULADO]]/SUM($F$3:$F$3317)</f>
        <v>0.94772133164266115</v>
      </c>
    </row>
    <row r="292" spans="1:8" x14ac:dyDescent="0.25">
      <c r="A292" s="7">
        <v>290</v>
      </c>
      <c r="B292" s="3">
        <v>8.7481146304675711E-2</v>
      </c>
      <c r="C292" s="1" t="s">
        <v>292</v>
      </c>
      <c r="D292" s="2">
        <v>540</v>
      </c>
      <c r="E292" s="2">
        <v>4</v>
      </c>
      <c r="F292" s="2">
        <f>+Tabla1[[#This Row],[CANTIDAD DE
PRODUCTO]]*Tabla1[[#This Row],[CANTIDAD
PEDIDOS]]</f>
        <v>2160</v>
      </c>
      <c r="G292" s="2">
        <f>+Tabla1[[#This Row],[PONDERADO]]+G291</f>
        <v>9228212</v>
      </c>
      <c r="H292" s="3">
        <f>Tabla1[[#This Row],[ACUMULADO]]/SUM($F$3:$F$3317)</f>
        <v>0.94794321182243335</v>
      </c>
    </row>
    <row r="293" spans="1:8" x14ac:dyDescent="0.25">
      <c r="A293" s="7">
        <v>291</v>
      </c>
      <c r="B293" s="3">
        <v>8.7782805429864247E-2</v>
      </c>
      <c r="C293" s="1" t="s">
        <v>293</v>
      </c>
      <c r="D293" s="2">
        <v>720</v>
      </c>
      <c r="E293" s="2">
        <v>3</v>
      </c>
      <c r="F293" s="2">
        <f>+Tabla1[[#This Row],[CANTIDAD DE
PRODUCTO]]*Tabla1[[#This Row],[CANTIDAD
PEDIDOS]]</f>
        <v>2160</v>
      </c>
      <c r="G293" s="2">
        <f>+Tabla1[[#This Row],[PONDERADO]]+G292</f>
        <v>9230372</v>
      </c>
      <c r="H293" s="3">
        <f>Tabla1[[#This Row],[ACUMULADO]]/SUM($F$3:$F$3317)</f>
        <v>0.94816509200220567</v>
      </c>
    </row>
    <row r="294" spans="1:8" x14ac:dyDescent="0.25">
      <c r="A294" s="7">
        <v>292</v>
      </c>
      <c r="B294" s="3">
        <v>8.8084464555052797E-2</v>
      </c>
      <c r="C294" s="1" t="s">
        <v>294</v>
      </c>
      <c r="D294" s="2">
        <v>429</v>
      </c>
      <c r="E294" s="2">
        <v>5</v>
      </c>
      <c r="F294" s="2">
        <f>+Tabla1[[#This Row],[CANTIDAD DE
PRODUCTO]]*Tabla1[[#This Row],[CANTIDAD
PEDIDOS]]</f>
        <v>2145</v>
      </c>
      <c r="G294" s="2">
        <f>+Tabla1[[#This Row],[PONDERADO]]+G293</f>
        <v>9232517</v>
      </c>
      <c r="H294" s="3">
        <f>Tabla1[[#This Row],[ACUMULADO]]/SUM($F$3:$F$3317)</f>
        <v>0.94838543134739617</v>
      </c>
    </row>
    <row r="295" spans="1:8" x14ac:dyDescent="0.25">
      <c r="A295" s="7">
        <v>293</v>
      </c>
      <c r="B295" s="3">
        <v>8.8386123680241332E-2</v>
      </c>
      <c r="C295" s="1" t="s">
        <v>295</v>
      </c>
      <c r="D295" s="2">
        <v>259</v>
      </c>
      <c r="E295" s="2">
        <v>8</v>
      </c>
      <c r="F295" s="2">
        <f>+Tabla1[[#This Row],[CANTIDAD DE
PRODUCTO]]*Tabla1[[#This Row],[CANTIDAD
PEDIDOS]]</f>
        <v>2072</v>
      </c>
      <c r="G295" s="2">
        <f>+Tabla1[[#This Row],[PONDERADO]]+G294</f>
        <v>9234589</v>
      </c>
      <c r="H295" s="3">
        <f>Tabla1[[#This Row],[ACUMULADO]]/SUM($F$3:$F$3317)</f>
        <v>0.94859827196428881</v>
      </c>
    </row>
    <row r="296" spans="1:8" x14ac:dyDescent="0.25">
      <c r="A296" s="7">
        <v>294</v>
      </c>
      <c r="B296" s="3">
        <v>8.8687782805429868E-2</v>
      </c>
      <c r="C296" s="1" t="s">
        <v>296</v>
      </c>
      <c r="D296" s="2">
        <v>2060</v>
      </c>
      <c r="E296" s="2">
        <v>1</v>
      </c>
      <c r="F296" s="2">
        <f>+Tabla1[[#This Row],[CANTIDAD DE
PRODUCTO]]*Tabla1[[#This Row],[CANTIDAD
PEDIDOS]]</f>
        <v>2060</v>
      </c>
      <c r="G296" s="2">
        <f>+Tabla1[[#This Row],[PONDERADO]]+G295</f>
        <v>9236649</v>
      </c>
      <c r="H296" s="3">
        <f>Tabla1[[#This Row],[ACUMULADO]]/SUM($F$3:$F$3317)</f>
        <v>0.94880987991351606</v>
      </c>
    </row>
    <row r="297" spans="1:8" x14ac:dyDescent="0.25">
      <c r="A297" s="7">
        <v>295</v>
      </c>
      <c r="B297" s="3">
        <v>8.8989441930618404E-2</v>
      </c>
      <c r="C297" s="1" t="s">
        <v>297</v>
      </c>
      <c r="D297" s="2">
        <v>412</v>
      </c>
      <c r="E297" s="2">
        <v>5</v>
      </c>
      <c r="F297" s="2">
        <f>+Tabla1[[#This Row],[CANTIDAD DE
PRODUCTO]]*Tabla1[[#This Row],[CANTIDAD
PEDIDOS]]</f>
        <v>2060</v>
      </c>
      <c r="G297" s="2">
        <f>+Tabla1[[#This Row],[PONDERADO]]+G296</f>
        <v>9238709</v>
      </c>
      <c r="H297" s="3">
        <f>Tabla1[[#This Row],[ACUMULADO]]/SUM($F$3:$F$3317)</f>
        <v>0.94902148786274332</v>
      </c>
    </row>
    <row r="298" spans="1:8" x14ac:dyDescent="0.25">
      <c r="A298" s="7">
        <v>296</v>
      </c>
      <c r="B298" s="3">
        <v>8.929110105580694E-2</v>
      </c>
      <c r="C298" s="1" t="s">
        <v>298</v>
      </c>
      <c r="D298" s="2">
        <v>685</v>
      </c>
      <c r="E298" s="2">
        <v>3</v>
      </c>
      <c r="F298" s="2">
        <f>+Tabla1[[#This Row],[CANTIDAD DE
PRODUCTO]]*Tabla1[[#This Row],[CANTIDAD
PEDIDOS]]</f>
        <v>2055</v>
      </c>
      <c r="G298" s="2">
        <f>+Tabla1[[#This Row],[PONDERADO]]+G297</f>
        <v>9240764</v>
      </c>
      <c r="H298" s="3">
        <f>Tabla1[[#This Row],[ACUMULADO]]/SUM($F$3:$F$3317)</f>
        <v>0.94923258220044326</v>
      </c>
    </row>
    <row r="299" spans="1:8" x14ac:dyDescent="0.25">
      <c r="A299" s="7">
        <v>297</v>
      </c>
      <c r="B299" s="3">
        <v>8.9592760180995476E-2</v>
      </c>
      <c r="C299" s="1" t="s">
        <v>299</v>
      </c>
      <c r="D299" s="2">
        <v>679</v>
      </c>
      <c r="E299" s="2">
        <v>3</v>
      </c>
      <c r="F299" s="2">
        <f>+Tabla1[[#This Row],[CANTIDAD DE
PRODUCTO]]*Tabla1[[#This Row],[CANTIDAD
PEDIDOS]]</f>
        <v>2037</v>
      </c>
      <c r="G299" s="2">
        <f>+Tabla1[[#This Row],[PONDERADO]]+G298</f>
        <v>9242801</v>
      </c>
      <c r="H299" s="3">
        <f>Tabla1[[#This Row],[ACUMULADO]]/SUM($F$3:$F$3317)</f>
        <v>0.94944182753664519</v>
      </c>
    </row>
    <row r="300" spans="1:8" x14ac:dyDescent="0.25">
      <c r="A300" s="7">
        <v>298</v>
      </c>
      <c r="B300" s="3">
        <v>8.9894419306184012E-2</v>
      </c>
      <c r="C300" s="1" t="s">
        <v>300</v>
      </c>
      <c r="D300" s="2">
        <v>674</v>
      </c>
      <c r="E300" s="2">
        <v>3</v>
      </c>
      <c r="F300" s="2">
        <f>+Tabla1[[#This Row],[CANTIDAD DE
PRODUCTO]]*Tabla1[[#This Row],[CANTIDAD
PEDIDOS]]</f>
        <v>2022</v>
      </c>
      <c r="G300" s="2">
        <f>+Tabla1[[#This Row],[PONDERADO]]+G299</f>
        <v>9244823</v>
      </c>
      <c r="H300" s="3">
        <f>Tabla1[[#This Row],[ACUMULADO]]/SUM($F$3:$F$3317)</f>
        <v>0.9496495320382653</v>
      </c>
    </row>
    <row r="301" spans="1:8" x14ac:dyDescent="0.25">
      <c r="A301" s="7">
        <v>299</v>
      </c>
      <c r="B301" s="3">
        <v>9.0196078431372548E-2</v>
      </c>
      <c r="C301" s="1" t="s">
        <v>301</v>
      </c>
      <c r="D301" s="2">
        <v>672</v>
      </c>
      <c r="E301" s="2">
        <v>3</v>
      </c>
      <c r="F301" s="2">
        <f>+Tabla1[[#This Row],[CANTIDAD DE
PRODUCTO]]*Tabla1[[#This Row],[CANTIDAD
PEDIDOS]]</f>
        <v>2016</v>
      </c>
      <c r="G301" s="2">
        <f>+Tabla1[[#This Row],[PONDERADO]]+G300</f>
        <v>9246839</v>
      </c>
      <c r="H301" s="3">
        <f>Tabla1[[#This Row],[ACUMULADO]]/SUM($F$3:$F$3317)</f>
        <v>0.94985662020605277</v>
      </c>
    </row>
    <row r="302" spans="1:8" x14ac:dyDescent="0.25">
      <c r="A302" s="7">
        <v>300</v>
      </c>
      <c r="B302" s="3">
        <v>9.0497737556561084E-2</v>
      </c>
      <c r="C302" s="1" t="s">
        <v>302</v>
      </c>
      <c r="D302" s="2">
        <v>2000</v>
      </c>
      <c r="E302" s="2">
        <v>1</v>
      </c>
      <c r="F302" s="2">
        <f>+Tabla1[[#This Row],[CANTIDAD DE
PRODUCTO]]*Tabla1[[#This Row],[CANTIDAD
PEDIDOS]]</f>
        <v>2000</v>
      </c>
      <c r="G302" s="2">
        <f>+Tabla1[[#This Row],[PONDERADO]]+G301</f>
        <v>9248839</v>
      </c>
      <c r="H302" s="3">
        <f>Tabla1[[#This Row],[ACUMULADO]]/SUM($F$3:$F$3317)</f>
        <v>0.95006206481695299</v>
      </c>
    </row>
    <row r="303" spans="1:8" x14ac:dyDescent="0.25">
      <c r="A303" s="7">
        <v>301</v>
      </c>
      <c r="B303" s="3">
        <v>9.079939668174962E-2</v>
      </c>
      <c r="C303" s="1" t="s">
        <v>303</v>
      </c>
      <c r="D303" s="2">
        <v>1000</v>
      </c>
      <c r="E303" s="2">
        <v>2</v>
      </c>
      <c r="F303" s="2">
        <f>+Tabla1[[#This Row],[CANTIDAD DE
PRODUCTO]]*Tabla1[[#This Row],[CANTIDAD
PEDIDOS]]</f>
        <v>2000</v>
      </c>
      <c r="G303" s="2">
        <f>+Tabla1[[#This Row],[PONDERADO]]+G302</f>
        <v>9250839</v>
      </c>
      <c r="H303" s="3">
        <f>Tabla1[[#This Row],[ACUMULADO]]/SUM($F$3:$F$3317)</f>
        <v>0.95026750942785321</v>
      </c>
    </row>
    <row r="304" spans="1:8" x14ac:dyDescent="0.25">
      <c r="A304" s="7">
        <v>302</v>
      </c>
      <c r="B304" s="3">
        <v>9.1101055806938155E-2</v>
      </c>
      <c r="C304" s="1" t="s">
        <v>304</v>
      </c>
      <c r="D304" s="2">
        <v>2000</v>
      </c>
      <c r="E304" s="2">
        <v>1</v>
      </c>
      <c r="F304" s="2">
        <f>+Tabla1[[#This Row],[CANTIDAD DE
PRODUCTO]]*Tabla1[[#This Row],[CANTIDAD
PEDIDOS]]</f>
        <v>2000</v>
      </c>
      <c r="G304" s="2">
        <f>+Tabla1[[#This Row],[PONDERADO]]+G303</f>
        <v>9252839</v>
      </c>
      <c r="H304" s="3">
        <f>Tabla1[[#This Row],[ACUMULADO]]/SUM($F$3:$F$3317)</f>
        <v>0.95047295403875343</v>
      </c>
    </row>
    <row r="305" spans="1:8" x14ac:dyDescent="0.25">
      <c r="A305" s="7">
        <v>303</v>
      </c>
      <c r="B305" s="3">
        <v>9.1402714932126691E-2</v>
      </c>
      <c r="C305" s="1" t="s">
        <v>305</v>
      </c>
      <c r="D305" s="2">
        <v>1000</v>
      </c>
      <c r="E305" s="2">
        <v>2</v>
      </c>
      <c r="F305" s="2">
        <f>+Tabla1[[#This Row],[CANTIDAD DE
PRODUCTO]]*Tabla1[[#This Row],[CANTIDAD
PEDIDOS]]</f>
        <v>2000</v>
      </c>
      <c r="G305" s="2">
        <f>+Tabla1[[#This Row],[PONDERADO]]+G304</f>
        <v>9254839</v>
      </c>
      <c r="H305" s="3">
        <f>Tabla1[[#This Row],[ACUMULADO]]/SUM($F$3:$F$3317)</f>
        <v>0.95067839864965364</v>
      </c>
    </row>
    <row r="306" spans="1:8" x14ac:dyDescent="0.25">
      <c r="A306" s="7">
        <v>304</v>
      </c>
      <c r="B306" s="3">
        <v>9.1704374057315227E-2</v>
      </c>
      <c r="C306" s="1" t="s">
        <v>306</v>
      </c>
      <c r="D306" s="2">
        <v>1000</v>
      </c>
      <c r="E306" s="2">
        <v>2</v>
      </c>
      <c r="F306" s="2">
        <f>+Tabla1[[#This Row],[CANTIDAD DE
PRODUCTO]]*Tabla1[[#This Row],[CANTIDAD
PEDIDOS]]</f>
        <v>2000</v>
      </c>
      <c r="G306" s="2">
        <f>+Tabla1[[#This Row],[PONDERADO]]+G305</f>
        <v>9256839</v>
      </c>
      <c r="H306" s="3">
        <f>Tabla1[[#This Row],[ACUMULADO]]/SUM($F$3:$F$3317)</f>
        <v>0.95088384326055386</v>
      </c>
    </row>
    <row r="307" spans="1:8" x14ac:dyDescent="0.25">
      <c r="A307" s="7">
        <v>305</v>
      </c>
      <c r="B307" s="3">
        <v>9.2006033182503777E-2</v>
      </c>
      <c r="C307" s="1" t="s">
        <v>307</v>
      </c>
      <c r="D307" s="2">
        <v>2000</v>
      </c>
      <c r="E307" s="2">
        <v>1</v>
      </c>
      <c r="F307" s="2">
        <f>+Tabla1[[#This Row],[CANTIDAD DE
PRODUCTO]]*Tabla1[[#This Row],[CANTIDAD
PEDIDOS]]</f>
        <v>2000</v>
      </c>
      <c r="G307" s="2">
        <f>+Tabla1[[#This Row],[PONDERADO]]+G306</f>
        <v>9258839</v>
      </c>
      <c r="H307" s="3">
        <f>Tabla1[[#This Row],[ACUMULADO]]/SUM($F$3:$F$3317)</f>
        <v>0.95108928787145408</v>
      </c>
    </row>
    <row r="308" spans="1:8" x14ac:dyDescent="0.25">
      <c r="A308" s="7">
        <v>306</v>
      </c>
      <c r="B308" s="3">
        <v>9.2307692307692313E-2</v>
      </c>
      <c r="C308" s="1" t="s">
        <v>308</v>
      </c>
      <c r="D308" s="2">
        <v>1000</v>
      </c>
      <c r="E308" s="2">
        <v>2</v>
      </c>
      <c r="F308" s="2">
        <f>+Tabla1[[#This Row],[CANTIDAD DE
PRODUCTO]]*Tabla1[[#This Row],[CANTIDAD
PEDIDOS]]</f>
        <v>2000</v>
      </c>
      <c r="G308" s="2">
        <f>+Tabla1[[#This Row],[PONDERADO]]+G307</f>
        <v>9260839</v>
      </c>
      <c r="H308" s="3">
        <f>Tabla1[[#This Row],[ACUMULADO]]/SUM($F$3:$F$3317)</f>
        <v>0.95129473248235441</v>
      </c>
    </row>
    <row r="309" spans="1:8" x14ac:dyDescent="0.25">
      <c r="A309" s="7">
        <v>307</v>
      </c>
      <c r="B309" s="3">
        <v>9.2609351432880849E-2</v>
      </c>
      <c r="C309" s="1" t="s">
        <v>309</v>
      </c>
      <c r="D309" s="2">
        <v>658</v>
      </c>
      <c r="E309" s="2">
        <v>3</v>
      </c>
      <c r="F309" s="2">
        <f>+Tabla1[[#This Row],[CANTIDAD DE
PRODUCTO]]*Tabla1[[#This Row],[CANTIDAD
PEDIDOS]]</f>
        <v>1974</v>
      </c>
      <c r="G309" s="2">
        <f>+Tabla1[[#This Row],[PONDERADO]]+G308</f>
        <v>9262813</v>
      </c>
      <c r="H309" s="3">
        <f>Tabla1[[#This Row],[ACUMULADO]]/SUM($F$3:$F$3317)</f>
        <v>0.95149750631331287</v>
      </c>
    </row>
    <row r="310" spans="1:8" x14ac:dyDescent="0.25">
      <c r="A310" s="7">
        <v>308</v>
      </c>
      <c r="B310" s="3">
        <v>9.2911010558069385E-2</v>
      </c>
      <c r="C310" s="1" t="s">
        <v>310</v>
      </c>
      <c r="D310" s="2">
        <v>1969</v>
      </c>
      <c r="E310" s="2">
        <v>1</v>
      </c>
      <c r="F310" s="2">
        <f>+Tabla1[[#This Row],[CANTIDAD DE
PRODUCTO]]*Tabla1[[#This Row],[CANTIDAD
PEDIDOS]]</f>
        <v>1969</v>
      </c>
      <c r="G310" s="2">
        <f>+Tabla1[[#This Row],[PONDERADO]]+G309</f>
        <v>9264782</v>
      </c>
      <c r="H310" s="3">
        <f>Tabla1[[#This Row],[ACUMULADO]]/SUM($F$3:$F$3317)</f>
        <v>0.95169976653274413</v>
      </c>
    </row>
    <row r="311" spans="1:8" x14ac:dyDescent="0.25">
      <c r="A311" s="7">
        <v>309</v>
      </c>
      <c r="B311" s="3">
        <v>9.321266968325792E-2</v>
      </c>
      <c r="C311" s="1" t="s">
        <v>311</v>
      </c>
      <c r="D311" s="2">
        <v>1957</v>
      </c>
      <c r="E311" s="2">
        <v>1</v>
      </c>
      <c r="F311" s="2">
        <f>+Tabla1[[#This Row],[CANTIDAD DE
PRODUCTO]]*Tabla1[[#This Row],[CANTIDAD
PEDIDOS]]</f>
        <v>1957</v>
      </c>
      <c r="G311" s="2">
        <f>+Tabla1[[#This Row],[PONDERADO]]+G310</f>
        <v>9266739</v>
      </c>
      <c r="H311" s="3">
        <f>Tabla1[[#This Row],[ACUMULADO]]/SUM($F$3:$F$3317)</f>
        <v>0.95190079408451</v>
      </c>
    </row>
    <row r="312" spans="1:8" x14ac:dyDescent="0.25">
      <c r="A312" s="7">
        <v>310</v>
      </c>
      <c r="B312" s="3">
        <v>9.3514328808446456E-2</v>
      </c>
      <c r="C312" s="1" t="s">
        <v>312</v>
      </c>
      <c r="D312" s="2">
        <v>278</v>
      </c>
      <c r="E312" s="2">
        <v>7</v>
      </c>
      <c r="F312" s="2">
        <f>+Tabla1[[#This Row],[CANTIDAD DE
PRODUCTO]]*Tabla1[[#This Row],[CANTIDAD
PEDIDOS]]</f>
        <v>1946</v>
      </c>
      <c r="G312" s="2">
        <f>+Tabla1[[#This Row],[PONDERADO]]+G311</f>
        <v>9268685</v>
      </c>
      <c r="H312" s="3">
        <f>Tabla1[[#This Row],[ACUMULADO]]/SUM($F$3:$F$3317)</f>
        <v>0.95210069169091593</v>
      </c>
    </row>
    <row r="313" spans="1:8" x14ac:dyDescent="0.25">
      <c r="A313" s="7">
        <v>311</v>
      </c>
      <c r="B313" s="3">
        <v>9.3815987933634992E-2</v>
      </c>
      <c r="C313" s="1" t="s">
        <v>313</v>
      </c>
      <c r="D313" s="2">
        <v>647</v>
      </c>
      <c r="E313" s="2">
        <v>3</v>
      </c>
      <c r="F313" s="2">
        <f>+Tabla1[[#This Row],[CANTIDAD DE
PRODUCTO]]*Tabla1[[#This Row],[CANTIDAD
PEDIDOS]]</f>
        <v>1941</v>
      </c>
      <c r="G313" s="2">
        <f>+Tabla1[[#This Row],[PONDERADO]]+G312</f>
        <v>9270626</v>
      </c>
      <c r="H313" s="3">
        <f>Tabla1[[#This Row],[ACUMULADO]]/SUM($F$3:$F$3317)</f>
        <v>0.95230007568579467</v>
      </c>
    </row>
    <row r="314" spans="1:8" x14ac:dyDescent="0.25">
      <c r="A314" s="7">
        <v>312</v>
      </c>
      <c r="B314" s="3">
        <v>9.4117647058823528E-2</v>
      </c>
      <c r="C314" s="1" t="s">
        <v>314</v>
      </c>
      <c r="D314" s="2">
        <v>484</v>
      </c>
      <c r="E314" s="2">
        <v>4</v>
      </c>
      <c r="F314" s="2">
        <f>+Tabla1[[#This Row],[CANTIDAD DE
PRODUCTO]]*Tabla1[[#This Row],[CANTIDAD
PEDIDOS]]</f>
        <v>1936</v>
      </c>
      <c r="G314" s="2">
        <f>+Tabla1[[#This Row],[PONDERADO]]+G313</f>
        <v>9272562</v>
      </c>
      <c r="H314" s="3">
        <f>Tabla1[[#This Row],[ACUMULADO]]/SUM($F$3:$F$3317)</f>
        <v>0.95249894606914609</v>
      </c>
    </row>
    <row r="315" spans="1:8" x14ac:dyDescent="0.25">
      <c r="A315" s="7">
        <v>313</v>
      </c>
      <c r="B315" s="3">
        <v>9.4419306184012064E-2</v>
      </c>
      <c r="C315" s="1" t="s">
        <v>315</v>
      </c>
      <c r="D315" s="2">
        <v>966</v>
      </c>
      <c r="E315" s="2">
        <v>2</v>
      </c>
      <c r="F315" s="2">
        <f>+Tabla1[[#This Row],[CANTIDAD DE
PRODUCTO]]*Tabla1[[#This Row],[CANTIDAD
PEDIDOS]]</f>
        <v>1932</v>
      </c>
      <c r="G315" s="2">
        <f>+Tabla1[[#This Row],[PONDERADO]]+G314</f>
        <v>9274494</v>
      </c>
      <c r="H315" s="3">
        <f>Tabla1[[#This Row],[ACUMULADO]]/SUM($F$3:$F$3317)</f>
        <v>0.95269740556327576</v>
      </c>
    </row>
    <row r="316" spans="1:8" x14ac:dyDescent="0.25">
      <c r="A316" s="7">
        <v>314</v>
      </c>
      <c r="B316" s="3">
        <v>9.47209653092006E-2</v>
      </c>
      <c r="C316" s="1" t="s">
        <v>316</v>
      </c>
      <c r="D316" s="2">
        <v>381</v>
      </c>
      <c r="E316" s="2">
        <v>5</v>
      </c>
      <c r="F316" s="2">
        <f>+Tabla1[[#This Row],[CANTIDAD DE
PRODUCTO]]*Tabla1[[#This Row],[CANTIDAD
PEDIDOS]]</f>
        <v>1905</v>
      </c>
      <c r="G316" s="2">
        <f>+Tabla1[[#This Row],[PONDERADO]]+G315</f>
        <v>9276399</v>
      </c>
      <c r="H316" s="3">
        <f>Tabla1[[#This Row],[ACUMULADO]]/SUM($F$3:$F$3317)</f>
        <v>0.95289309155515822</v>
      </c>
    </row>
    <row r="317" spans="1:8" x14ac:dyDescent="0.25">
      <c r="A317" s="7">
        <v>315</v>
      </c>
      <c r="B317" s="3">
        <v>9.5022624434389136E-2</v>
      </c>
      <c r="C317" s="1" t="s">
        <v>317</v>
      </c>
      <c r="D317" s="2">
        <v>950</v>
      </c>
      <c r="E317" s="2">
        <v>2</v>
      </c>
      <c r="F317" s="2">
        <f>+Tabla1[[#This Row],[CANTIDAD DE
PRODUCTO]]*Tabla1[[#This Row],[CANTIDAD
PEDIDOS]]</f>
        <v>1900</v>
      </c>
      <c r="G317" s="2">
        <f>+Tabla1[[#This Row],[PONDERADO]]+G316</f>
        <v>9278299</v>
      </c>
      <c r="H317" s="3">
        <f>Tabla1[[#This Row],[ACUMULADO]]/SUM($F$3:$F$3317)</f>
        <v>0.95308826393551338</v>
      </c>
    </row>
    <row r="318" spans="1:8" x14ac:dyDescent="0.25">
      <c r="A318" s="7">
        <v>316</v>
      </c>
      <c r="B318" s="3">
        <v>9.5324283559577672E-2</v>
      </c>
      <c r="C318" s="1" t="s">
        <v>318</v>
      </c>
      <c r="D318" s="2">
        <v>270</v>
      </c>
      <c r="E318" s="2">
        <v>7</v>
      </c>
      <c r="F318" s="2">
        <f>+Tabla1[[#This Row],[CANTIDAD DE
PRODUCTO]]*Tabla1[[#This Row],[CANTIDAD
PEDIDOS]]</f>
        <v>1890</v>
      </c>
      <c r="G318" s="2">
        <f>+Tabla1[[#This Row],[PONDERADO]]+G317</f>
        <v>9280189</v>
      </c>
      <c r="H318" s="3">
        <f>Tabla1[[#This Row],[ACUMULADO]]/SUM($F$3:$F$3317)</f>
        <v>0.95328240909281414</v>
      </c>
    </row>
    <row r="319" spans="1:8" x14ac:dyDescent="0.25">
      <c r="A319" s="7">
        <v>317</v>
      </c>
      <c r="B319" s="3">
        <v>9.5625942684766208E-2</v>
      </c>
      <c r="C319" s="1" t="s">
        <v>319</v>
      </c>
      <c r="D319" s="2">
        <v>376</v>
      </c>
      <c r="E319" s="2">
        <v>5</v>
      </c>
      <c r="F319" s="2">
        <f>+Tabla1[[#This Row],[CANTIDAD DE
PRODUCTO]]*Tabla1[[#This Row],[CANTIDAD
PEDIDOS]]</f>
        <v>1880</v>
      </c>
      <c r="G319" s="2">
        <f>+Tabla1[[#This Row],[PONDERADO]]+G318</f>
        <v>9282069</v>
      </c>
      <c r="H319" s="3">
        <f>Tabla1[[#This Row],[ACUMULADO]]/SUM($F$3:$F$3317)</f>
        <v>0.95347552702706029</v>
      </c>
    </row>
    <row r="320" spans="1:8" x14ac:dyDescent="0.25">
      <c r="A320" s="7">
        <v>318</v>
      </c>
      <c r="B320" s="3">
        <v>9.5927601809954757E-2</v>
      </c>
      <c r="C320" s="1" t="s">
        <v>320</v>
      </c>
      <c r="D320" s="2">
        <v>470</v>
      </c>
      <c r="E320" s="2">
        <v>4</v>
      </c>
      <c r="F320" s="2">
        <f>+Tabla1[[#This Row],[CANTIDAD DE
PRODUCTO]]*Tabla1[[#This Row],[CANTIDAD
PEDIDOS]]</f>
        <v>1880</v>
      </c>
      <c r="G320" s="2">
        <f>+Tabla1[[#This Row],[PONDERADO]]+G319</f>
        <v>9283949</v>
      </c>
      <c r="H320" s="3">
        <f>Tabla1[[#This Row],[ACUMULADO]]/SUM($F$3:$F$3317)</f>
        <v>0.95366864496130654</v>
      </c>
    </row>
    <row r="321" spans="1:8" x14ac:dyDescent="0.25">
      <c r="A321" s="7">
        <v>319</v>
      </c>
      <c r="B321" s="3">
        <v>9.6229260935143293E-2</v>
      </c>
      <c r="C321" s="1" t="s">
        <v>321</v>
      </c>
      <c r="D321" s="2">
        <v>372</v>
      </c>
      <c r="E321" s="2">
        <v>5</v>
      </c>
      <c r="F321" s="2">
        <f>+Tabla1[[#This Row],[CANTIDAD DE
PRODUCTO]]*Tabla1[[#This Row],[CANTIDAD
PEDIDOS]]</f>
        <v>1860</v>
      </c>
      <c r="G321" s="2">
        <f>+Tabla1[[#This Row],[PONDERADO]]+G320</f>
        <v>9285809</v>
      </c>
      <c r="H321" s="3">
        <f>Tabla1[[#This Row],[ACUMULADO]]/SUM($F$3:$F$3317)</f>
        <v>0.95385970844944379</v>
      </c>
    </row>
    <row r="322" spans="1:8" x14ac:dyDescent="0.25">
      <c r="A322" s="7">
        <v>320</v>
      </c>
      <c r="B322" s="3">
        <v>9.6530920060331829E-2</v>
      </c>
      <c r="C322" s="1" t="s">
        <v>322</v>
      </c>
      <c r="D322" s="2">
        <v>925</v>
      </c>
      <c r="E322" s="2">
        <v>2</v>
      </c>
      <c r="F322" s="2">
        <f>+Tabla1[[#This Row],[CANTIDAD DE
PRODUCTO]]*Tabla1[[#This Row],[CANTIDAD
PEDIDOS]]</f>
        <v>1850</v>
      </c>
      <c r="G322" s="2">
        <f>+Tabla1[[#This Row],[PONDERADO]]+G321</f>
        <v>9287659</v>
      </c>
      <c r="H322" s="3">
        <f>Tabla1[[#This Row],[ACUMULADO]]/SUM($F$3:$F$3317)</f>
        <v>0.95404974471452653</v>
      </c>
    </row>
    <row r="323" spans="1:8" x14ac:dyDescent="0.25">
      <c r="A323" s="7">
        <v>321</v>
      </c>
      <c r="B323" s="3">
        <v>9.6832579185520365E-2</v>
      </c>
      <c r="C323" s="1" t="s">
        <v>323</v>
      </c>
      <c r="D323" s="2">
        <v>925</v>
      </c>
      <c r="E323" s="2">
        <v>2</v>
      </c>
      <c r="F323" s="2">
        <f>+Tabla1[[#This Row],[CANTIDAD DE
PRODUCTO]]*Tabla1[[#This Row],[CANTIDAD
PEDIDOS]]</f>
        <v>1850</v>
      </c>
      <c r="G323" s="2">
        <f>+Tabla1[[#This Row],[PONDERADO]]+G322</f>
        <v>9289509</v>
      </c>
      <c r="H323" s="3">
        <f>Tabla1[[#This Row],[ACUMULADO]]/SUM($F$3:$F$3317)</f>
        <v>0.95423978097960926</v>
      </c>
    </row>
    <row r="324" spans="1:8" x14ac:dyDescent="0.25">
      <c r="A324" s="7">
        <v>322</v>
      </c>
      <c r="B324" s="3">
        <v>9.7134238310708901E-2</v>
      </c>
      <c r="C324" s="1" t="s">
        <v>324</v>
      </c>
      <c r="D324" s="2">
        <v>462</v>
      </c>
      <c r="E324" s="2">
        <v>4</v>
      </c>
      <c r="F324" s="2">
        <f>+Tabla1[[#This Row],[CANTIDAD DE
PRODUCTO]]*Tabla1[[#This Row],[CANTIDAD
PEDIDOS]]</f>
        <v>1848</v>
      </c>
      <c r="G324" s="2">
        <f>+Tabla1[[#This Row],[PONDERADO]]+G323</f>
        <v>9291357</v>
      </c>
      <c r="H324" s="3">
        <f>Tabla1[[#This Row],[ACUMULADO]]/SUM($F$3:$F$3317)</f>
        <v>0.95442961180008101</v>
      </c>
    </row>
    <row r="325" spans="1:8" x14ac:dyDescent="0.25">
      <c r="A325" s="7">
        <v>323</v>
      </c>
      <c r="B325" s="3">
        <v>9.7435897435897437E-2</v>
      </c>
      <c r="C325" s="1" t="s">
        <v>325</v>
      </c>
      <c r="D325" s="2">
        <v>914</v>
      </c>
      <c r="E325" s="2">
        <v>2</v>
      </c>
      <c r="F325" s="2">
        <f>+Tabla1[[#This Row],[CANTIDAD DE
PRODUCTO]]*Tabla1[[#This Row],[CANTIDAD
PEDIDOS]]</f>
        <v>1828</v>
      </c>
      <c r="G325" s="2">
        <f>+Tabla1[[#This Row],[PONDERADO]]+G324</f>
        <v>9293185</v>
      </c>
      <c r="H325" s="3">
        <f>Tabla1[[#This Row],[ACUMULADO]]/SUM($F$3:$F$3317)</f>
        <v>0.95461738817444386</v>
      </c>
    </row>
    <row r="326" spans="1:8" x14ac:dyDescent="0.25">
      <c r="A326" s="7">
        <v>324</v>
      </c>
      <c r="B326" s="3">
        <v>9.7737556561085973E-2</v>
      </c>
      <c r="C326" s="1" t="s">
        <v>326</v>
      </c>
      <c r="D326" s="2">
        <v>603</v>
      </c>
      <c r="E326" s="2">
        <v>3</v>
      </c>
      <c r="F326" s="2">
        <f>+Tabla1[[#This Row],[CANTIDAD DE
PRODUCTO]]*Tabla1[[#This Row],[CANTIDAD
PEDIDOS]]</f>
        <v>1809</v>
      </c>
      <c r="G326" s="2">
        <f>+Tabla1[[#This Row],[PONDERADO]]+G325</f>
        <v>9294994</v>
      </c>
      <c r="H326" s="3">
        <f>Tabla1[[#This Row],[ACUMULADO]]/SUM($F$3:$F$3317)</f>
        <v>0.95480321282500313</v>
      </c>
    </row>
    <row r="327" spans="1:8" x14ac:dyDescent="0.25">
      <c r="A327" s="7">
        <v>325</v>
      </c>
      <c r="B327" s="3">
        <v>9.8039215686274508E-2</v>
      </c>
      <c r="C327" s="1" t="s">
        <v>327</v>
      </c>
      <c r="D327" s="2">
        <v>1800</v>
      </c>
      <c r="E327" s="2">
        <v>1</v>
      </c>
      <c r="F327" s="2">
        <f>+Tabla1[[#This Row],[CANTIDAD DE
PRODUCTO]]*Tabla1[[#This Row],[CANTIDAD
PEDIDOS]]</f>
        <v>1800</v>
      </c>
      <c r="G327" s="2">
        <f>+Tabla1[[#This Row],[PONDERADO]]+G326</f>
        <v>9296794</v>
      </c>
      <c r="H327" s="3">
        <f>Tabla1[[#This Row],[ACUMULADO]]/SUM($F$3:$F$3317)</f>
        <v>0.95498811297481334</v>
      </c>
    </row>
    <row r="328" spans="1:8" x14ac:dyDescent="0.25">
      <c r="A328" s="7">
        <v>326</v>
      </c>
      <c r="B328" s="3">
        <v>9.8340874811463044E-2</v>
      </c>
      <c r="C328" s="1" t="s">
        <v>328</v>
      </c>
      <c r="D328" s="2">
        <v>1800</v>
      </c>
      <c r="E328" s="2">
        <v>1</v>
      </c>
      <c r="F328" s="2">
        <f>+Tabla1[[#This Row],[CANTIDAD DE
PRODUCTO]]*Tabla1[[#This Row],[CANTIDAD
PEDIDOS]]</f>
        <v>1800</v>
      </c>
      <c r="G328" s="2">
        <f>+Tabla1[[#This Row],[PONDERADO]]+G327</f>
        <v>9298594</v>
      </c>
      <c r="H328" s="3">
        <f>Tabla1[[#This Row],[ACUMULADO]]/SUM($F$3:$F$3317)</f>
        <v>0.95517301312462355</v>
      </c>
    </row>
    <row r="329" spans="1:8" x14ac:dyDescent="0.25">
      <c r="A329" s="7">
        <v>327</v>
      </c>
      <c r="B329" s="3">
        <v>9.864253393665158E-2</v>
      </c>
      <c r="C329" s="1" t="s">
        <v>329</v>
      </c>
      <c r="D329" s="2">
        <v>900</v>
      </c>
      <c r="E329" s="2">
        <v>2</v>
      </c>
      <c r="F329" s="2">
        <f>+Tabla1[[#This Row],[CANTIDAD DE
PRODUCTO]]*Tabla1[[#This Row],[CANTIDAD
PEDIDOS]]</f>
        <v>1800</v>
      </c>
      <c r="G329" s="2">
        <f>+Tabla1[[#This Row],[PONDERADO]]+G328</f>
        <v>9300394</v>
      </c>
      <c r="H329" s="3">
        <f>Tabla1[[#This Row],[ACUMULADO]]/SUM($F$3:$F$3317)</f>
        <v>0.95535791327443376</v>
      </c>
    </row>
    <row r="330" spans="1:8" x14ac:dyDescent="0.25">
      <c r="A330" s="7">
        <v>328</v>
      </c>
      <c r="B330" s="3">
        <v>9.8944193061840116E-2</v>
      </c>
      <c r="C330" s="1" t="s">
        <v>330</v>
      </c>
      <c r="D330" s="2">
        <v>900</v>
      </c>
      <c r="E330" s="2">
        <v>2</v>
      </c>
      <c r="F330" s="2">
        <f>+Tabla1[[#This Row],[CANTIDAD DE
PRODUCTO]]*Tabla1[[#This Row],[CANTIDAD
PEDIDOS]]</f>
        <v>1800</v>
      </c>
      <c r="G330" s="2">
        <f>+Tabla1[[#This Row],[PONDERADO]]+G329</f>
        <v>9302194</v>
      </c>
      <c r="H330" s="3">
        <f>Tabla1[[#This Row],[ACUMULADO]]/SUM($F$3:$F$3317)</f>
        <v>0.95554281342424396</v>
      </c>
    </row>
    <row r="331" spans="1:8" x14ac:dyDescent="0.25">
      <c r="A331" s="7">
        <v>329</v>
      </c>
      <c r="B331" s="3">
        <v>9.9245852187028652E-2</v>
      </c>
      <c r="C331" s="1" t="s">
        <v>331</v>
      </c>
      <c r="D331" s="2">
        <v>600</v>
      </c>
      <c r="E331" s="2">
        <v>3</v>
      </c>
      <c r="F331" s="2">
        <f>+Tabla1[[#This Row],[CANTIDAD DE
PRODUCTO]]*Tabla1[[#This Row],[CANTIDAD
PEDIDOS]]</f>
        <v>1800</v>
      </c>
      <c r="G331" s="2">
        <f>+Tabla1[[#This Row],[PONDERADO]]+G330</f>
        <v>9303994</v>
      </c>
      <c r="H331" s="3">
        <f>Tabla1[[#This Row],[ACUMULADO]]/SUM($F$3:$F$3317)</f>
        <v>0.95572771357405417</v>
      </c>
    </row>
    <row r="332" spans="1:8" x14ac:dyDescent="0.25">
      <c r="A332" s="7">
        <v>330</v>
      </c>
      <c r="B332" s="3">
        <v>9.9547511312217188E-2</v>
      </c>
      <c r="C332" s="1" t="s">
        <v>332</v>
      </c>
      <c r="D332" s="2">
        <v>600</v>
      </c>
      <c r="E332" s="2">
        <v>3</v>
      </c>
      <c r="F332" s="2">
        <f>+Tabla1[[#This Row],[CANTIDAD DE
PRODUCTO]]*Tabla1[[#This Row],[CANTIDAD
PEDIDOS]]</f>
        <v>1800</v>
      </c>
      <c r="G332" s="2">
        <f>+Tabla1[[#This Row],[PONDERADO]]+G331</f>
        <v>9305794</v>
      </c>
      <c r="H332" s="3">
        <f>Tabla1[[#This Row],[ACUMULADO]]/SUM($F$3:$F$3317)</f>
        <v>0.95591261372386438</v>
      </c>
    </row>
    <row r="333" spans="1:8" x14ac:dyDescent="0.25">
      <c r="A333" s="7">
        <v>331</v>
      </c>
      <c r="B333" s="3">
        <v>9.9849170437405738E-2</v>
      </c>
      <c r="C333" s="1" t="s">
        <v>333</v>
      </c>
      <c r="D333" s="2">
        <v>252</v>
      </c>
      <c r="E333" s="2">
        <v>7</v>
      </c>
      <c r="F333" s="2">
        <f>+Tabla1[[#This Row],[CANTIDAD DE
PRODUCTO]]*Tabla1[[#This Row],[CANTIDAD
PEDIDOS]]</f>
        <v>1764</v>
      </c>
      <c r="G333" s="2">
        <f>+Tabla1[[#This Row],[PONDERADO]]+G332</f>
        <v>9307558</v>
      </c>
      <c r="H333" s="3">
        <f>Tabla1[[#This Row],[ACUMULADO]]/SUM($F$3:$F$3317)</f>
        <v>0.95609381587067832</v>
      </c>
    </row>
    <row r="334" spans="1:8" x14ac:dyDescent="0.25">
      <c r="A334" s="7">
        <v>332</v>
      </c>
      <c r="B334" s="3">
        <v>0.10015082956259427</v>
      </c>
      <c r="C334" s="1" t="s">
        <v>334</v>
      </c>
      <c r="D334" s="2">
        <v>1750</v>
      </c>
      <c r="E334" s="2">
        <v>1</v>
      </c>
      <c r="F334" s="2">
        <f>+Tabla1[[#This Row],[CANTIDAD DE
PRODUCTO]]*Tabla1[[#This Row],[CANTIDAD
PEDIDOS]]</f>
        <v>1750</v>
      </c>
      <c r="G334" s="2">
        <f>+Tabla1[[#This Row],[PONDERADO]]+G333</f>
        <v>9309308</v>
      </c>
      <c r="H334" s="3">
        <f>Tabla1[[#This Row],[ACUMULADO]]/SUM($F$3:$F$3317)</f>
        <v>0.95627357990521611</v>
      </c>
    </row>
    <row r="335" spans="1:8" x14ac:dyDescent="0.25">
      <c r="A335" s="7">
        <v>333</v>
      </c>
      <c r="B335" s="3">
        <v>0.10045248868778281</v>
      </c>
      <c r="C335" s="1" t="s">
        <v>335</v>
      </c>
      <c r="D335" s="2">
        <v>350</v>
      </c>
      <c r="E335" s="2">
        <v>5</v>
      </c>
      <c r="F335" s="2">
        <f>+Tabla1[[#This Row],[CANTIDAD DE
PRODUCTO]]*Tabla1[[#This Row],[CANTIDAD
PEDIDOS]]</f>
        <v>1750</v>
      </c>
      <c r="G335" s="2">
        <f>+Tabla1[[#This Row],[PONDERADO]]+G334</f>
        <v>9311058</v>
      </c>
      <c r="H335" s="3">
        <f>Tabla1[[#This Row],[ACUMULADO]]/SUM($F$3:$F$3317)</f>
        <v>0.95645334393975379</v>
      </c>
    </row>
    <row r="336" spans="1:8" x14ac:dyDescent="0.25">
      <c r="A336" s="7">
        <v>334</v>
      </c>
      <c r="B336" s="3">
        <v>0.10075414781297135</v>
      </c>
      <c r="C336" s="1" t="s">
        <v>336</v>
      </c>
      <c r="D336" s="2">
        <v>290</v>
      </c>
      <c r="E336" s="2">
        <v>6</v>
      </c>
      <c r="F336" s="2">
        <f>+Tabla1[[#This Row],[CANTIDAD DE
PRODUCTO]]*Tabla1[[#This Row],[CANTIDAD
PEDIDOS]]</f>
        <v>1740</v>
      </c>
      <c r="G336" s="2">
        <f>+Tabla1[[#This Row],[PONDERADO]]+G335</f>
        <v>9312798</v>
      </c>
      <c r="H336" s="3">
        <f>Tabla1[[#This Row],[ACUMULADO]]/SUM($F$3:$F$3317)</f>
        <v>0.95663208075123696</v>
      </c>
    </row>
    <row r="337" spans="1:8" x14ac:dyDescent="0.25">
      <c r="A337" s="7">
        <v>335</v>
      </c>
      <c r="B337" s="3">
        <v>0.10105580693815988</v>
      </c>
      <c r="C337" s="1" t="s">
        <v>337</v>
      </c>
      <c r="D337" s="2">
        <v>569</v>
      </c>
      <c r="E337" s="2">
        <v>3</v>
      </c>
      <c r="F337" s="2">
        <f>+Tabla1[[#This Row],[CANTIDAD DE
PRODUCTO]]*Tabla1[[#This Row],[CANTIDAD
PEDIDOS]]</f>
        <v>1707</v>
      </c>
      <c r="G337" s="2">
        <f>+Tabla1[[#This Row],[PONDERADO]]+G336</f>
        <v>9314505</v>
      </c>
      <c r="H337" s="3">
        <f>Tabla1[[#This Row],[ACUMULADO]]/SUM($F$3:$F$3317)</f>
        <v>0.95680742772664029</v>
      </c>
    </row>
    <row r="338" spans="1:8" x14ac:dyDescent="0.25">
      <c r="A338" s="7">
        <v>336</v>
      </c>
      <c r="B338" s="3">
        <v>0.10135746606334842</v>
      </c>
      <c r="C338" s="1" t="s">
        <v>338</v>
      </c>
      <c r="D338" s="2">
        <v>421</v>
      </c>
      <c r="E338" s="2">
        <v>4</v>
      </c>
      <c r="F338" s="2">
        <f>+Tabla1[[#This Row],[CANTIDAD DE
PRODUCTO]]*Tabla1[[#This Row],[CANTIDAD
PEDIDOS]]</f>
        <v>1684</v>
      </c>
      <c r="G338" s="2">
        <f>+Tabla1[[#This Row],[PONDERADO]]+G337</f>
        <v>9316189</v>
      </c>
      <c r="H338" s="3">
        <f>Tabla1[[#This Row],[ACUMULADO]]/SUM($F$3:$F$3317)</f>
        <v>0.9569804120890183</v>
      </c>
    </row>
    <row r="339" spans="1:8" x14ac:dyDescent="0.25">
      <c r="A339" s="7">
        <v>337</v>
      </c>
      <c r="B339" s="3">
        <v>0.10165912518853695</v>
      </c>
      <c r="C339" s="1" t="s">
        <v>339</v>
      </c>
      <c r="D339" s="2">
        <v>842</v>
      </c>
      <c r="E339" s="2">
        <v>2</v>
      </c>
      <c r="F339" s="2">
        <f>+Tabla1[[#This Row],[CANTIDAD DE
PRODUCTO]]*Tabla1[[#This Row],[CANTIDAD
PEDIDOS]]</f>
        <v>1684</v>
      </c>
      <c r="G339" s="2">
        <f>+Tabla1[[#This Row],[PONDERADO]]+G338</f>
        <v>9317873</v>
      </c>
      <c r="H339" s="3">
        <f>Tabla1[[#This Row],[ACUMULADO]]/SUM($F$3:$F$3317)</f>
        <v>0.9571533964513963</v>
      </c>
    </row>
    <row r="340" spans="1:8" x14ac:dyDescent="0.25">
      <c r="A340" s="7">
        <v>338</v>
      </c>
      <c r="B340" s="3">
        <v>0.10196078431372549</v>
      </c>
      <c r="C340" s="1" t="s">
        <v>340</v>
      </c>
      <c r="D340" s="2">
        <v>1678</v>
      </c>
      <c r="E340" s="2">
        <v>1</v>
      </c>
      <c r="F340" s="2">
        <f>+Tabla1[[#This Row],[CANTIDAD DE
PRODUCTO]]*Tabla1[[#This Row],[CANTIDAD
PEDIDOS]]</f>
        <v>1678</v>
      </c>
      <c r="G340" s="2">
        <f>+Tabla1[[#This Row],[PONDERADO]]+G339</f>
        <v>9319551</v>
      </c>
      <c r="H340" s="3">
        <f>Tabla1[[#This Row],[ACUMULADO]]/SUM($F$3:$F$3317)</f>
        <v>0.95732576447994167</v>
      </c>
    </row>
    <row r="341" spans="1:8" x14ac:dyDescent="0.25">
      <c r="A341" s="7">
        <v>339</v>
      </c>
      <c r="B341" s="3">
        <v>0.10226244343891402</v>
      </c>
      <c r="C341" s="1" t="s">
        <v>341</v>
      </c>
      <c r="D341" s="2">
        <v>279</v>
      </c>
      <c r="E341" s="2">
        <v>6</v>
      </c>
      <c r="F341" s="2">
        <f>+Tabla1[[#This Row],[CANTIDAD DE
PRODUCTO]]*Tabla1[[#This Row],[CANTIDAD
PEDIDOS]]</f>
        <v>1674</v>
      </c>
      <c r="G341" s="2">
        <f>+Tabla1[[#This Row],[PONDERADO]]+G340</f>
        <v>9321225</v>
      </c>
      <c r="H341" s="3">
        <f>Tabla1[[#This Row],[ACUMULADO]]/SUM($F$3:$F$3317)</f>
        <v>0.95749772161926516</v>
      </c>
    </row>
    <row r="342" spans="1:8" x14ac:dyDescent="0.25">
      <c r="A342" s="7">
        <v>340</v>
      </c>
      <c r="B342" s="3">
        <v>0.10256410256410256</v>
      </c>
      <c r="C342" s="1" t="s">
        <v>342</v>
      </c>
      <c r="D342" s="2">
        <v>334</v>
      </c>
      <c r="E342" s="2">
        <v>5</v>
      </c>
      <c r="F342" s="2">
        <f>+Tabla1[[#This Row],[CANTIDAD DE
PRODUCTO]]*Tabla1[[#This Row],[CANTIDAD
PEDIDOS]]</f>
        <v>1670</v>
      </c>
      <c r="G342" s="2">
        <f>+Tabla1[[#This Row],[PONDERADO]]+G341</f>
        <v>9322895</v>
      </c>
      <c r="H342" s="3">
        <f>Tabla1[[#This Row],[ACUMULADO]]/SUM($F$3:$F$3317)</f>
        <v>0.95766926786936679</v>
      </c>
    </row>
    <row r="343" spans="1:8" x14ac:dyDescent="0.25">
      <c r="A343" s="7">
        <v>341</v>
      </c>
      <c r="B343" s="3">
        <v>0.1028657616892911</v>
      </c>
      <c r="C343" s="1" t="s">
        <v>343</v>
      </c>
      <c r="D343" s="2">
        <v>416</v>
      </c>
      <c r="E343" s="2">
        <v>4</v>
      </c>
      <c r="F343" s="2">
        <f>+Tabla1[[#This Row],[CANTIDAD DE
PRODUCTO]]*Tabla1[[#This Row],[CANTIDAD
PEDIDOS]]</f>
        <v>1664</v>
      </c>
      <c r="G343" s="2">
        <f>+Tabla1[[#This Row],[PONDERADO]]+G342</f>
        <v>9324559</v>
      </c>
      <c r="H343" s="3">
        <f>Tabla1[[#This Row],[ACUMULADO]]/SUM($F$3:$F$3317)</f>
        <v>0.95784019778563578</v>
      </c>
    </row>
    <row r="344" spans="1:8" x14ac:dyDescent="0.25">
      <c r="A344" s="7">
        <v>342</v>
      </c>
      <c r="B344" s="3">
        <v>0.10316742081447963</v>
      </c>
      <c r="C344" s="1" t="s">
        <v>344</v>
      </c>
      <c r="D344" s="2">
        <v>277</v>
      </c>
      <c r="E344" s="2">
        <v>6</v>
      </c>
      <c r="F344" s="2">
        <f>+Tabla1[[#This Row],[CANTIDAD DE
PRODUCTO]]*Tabla1[[#This Row],[CANTIDAD
PEDIDOS]]</f>
        <v>1662</v>
      </c>
      <c r="G344" s="2">
        <f>+Tabla1[[#This Row],[PONDERADO]]+G343</f>
        <v>9326221</v>
      </c>
      <c r="H344" s="3">
        <f>Tabla1[[#This Row],[ACUMULADO]]/SUM($F$3:$F$3317)</f>
        <v>0.9580109222572939</v>
      </c>
    </row>
    <row r="345" spans="1:8" x14ac:dyDescent="0.25">
      <c r="A345" s="7">
        <v>343</v>
      </c>
      <c r="B345" s="3">
        <v>0.10346907993966817</v>
      </c>
      <c r="C345" s="1" t="s">
        <v>345</v>
      </c>
      <c r="D345" s="2">
        <v>237</v>
      </c>
      <c r="E345" s="2">
        <v>7</v>
      </c>
      <c r="F345" s="2">
        <f>+Tabla1[[#This Row],[CANTIDAD DE
PRODUCTO]]*Tabla1[[#This Row],[CANTIDAD
PEDIDOS]]</f>
        <v>1659</v>
      </c>
      <c r="G345" s="2">
        <f>+Tabla1[[#This Row],[PONDERADO]]+G344</f>
        <v>9327880</v>
      </c>
      <c r="H345" s="3">
        <f>Tabla1[[#This Row],[ACUMULADO]]/SUM($F$3:$F$3317)</f>
        <v>0.95818133856203569</v>
      </c>
    </row>
    <row r="346" spans="1:8" x14ac:dyDescent="0.25">
      <c r="A346" s="7">
        <v>344</v>
      </c>
      <c r="B346" s="3">
        <v>0.10377073906485672</v>
      </c>
      <c r="C346" s="1" t="s">
        <v>346</v>
      </c>
      <c r="D346" s="2">
        <v>413</v>
      </c>
      <c r="E346" s="2">
        <v>4</v>
      </c>
      <c r="F346" s="2">
        <f>+Tabla1[[#This Row],[CANTIDAD DE
PRODUCTO]]*Tabla1[[#This Row],[CANTIDAD
PEDIDOS]]</f>
        <v>1652</v>
      </c>
      <c r="G346" s="2">
        <f>+Tabla1[[#This Row],[PONDERADO]]+G345</f>
        <v>9329532</v>
      </c>
      <c r="H346" s="3">
        <f>Tabla1[[#This Row],[ACUMULADO]]/SUM($F$3:$F$3317)</f>
        <v>0.95835103581063918</v>
      </c>
    </row>
    <row r="347" spans="1:8" x14ac:dyDescent="0.25">
      <c r="A347" s="7">
        <v>345</v>
      </c>
      <c r="B347" s="3">
        <v>0.10407239819004525</v>
      </c>
      <c r="C347" s="1" t="s">
        <v>347</v>
      </c>
      <c r="D347" s="2">
        <v>330</v>
      </c>
      <c r="E347" s="2">
        <v>5</v>
      </c>
      <c r="F347" s="2">
        <f>+Tabla1[[#This Row],[CANTIDAD DE
PRODUCTO]]*Tabla1[[#This Row],[CANTIDAD
PEDIDOS]]</f>
        <v>1650</v>
      </c>
      <c r="G347" s="2">
        <f>+Tabla1[[#This Row],[PONDERADO]]+G346</f>
        <v>9331182</v>
      </c>
      <c r="H347" s="3">
        <f>Tabla1[[#This Row],[ACUMULADO]]/SUM($F$3:$F$3317)</f>
        <v>0.95852052761463191</v>
      </c>
    </row>
    <row r="348" spans="1:8" x14ac:dyDescent="0.25">
      <c r="A348" s="7">
        <v>346</v>
      </c>
      <c r="B348" s="3">
        <v>0.10437405731523379</v>
      </c>
      <c r="C348" s="1" t="s">
        <v>348</v>
      </c>
      <c r="D348" s="2">
        <v>550</v>
      </c>
      <c r="E348" s="2">
        <v>3</v>
      </c>
      <c r="F348" s="2">
        <f>+Tabla1[[#This Row],[CANTIDAD DE
PRODUCTO]]*Tabla1[[#This Row],[CANTIDAD
PEDIDOS]]</f>
        <v>1650</v>
      </c>
      <c r="G348" s="2">
        <f>+Tabla1[[#This Row],[PONDERADO]]+G347</f>
        <v>9332832</v>
      </c>
      <c r="H348" s="3">
        <f>Tabla1[[#This Row],[ACUMULADO]]/SUM($F$3:$F$3317)</f>
        <v>0.95869001941862464</v>
      </c>
    </row>
    <row r="349" spans="1:8" x14ac:dyDescent="0.25">
      <c r="A349" s="7">
        <v>347</v>
      </c>
      <c r="B349" s="3">
        <v>0.10467571644042233</v>
      </c>
      <c r="C349" s="1" t="s">
        <v>349</v>
      </c>
      <c r="D349" s="2">
        <v>409</v>
      </c>
      <c r="E349" s="2">
        <v>4</v>
      </c>
      <c r="F349" s="2">
        <f>+Tabla1[[#This Row],[CANTIDAD DE
PRODUCTO]]*Tabla1[[#This Row],[CANTIDAD
PEDIDOS]]</f>
        <v>1636</v>
      </c>
      <c r="G349" s="2">
        <f>+Tabla1[[#This Row],[PONDERADO]]+G348</f>
        <v>9334468</v>
      </c>
      <c r="H349" s="3">
        <f>Tabla1[[#This Row],[ACUMULADO]]/SUM($F$3:$F$3317)</f>
        <v>0.95885807311034099</v>
      </c>
    </row>
    <row r="350" spans="1:8" x14ac:dyDescent="0.25">
      <c r="A350" s="7">
        <v>348</v>
      </c>
      <c r="B350" s="3">
        <v>0.10497737556561086</v>
      </c>
      <c r="C350" s="1" t="s">
        <v>350</v>
      </c>
      <c r="D350" s="2">
        <v>402</v>
      </c>
      <c r="E350" s="2">
        <v>4</v>
      </c>
      <c r="F350" s="2">
        <f>+Tabla1[[#This Row],[CANTIDAD DE
PRODUCTO]]*Tabla1[[#This Row],[CANTIDAD
PEDIDOS]]</f>
        <v>1608</v>
      </c>
      <c r="G350" s="2">
        <f>+Tabla1[[#This Row],[PONDERADO]]+G349</f>
        <v>9336076</v>
      </c>
      <c r="H350" s="3">
        <f>Tabla1[[#This Row],[ACUMULADO]]/SUM($F$3:$F$3317)</f>
        <v>0.95902325057750482</v>
      </c>
    </row>
    <row r="351" spans="1:8" x14ac:dyDescent="0.25">
      <c r="A351" s="7">
        <v>349</v>
      </c>
      <c r="B351" s="3">
        <v>0.1052790346907994</v>
      </c>
      <c r="C351" s="1" t="s">
        <v>351</v>
      </c>
      <c r="D351" s="2">
        <v>321</v>
      </c>
      <c r="E351" s="2">
        <v>5</v>
      </c>
      <c r="F351" s="2">
        <f>+Tabla1[[#This Row],[CANTIDAD DE
PRODUCTO]]*Tabla1[[#This Row],[CANTIDAD
PEDIDOS]]</f>
        <v>1605</v>
      </c>
      <c r="G351" s="2">
        <f>+Tabla1[[#This Row],[PONDERADO]]+G350</f>
        <v>9337681</v>
      </c>
      <c r="H351" s="3">
        <f>Tabla1[[#This Row],[ACUMULADO]]/SUM($F$3:$F$3317)</f>
        <v>0.95918811987775221</v>
      </c>
    </row>
    <row r="352" spans="1:8" x14ac:dyDescent="0.25">
      <c r="A352" s="7">
        <v>350</v>
      </c>
      <c r="B352" s="3">
        <v>0.10558069381598793</v>
      </c>
      <c r="C352" s="1" t="s">
        <v>352</v>
      </c>
      <c r="D352" s="2">
        <v>321</v>
      </c>
      <c r="E352" s="2">
        <v>5</v>
      </c>
      <c r="F352" s="2">
        <f>+Tabla1[[#This Row],[CANTIDAD DE
PRODUCTO]]*Tabla1[[#This Row],[CANTIDAD
PEDIDOS]]</f>
        <v>1605</v>
      </c>
      <c r="G352" s="2">
        <f>+Tabla1[[#This Row],[PONDERADO]]+G351</f>
        <v>9339286</v>
      </c>
      <c r="H352" s="3">
        <f>Tabla1[[#This Row],[ACUMULADO]]/SUM($F$3:$F$3317)</f>
        <v>0.95935298917799972</v>
      </c>
    </row>
    <row r="353" spans="1:8" x14ac:dyDescent="0.25">
      <c r="A353" s="7">
        <v>351</v>
      </c>
      <c r="B353" s="3">
        <v>0.10588235294117647</v>
      </c>
      <c r="C353" s="1" t="s">
        <v>353</v>
      </c>
      <c r="D353" s="2">
        <v>800</v>
      </c>
      <c r="E353" s="2">
        <v>2</v>
      </c>
      <c r="F353" s="2">
        <f>+Tabla1[[#This Row],[CANTIDAD DE
PRODUCTO]]*Tabla1[[#This Row],[CANTIDAD
PEDIDOS]]</f>
        <v>1600</v>
      </c>
      <c r="G353" s="2">
        <f>+Tabla1[[#This Row],[PONDERADO]]+G352</f>
        <v>9340886</v>
      </c>
      <c r="H353" s="3">
        <f>Tabla1[[#This Row],[ACUMULADO]]/SUM($F$3:$F$3317)</f>
        <v>0.95951734486671991</v>
      </c>
    </row>
    <row r="354" spans="1:8" x14ac:dyDescent="0.25">
      <c r="A354" s="7">
        <v>352</v>
      </c>
      <c r="B354" s="3">
        <v>0.10618401206636501</v>
      </c>
      <c r="C354" s="1" t="s">
        <v>354</v>
      </c>
      <c r="D354" s="2">
        <v>400</v>
      </c>
      <c r="E354" s="2">
        <v>4</v>
      </c>
      <c r="F354" s="2">
        <f>+Tabla1[[#This Row],[CANTIDAD DE
PRODUCTO]]*Tabla1[[#This Row],[CANTIDAD
PEDIDOS]]</f>
        <v>1600</v>
      </c>
      <c r="G354" s="2">
        <f>+Tabla1[[#This Row],[PONDERADO]]+G353</f>
        <v>9342486</v>
      </c>
      <c r="H354" s="3">
        <f>Tabla1[[#This Row],[ACUMULADO]]/SUM($F$3:$F$3317)</f>
        <v>0.95968170055544</v>
      </c>
    </row>
    <row r="355" spans="1:8" x14ac:dyDescent="0.25">
      <c r="A355" s="7">
        <v>353</v>
      </c>
      <c r="B355" s="3">
        <v>0.10648567119155354</v>
      </c>
      <c r="C355" s="1" t="s">
        <v>355</v>
      </c>
      <c r="D355" s="2">
        <v>1593</v>
      </c>
      <c r="E355" s="2">
        <v>1</v>
      </c>
      <c r="F355" s="2">
        <f>+Tabla1[[#This Row],[CANTIDAD DE
PRODUCTO]]*Tabla1[[#This Row],[CANTIDAD
PEDIDOS]]</f>
        <v>1593</v>
      </c>
      <c r="G355" s="2">
        <f>+Tabla1[[#This Row],[PONDERADO]]+G354</f>
        <v>9344079</v>
      </c>
      <c r="H355" s="3">
        <f>Tabla1[[#This Row],[ACUMULADO]]/SUM($F$3:$F$3317)</f>
        <v>0.95984533718802212</v>
      </c>
    </row>
    <row r="356" spans="1:8" x14ac:dyDescent="0.25">
      <c r="A356" s="7">
        <v>354</v>
      </c>
      <c r="B356" s="3">
        <v>0.10678733031674208</v>
      </c>
      <c r="C356" s="1" t="s">
        <v>356</v>
      </c>
      <c r="D356" s="2">
        <v>265</v>
      </c>
      <c r="E356" s="2">
        <v>6</v>
      </c>
      <c r="F356" s="2">
        <f>+Tabla1[[#This Row],[CANTIDAD DE
PRODUCTO]]*Tabla1[[#This Row],[CANTIDAD
PEDIDOS]]</f>
        <v>1590</v>
      </c>
      <c r="G356" s="2">
        <f>+Tabla1[[#This Row],[PONDERADO]]+G355</f>
        <v>9345669</v>
      </c>
      <c r="H356" s="3">
        <f>Tabla1[[#This Row],[ACUMULADO]]/SUM($F$3:$F$3317)</f>
        <v>0.96000866565368781</v>
      </c>
    </row>
    <row r="357" spans="1:8" x14ac:dyDescent="0.25">
      <c r="A357" s="7">
        <v>355</v>
      </c>
      <c r="B357" s="3">
        <v>0.10708898944193061</v>
      </c>
      <c r="C357" s="1" t="s">
        <v>357</v>
      </c>
      <c r="D357" s="2">
        <v>526</v>
      </c>
      <c r="E357" s="2">
        <v>3</v>
      </c>
      <c r="F357" s="2">
        <f>+Tabla1[[#This Row],[CANTIDAD DE
PRODUCTO]]*Tabla1[[#This Row],[CANTIDAD
PEDIDOS]]</f>
        <v>1578</v>
      </c>
      <c r="G357" s="2">
        <f>+Tabla1[[#This Row],[PONDERADO]]+G356</f>
        <v>9347247</v>
      </c>
      <c r="H357" s="3">
        <f>Tabla1[[#This Row],[ACUMULADO]]/SUM($F$3:$F$3317)</f>
        <v>0.960170761451688</v>
      </c>
    </row>
    <row r="358" spans="1:8" x14ac:dyDescent="0.25">
      <c r="A358" s="7">
        <v>356</v>
      </c>
      <c r="B358" s="3">
        <v>0.10739064856711915</v>
      </c>
      <c r="C358" s="1" t="s">
        <v>358</v>
      </c>
      <c r="D358" s="2">
        <v>313</v>
      </c>
      <c r="E358" s="2">
        <v>5</v>
      </c>
      <c r="F358" s="2">
        <f>+Tabla1[[#This Row],[CANTIDAD DE
PRODUCTO]]*Tabla1[[#This Row],[CANTIDAD
PEDIDOS]]</f>
        <v>1565</v>
      </c>
      <c r="G358" s="2">
        <f>+Tabla1[[#This Row],[PONDERADO]]+G357</f>
        <v>9348812</v>
      </c>
      <c r="H358" s="3">
        <f>Tabla1[[#This Row],[ACUMULADO]]/SUM($F$3:$F$3317)</f>
        <v>0.96033152185971749</v>
      </c>
    </row>
    <row r="359" spans="1:8" x14ac:dyDescent="0.25">
      <c r="A359" s="7">
        <v>357</v>
      </c>
      <c r="B359" s="3">
        <v>0.1076923076923077</v>
      </c>
      <c r="C359" s="1" t="s">
        <v>359</v>
      </c>
      <c r="D359" s="2">
        <v>777</v>
      </c>
      <c r="E359" s="2">
        <v>2</v>
      </c>
      <c r="F359" s="2">
        <f>+Tabla1[[#This Row],[CANTIDAD DE
PRODUCTO]]*Tabla1[[#This Row],[CANTIDAD
PEDIDOS]]</f>
        <v>1554</v>
      </c>
      <c r="G359" s="2">
        <f>+Tabla1[[#This Row],[PONDERADO]]+G358</f>
        <v>9350366</v>
      </c>
      <c r="H359" s="3">
        <f>Tabla1[[#This Row],[ACUMULADO]]/SUM($F$3:$F$3317)</f>
        <v>0.96049115232238702</v>
      </c>
    </row>
    <row r="360" spans="1:8" x14ac:dyDescent="0.25">
      <c r="A360" s="7">
        <v>358</v>
      </c>
      <c r="B360" s="3">
        <v>0.10799396681749623</v>
      </c>
      <c r="C360" s="1" t="s">
        <v>360</v>
      </c>
      <c r="D360" s="2">
        <v>310</v>
      </c>
      <c r="E360" s="2">
        <v>5</v>
      </c>
      <c r="F360" s="2">
        <f>+Tabla1[[#This Row],[CANTIDAD DE
PRODUCTO]]*Tabla1[[#This Row],[CANTIDAD
PEDIDOS]]</f>
        <v>1550</v>
      </c>
      <c r="G360" s="2">
        <f>+Tabla1[[#This Row],[PONDERADO]]+G359</f>
        <v>9351916</v>
      </c>
      <c r="H360" s="3">
        <f>Tabla1[[#This Row],[ACUMULADO]]/SUM($F$3:$F$3317)</f>
        <v>0.96065037189583469</v>
      </c>
    </row>
    <row r="361" spans="1:8" x14ac:dyDescent="0.25">
      <c r="A361" s="7">
        <v>359</v>
      </c>
      <c r="B361" s="3">
        <v>0.10829562594268477</v>
      </c>
      <c r="C361" s="1" t="s">
        <v>361</v>
      </c>
      <c r="D361" s="2">
        <v>258</v>
      </c>
      <c r="E361" s="2">
        <v>6</v>
      </c>
      <c r="F361" s="2">
        <f>+Tabla1[[#This Row],[CANTIDAD DE
PRODUCTO]]*Tabla1[[#This Row],[CANTIDAD
PEDIDOS]]</f>
        <v>1548</v>
      </c>
      <c r="G361" s="2">
        <f>+Tabla1[[#This Row],[PONDERADO]]+G360</f>
        <v>9353464</v>
      </c>
      <c r="H361" s="3">
        <f>Tabla1[[#This Row],[ACUMULADO]]/SUM($F$3:$F$3317)</f>
        <v>0.96080938602467147</v>
      </c>
    </row>
    <row r="362" spans="1:8" x14ac:dyDescent="0.25">
      <c r="A362" s="7">
        <v>360</v>
      </c>
      <c r="B362" s="3">
        <v>0.10859728506787331</v>
      </c>
      <c r="C362" s="1" t="s">
        <v>362</v>
      </c>
      <c r="D362" s="2">
        <v>387</v>
      </c>
      <c r="E362" s="2">
        <v>4</v>
      </c>
      <c r="F362" s="2">
        <f>+Tabla1[[#This Row],[CANTIDAD DE
PRODUCTO]]*Tabla1[[#This Row],[CANTIDAD
PEDIDOS]]</f>
        <v>1548</v>
      </c>
      <c r="G362" s="2">
        <f>+Tabla1[[#This Row],[PONDERADO]]+G361</f>
        <v>9355012</v>
      </c>
      <c r="H362" s="3">
        <f>Tabla1[[#This Row],[ACUMULADO]]/SUM($F$3:$F$3317)</f>
        <v>0.96096840015350826</v>
      </c>
    </row>
    <row r="363" spans="1:8" x14ac:dyDescent="0.25">
      <c r="A363" s="7">
        <v>361</v>
      </c>
      <c r="B363" s="3">
        <v>0.10889894419306184</v>
      </c>
      <c r="C363" s="1" t="s">
        <v>363</v>
      </c>
      <c r="D363" s="2">
        <v>387</v>
      </c>
      <c r="E363" s="2">
        <v>4</v>
      </c>
      <c r="F363" s="2">
        <f>+Tabla1[[#This Row],[CANTIDAD DE
PRODUCTO]]*Tabla1[[#This Row],[CANTIDAD
PEDIDOS]]</f>
        <v>1548</v>
      </c>
      <c r="G363" s="2">
        <f>+Tabla1[[#This Row],[PONDERADO]]+G362</f>
        <v>9356560</v>
      </c>
      <c r="H363" s="3">
        <f>Tabla1[[#This Row],[ACUMULADO]]/SUM($F$3:$F$3317)</f>
        <v>0.96112741428234505</v>
      </c>
    </row>
    <row r="364" spans="1:8" x14ac:dyDescent="0.25">
      <c r="A364" s="7">
        <v>362</v>
      </c>
      <c r="B364" s="3">
        <v>0.10920060331825038</v>
      </c>
      <c r="C364" s="1" t="s">
        <v>364</v>
      </c>
      <c r="D364" s="2">
        <v>257</v>
      </c>
      <c r="E364" s="2">
        <v>6</v>
      </c>
      <c r="F364" s="2">
        <f>+Tabla1[[#This Row],[CANTIDAD DE
PRODUCTO]]*Tabla1[[#This Row],[CANTIDAD
PEDIDOS]]</f>
        <v>1542</v>
      </c>
      <c r="G364" s="2">
        <f>+Tabla1[[#This Row],[PONDERADO]]+G363</f>
        <v>9358102</v>
      </c>
      <c r="H364" s="3">
        <f>Tabla1[[#This Row],[ACUMULADO]]/SUM($F$3:$F$3317)</f>
        <v>0.96128581207734909</v>
      </c>
    </row>
    <row r="365" spans="1:8" x14ac:dyDescent="0.25">
      <c r="A365" s="7">
        <v>363</v>
      </c>
      <c r="B365" s="3">
        <v>0.10950226244343891</v>
      </c>
      <c r="C365" s="1" t="s">
        <v>365</v>
      </c>
      <c r="D365" s="2">
        <v>256</v>
      </c>
      <c r="E365" s="2">
        <v>6</v>
      </c>
      <c r="F365" s="2">
        <f>+Tabla1[[#This Row],[CANTIDAD DE
PRODUCTO]]*Tabla1[[#This Row],[CANTIDAD
PEDIDOS]]</f>
        <v>1536</v>
      </c>
      <c r="G365" s="2">
        <f>+Tabla1[[#This Row],[PONDERADO]]+G364</f>
        <v>9359638</v>
      </c>
      <c r="H365" s="3">
        <f>Tabla1[[#This Row],[ACUMULADO]]/SUM($F$3:$F$3317)</f>
        <v>0.96144359353852049</v>
      </c>
    </row>
    <row r="366" spans="1:8" x14ac:dyDescent="0.25">
      <c r="A366" s="7">
        <v>364</v>
      </c>
      <c r="B366" s="3">
        <v>0.10980392156862745</v>
      </c>
      <c r="C366" s="1" t="s">
        <v>366</v>
      </c>
      <c r="D366" s="2">
        <v>511</v>
      </c>
      <c r="E366" s="2">
        <v>3</v>
      </c>
      <c r="F366" s="2">
        <f>+Tabla1[[#This Row],[CANTIDAD DE
PRODUCTO]]*Tabla1[[#This Row],[CANTIDAD
PEDIDOS]]</f>
        <v>1533</v>
      </c>
      <c r="G366" s="2">
        <f>+Tabla1[[#This Row],[PONDERADO]]+G365</f>
        <v>9361171</v>
      </c>
      <c r="H366" s="3">
        <f>Tabla1[[#This Row],[ACUMULADO]]/SUM($F$3:$F$3317)</f>
        <v>0.96160106683277546</v>
      </c>
    </row>
    <row r="367" spans="1:8" x14ac:dyDescent="0.25">
      <c r="A367" s="7">
        <v>365</v>
      </c>
      <c r="B367" s="3">
        <v>0.11010558069381599</v>
      </c>
      <c r="C367" s="1" t="s">
        <v>367</v>
      </c>
      <c r="D367" s="2">
        <v>510</v>
      </c>
      <c r="E367" s="2">
        <v>3</v>
      </c>
      <c r="F367" s="2">
        <f>+Tabla1[[#This Row],[CANTIDAD DE
PRODUCTO]]*Tabla1[[#This Row],[CANTIDAD
PEDIDOS]]</f>
        <v>1530</v>
      </c>
      <c r="G367" s="2">
        <f>+Tabla1[[#This Row],[PONDERADO]]+G366</f>
        <v>9362701</v>
      </c>
      <c r="H367" s="3">
        <f>Tabla1[[#This Row],[ACUMULADO]]/SUM($F$3:$F$3317)</f>
        <v>0.96175823196011412</v>
      </c>
    </row>
    <row r="368" spans="1:8" x14ac:dyDescent="0.25">
      <c r="A368" s="7">
        <v>366</v>
      </c>
      <c r="B368" s="3">
        <v>0.11040723981900452</v>
      </c>
      <c r="C368" s="1" t="s">
        <v>368</v>
      </c>
      <c r="D368" s="2">
        <v>509</v>
      </c>
      <c r="E368" s="2">
        <v>3</v>
      </c>
      <c r="F368" s="2">
        <f>+Tabla1[[#This Row],[CANTIDAD DE
PRODUCTO]]*Tabla1[[#This Row],[CANTIDAD
PEDIDOS]]</f>
        <v>1527</v>
      </c>
      <c r="G368" s="2">
        <f>+Tabla1[[#This Row],[PONDERADO]]+G367</f>
        <v>9364228</v>
      </c>
      <c r="H368" s="3">
        <f>Tabla1[[#This Row],[ACUMULADO]]/SUM($F$3:$F$3317)</f>
        <v>0.96191508892053645</v>
      </c>
    </row>
    <row r="369" spans="1:8" x14ac:dyDescent="0.25">
      <c r="A369" s="7">
        <v>367</v>
      </c>
      <c r="B369" s="3">
        <v>0.11070889894419306</v>
      </c>
      <c r="C369" s="1" t="s">
        <v>369</v>
      </c>
      <c r="D369" s="2">
        <v>509</v>
      </c>
      <c r="E369" s="2">
        <v>3</v>
      </c>
      <c r="F369" s="2">
        <f>+Tabla1[[#This Row],[CANTIDAD DE
PRODUCTO]]*Tabla1[[#This Row],[CANTIDAD
PEDIDOS]]</f>
        <v>1527</v>
      </c>
      <c r="G369" s="2">
        <f>+Tabla1[[#This Row],[PONDERADO]]+G368</f>
        <v>9365755</v>
      </c>
      <c r="H369" s="3">
        <f>Tabla1[[#This Row],[ACUMULADO]]/SUM($F$3:$F$3317)</f>
        <v>0.96207194588095879</v>
      </c>
    </row>
    <row r="370" spans="1:8" x14ac:dyDescent="0.25">
      <c r="A370" s="7">
        <v>368</v>
      </c>
      <c r="B370" s="3">
        <v>0.11101055806938159</v>
      </c>
      <c r="C370" s="1" t="s">
        <v>370</v>
      </c>
      <c r="D370" s="2">
        <v>216</v>
      </c>
      <c r="E370" s="2">
        <v>7</v>
      </c>
      <c r="F370" s="2">
        <f>+Tabla1[[#This Row],[CANTIDAD DE
PRODUCTO]]*Tabla1[[#This Row],[CANTIDAD
PEDIDOS]]</f>
        <v>1512</v>
      </c>
      <c r="G370" s="2">
        <f>+Tabla1[[#This Row],[PONDERADO]]+G369</f>
        <v>9367267</v>
      </c>
      <c r="H370" s="3">
        <f>Tabla1[[#This Row],[ACUMULADO]]/SUM($F$3:$F$3317)</f>
        <v>0.96222726200679942</v>
      </c>
    </row>
    <row r="371" spans="1:8" x14ac:dyDescent="0.25">
      <c r="A371" s="7">
        <v>369</v>
      </c>
      <c r="B371" s="3">
        <v>0.11131221719457013</v>
      </c>
      <c r="C371" s="1" t="s">
        <v>371</v>
      </c>
      <c r="D371" s="2">
        <v>756</v>
      </c>
      <c r="E371" s="2">
        <v>2</v>
      </c>
      <c r="F371" s="2">
        <f>+Tabla1[[#This Row],[CANTIDAD DE
PRODUCTO]]*Tabla1[[#This Row],[CANTIDAD
PEDIDOS]]</f>
        <v>1512</v>
      </c>
      <c r="G371" s="2">
        <f>+Tabla1[[#This Row],[PONDERADO]]+G370</f>
        <v>9368779</v>
      </c>
      <c r="H371" s="3">
        <f>Tabla1[[#This Row],[ACUMULADO]]/SUM($F$3:$F$3317)</f>
        <v>0.96238257813263994</v>
      </c>
    </row>
    <row r="372" spans="1:8" x14ac:dyDescent="0.25">
      <c r="A372" s="7">
        <v>370</v>
      </c>
      <c r="B372" s="3">
        <v>0.11161387631975868</v>
      </c>
      <c r="C372" s="1" t="s">
        <v>372</v>
      </c>
      <c r="D372" s="2">
        <v>503</v>
      </c>
      <c r="E372" s="2">
        <v>3</v>
      </c>
      <c r="F372" s="2">
        <f>+Tabla1[[#This Row],[CANTIDAD DE
PRODUCTO]]*Tabla1[[#This Row],[CANTIDAD
PEDIDOS]]</f>
        <v>1509</v>
      </c>
      <c r="G372" s="2">
        <f>+Tabla1[[#This Row],[PONDERADO]]+G371</f>
        <v>9370288</v>
      </c>
      <c r="H372" s="3">
        <f>Tabla1[[#This Row],[ACUMULADO]]/SUM($F$3:$F$3317)</f>
        <v>0.96253758609156415</v>
      </c>
    </row>
    <row r="373" spans="1:8" x14ac:dyDescent="0.25">
      <c r="A373" s="7">
        <v>371</v>
      </c>
      <c r="B373" s="3">
        <v>0.11191553544494721</v>
      </c>
      <c r="C373" s="1" t="s">
        <v>373</v>
      </c>
      <c r="D373" s="2">
        <v>377</v>
      </c>
      <c r="E373" s="2">
        <v>4</v>
      </c>
      <c r="F373" s="2">
        <f>+Tabla1[[#This Row],[CANTIDAD DE
PRODUCTO]]*Tabla1[[#This Row],[CANTIDAD
PEDIDOS]]</f>
        <v>1508</v>
      </c>
      <c r="G373" s="2">
        <f>+Tabla1[[#This Row],[PONDERADO]]+G372</f>
        <v>9371796</v>
      </c>
      <c r="H373" s="3">
        <f>Tabla1[[#This Row],[ACUMULADO]]/SUM($F$3:$F$3317)</f>
        <v>0.96269249132818302</v>
      </c>
    </row>
    <row r="374" spans="1:8" x14ac:dyDescent="0.25">
      <c r="A374" s="7">
        <v>372</v>
      </c>
      <c r="B374" s="3">
        <v>0.11221719457013575</v>
      </c>
      <c r="C374" s="1" t="s">
        <v>374</v>
      </c>
      <c r="D374" s="2">
        <v>500</v>
      </c>
      <c r="E374" s="2">
        <v>3</v>
      </c>
      <c r="F374" s="2">
        <f>+Tabla1[[#This Row],[CANTIDAD DE
PRODUCTO]]*Tabla1[[#This Row],[CANTIDAD
PEDIDOS]]</f>
        <v>1500</v>
      </c>
      <c r="G374" s="2">
        <f>+Tabla1[[#This Row],[PONDERADO]]+G373</f>
        <v>9373296</v>
      </c>
      <c r="H374" s="3">
        <f>Tabla1[[#This Row],[ACUMULADO]]/SUM($F$3:$F$3317)</f>
        <v>0.96284657478635816</v>
      </c>
    </row>
    <row r="375" spans="1:8" x14ac:dyDescent="0.25">
      <c r="A375" s="7">
        <v>373</v>
      </c>
      <c r="B375" s="3">
        <v>0.11251885369532429</v>
      </c>
      <c r="C375" s="1" t="s">
        <v>375</v>
      </c>
      <c r="D375" s="2">
        <v>374</v>
      </c>
      <c r="E375" s="2">
        <v>4</v>
      </c>
      <c r="F375" s="2">
        <f>+Tabla1[[#This Row],[CANTIDAD DE
PRODUCTO]]*Tabla1[[#This Row],[CANTIDAD
PEDIDOS]]</f>
        <v>1496</v>
      </c>
      <c r="G375" s="2">
        <f>+Tabla1[[#This Row],[PONDERADO]]+G374</f>
        <v>9374792</v>
      </c>
      <c r="H375" s="3">
        <f>Tabla1[[#This Row],[ACUMULADO]]/SUM($F$3:$F$3317)</f>
        <v>0.96300024735531153</v>
      </c>
    </row>
    <row r="376" spans="1:8" x14ac:dyDescent="0.25">
      <c r="A376" s="7">
        <v>374</v>
      </c>
      <c r="B376" s="3">
        <v>0.11282051282051282</v>
      </c>
      <c r="C376" s="1" t="s">
        <v>376</v>
      </c>
      <c r="D376" s="2">
        <v>747</v>
      </c>
      <c r="E376" s="2">
        <v>2</v>
      </c>
      <c r="F376" s="2">
        <f>+Tabla1[[#This Row],[CANTIDAD DE
PRODUCTO]]*Tabla1[[#This Row],[CANTIDAD
PEDIDOS]]</f>
        <v>1494</v>
      </c>
      <c r="G376" s="2">
        <f>+Tabla1[[#This Row],[PONDERADO]]+G375</f>
        <v>9376286</v>
      </c>
      <c r="H376" s="3">
        <f>Tabla1[[#This Row],[ACUMULADO]]/SUM($F$3:$F$3317)</f>
        <v>0.96315371447965403</v>
      </c>
    </row>
    <row r="377" spans="1:8" x14ac:dyDescent="0.25">
      <c r="A377" s="7">
        <v>375</v>
      </c>
      <c r="B377" s="3">
        <v>0.11312217194570136</v>
      </c>
      <c r="C377" s="1" t="s">
        <v>377</v>
      </c>
      <c r="D377" s="2">
        <v>370</v>
      </c>
      <c r="E377" s="2">
        <v>4</v>
      </c>
      <c r="F377" s="2">
        <f>+Tabla1[[#This Row],[CANTIDAD DE
PRODUCTO]]*Tabla1[[#This Row],[CANTIDAD
PEDIDOS]]</f>
        <v>1480</v>
      </c>
      <c r="G377" s="2">
        <f>+Tabla1[[#This Row],[PONDERADO]]+G376</f>
        <v>9377766</v>
      </c>
      <c r="H377" s="3">
        <f>Tabla1[[#This Row],[ACUMULADO]]/SUM($F$3:$F$3317)</f>
        <v>0.96330574349172016</v>
      </c>
    </row>
    <row r="378" spans="1:8" x14ac:dyDescent="0.25">
      <c r="A378" s="7">
        <v>376</v>
      </c>
      <c r="B378" s="3">
        <v>0.11342383107088989</v>
      </c>
      <c r="C378" s="1" t="s">
        <v>378</v>
      </c>
      <c r="D378" s="2">
        <v>296</v>
      </c>
      <c r="E378" s="2">
        <v>5</v>
      </c>
      <c r="F378" s="2">
        <f>+Tabla1[[#This Row],[CANTIDAD DE
PRODUCTO]]*Tabla1[[#This Row],[CANTIDAD
PEDIDOS]]</f>
        <v>1480</v>
      </c>
      <c r="G378" s="2">
        <f>+Tabla1[[#This Row],[PONDERADO]]+G377</f>
        <v>9379246</v>
      </c>
      <c r="H378" s="3">
        <f>Tabla1[[#This Row],[ACUMULADO]]/SUM($F$3:$F$3317)</f>
        <v>0.96345777250378639</v>
      </c>
    </row>
    <row r="379" spans="1:8" x14ac:dyDescent="0.25">
      <c r="A379" s="7">
        <v>377</v>
      </c>
      <c r="B379" s="3">
        <v>0.11372549019607843</v>
      </c>
      <c r="C379" s="1" t="s">
        <v>379</v>
      </c>
      <c r="D379" s="2">
        <v>731</v>
      </c>
      <c r="E379" s="2">
        <v>2</v>
      </c>
      <c r="F379" s="2">
        <f>+Tabla1[[#This Row],[CANTIDAD DE
PRODUCTO]]*Tabla1[[#This Row],[CANTIDAD
PEDIDOS]]</f>
        <v>1462</v>
      </c>
      <c r="G379" s="2">
        <f>+Tabla1[[#This Row],[PONDERADO]]+G378</f>
        <v>9380708</v>
      </c>
      <c r="H379" s="3">
        <f>Tabla1[[#This Row],[ACUMULADO]]/SUM($F$3:$F$3317)</f>
        <v>0.96360795251435438</v>
      </c>
    </row>
    <row r="380" spans="1:8" x14ac:dyDescent="0.25">
      <c r="A380" s="7">
        <v>378</v>
      </c>
      <c r="B380" s="3">
        <v>0.11402714932126697</v>
      </c>
      <c r="C380" s="1" t="s">
        <v>380</v>
      </c>
      <c r="D380" s="2">
        <v>365</v>
      </c>
      <c r="E380" s="2">
        <v>4</v>
      </c>
      <c r="F380" s="2">
        <f>+Tabla1[[#This Row],[CANTIDAD DE
PRODUCTO]]*Tabla1[[#This Row],[CANTIDAD
PEDIDOS]]</f>
        <v>1460</v>
      </c>
      <c r="G380" s="2">
        <f>+Tabla1[[#This Row],[PONDERADO]]+G379</f>
        <v>9382168</v>
      </c>
      <c r="H380" s="3">
        <f>Tabla1[[#This Row],[ACUMULADO]]/SUM($F$3:$F$3317)</f>
        <v>0.9637579270803116</v>
      </c>
    </row>
    <row r="381" spans="1:8" x14ac:dyDescent="0.25">
      <c r="A381" s="7">
        <v>379</v>
      </c>
      <c r="B381" s="3">
        <v>0.1143288084464555</v>
      </c>
      <c r="C381" s="1" t="s">
        <v>381</v>
      </c>
      <c r="D381" s="2">
        <v>481</v>
      </c>
      <c r="E381" s="2">
        <v>3</v>
      </c>
      <c r="F381" s="2">
        <f>+Tabla1[[#This Row],[CANTIDAD DE
PRODUCTO]]*Tabla1[[#This Row],[CANTIDAD
PEDIDOS]]</f>
        <v>1443</v>
      </c>
      <c r="G381" s="2">
        <f>+Tabla1[[#This Row],[PONDERADO]]+G380</f>
        <v>9383611</v>
      </c>
      <c r="H381" s="3">
        <f>Tabla1[[#This Row],[ACUMULADO]]/SUM($F$3:$F$3317)</f>
        <v>0.96390615536707613</v>
      </c>
    </row>
    <row r="382" spans="1:8" x14ac:dyDescent="0.25">
      <c r="A382" s="7">
        <v>380</v>
      </c>
      <c r="B382" s="3">
        <v>0.11463046757164404</v>
      </c>
      <c r="C382" s="1" t="s">
        <v>382</v>
      </c>
      <c r="D382" s="2">
        <v>285</v>
      </c>
      <c r="E382" s="2">
        <v>5</v>
      </c>
      <c r="F382" s="2">
        <f>+Tabla1[[#This Row],[CANTIDAD DE
PRODUCTO]]*Tabla1[[#This Row],[CANTIDAD
PEDIDOS]]</f>
        <v>1425</v>
      </c>
      <c r="G382" s="2">
        <f>+Tabla1[[#This Row],[PONDERADO]]+G381</f>
        <v>9385036</v>
      </c>
      <c r="H382" s="3">
        <f>Tabla1[[#This Row],[ACUMULADO]]/SUM($F$3:$F$3317)</f>
        <v>0.96405253465234253</v>
      </c>
    </row>
    <row r="383" spans="1:8" x14ac:dyDescent="0.25">
      <c r="A383" s="7">
        <v>381</v>
      </c>
      <c r="B383" s="3">
        <v>0.11493212669683257</v>
      </c>
      <c r="C383" s="1" t="s">
        <v>383</v>
      </c>
      <c r="D383" s="2">
        <v>470</v>
      </c>
      <c r="E383" s="2">
        <v>3</v>
      </c>
      <c r="F383" s="2">
        <f>+Tabla1[[#This Row],[CANTIDAD DE
PRODUCTO]]*Tabla1[[#This Row],[CANTIDAD
PEDIDOS]]</f>
        <v>1410</v>
      </c>
      <c r="G383" s="2">
        <f>+Tabla1[[#This Row],[PONDERADO]]+G382</f>
        <v>9386446</v>
      </c>
      <c r="H383" s="3">
        <f>Tabla1[[#This Row],[ACUMULADO]]/SUM($F$3:$F$3317)</f>
        <v>0.96419737310302722</v>
      </c>
    </row>
    <row r="384" spans="1:8" x14ac:dyDescent="0.25">
      <c r="A384" s="7">
        <v>382</v>
      </c>
      <c r="B384" s="3">
        <v>0.11523378582202112</v>
      </c>
      <c r="C384" s="1" t="s">
        <v>384</v>
      </c>
      <c r="D384" s="2">
        <v>352</v>
      </c>
      <c r="E384" s="2">
        <v>4</v>
      </c>
      <c r="F384" s="2">
        <f>+Tabla1[[#This Row],[CANTIDAD DE
PRODUCTO]]*Tabla1[[#This Row],[CANTIDAD
PEDIDOS]]</f>
        <v>1408</v>
      </c>
      <c r="G384" s="2">
        <f>+Tabla1[[#This Row],[PONDERADO]]+G383</f>
        <v>9387854</v>
      </c>
      <c r="H384" s="3">
        <f>Tabla1[[#This Row],[ACUMULADO]]/SUM($F$3:$F$3317)</f>
        <v>0.96434200610910092</v>
      </c>
    </row>
    <row r="385" spans="1:8" x14ac:dyDescent="0.25">
      <c r="A385" s="7">
        <v>383</v>
      </c>
      <c r="B385" s="3">
        <v>0.11553544494720966</v>
      </c>
      <c r="C385" s="1" t="s">
        <v>385</v>
      </c>
      <c r="D385" s="2">
        <v>702</v>
      </c>
      <c r="E385" s="2">
        <v>2</v>
      </c>
      <c r="F385" s="2">
        <f>+Tabla1[[#This Row],[CANTIDAD DE
PRODUCTO]]*Tabla1[[#This Row],[CANTIDAD
PEDIDOS]]</f>
        <v>1404</v>
      </c>
      <c r="G385" s="2">
        <f>+Tabla1[[#This Row],[PONDERADO]]+G384</f>
        <v>9389258</v>
      </c>
      <c r="H385" s="3">
        <f>Tabla1[[#This Row],[ACUMULADO]]/SUM($F$3:$F$3317)</f>
        <v>0.96448622822595287</v>
      </c>
    </row>
    <row r="386" spans="1:8" x14ac:dyDescent="0.25">
      <c r="A386" s="7">
        <v>384</v>
      </c>
      <c r="B386" s="3">
        <v>0.11583710407239819</v>
      </c>
      <c r="C386" s="1" t="s">
        <v>386</v>
      </c>
      <c r="D386" s="2">
        <v>234</v>
      </c>
      <c r="E386" s="2">
        <v>6</v>
      </c>
      <c r="F386" s="2">
        <f>+Tabla1[[#This Row],[CANTIDAD DE
PRODUCTO]]*Tabla1[[#This Row],[CANTIDAD
PEDIDOS]]</f>
        <v>1404</v>
      </c>
      <c r="G386" s="2">
        <f>+Tabla1[[#This Row],[PONDERADO]]+G385</f>
        <v>9390662</v>
      </c>
      <c r="H386" s="3">
        <f>Tabla1[[#This Row],[ACUMULADO]]/SUM($F$3:$F$3317)</f>
        <v>0.96463045034280492</v>
      </c>
    </row>
    <row r="387" spans="1:8" x14ac:dyDescent="0.25">
      <c r="A387" s="7">
        <v>385</v>
      </c>
      <c r="B387" s="3">
        <v>0.11613876319758673</v>
      </c>
      <c r="C387" s="1" t="s">
        <v>387</v>
      </c>
      <c r="D387" s="2">
        <v>700</v>
      </c>
      <c r="E387" s="2">
        <v>2</v>
      </c>
      <c r="F387" s="2">
        <f>+Tabla1[[#This Row],[CANTIDAD DE
PRODUCTO]]*Tabla1[[#This Row],[CANTIDAD
PEDIDOS]]</f>
        <v>1400</v>
      </c>
      <c r="G387" s="2">
        <f>+Tabla1[[#This Row],[PONDERADO]]+G386</f>
        <v>9392062</v>
      </c>
      <c r="H387" s="3">
        <f>Tabla1[[#This Row],[ACUMULADO]]/SUM($F$3:$F$3317)</f>
        <v>0.964774261570435</v>
      </c>
    </row>
    <row r="388" spans="1:8" x14ac:dyDescent="0.25">
      <c r="A388" s="7">
        <v>386</v>
      </c>
      <c r="B388" s="3">
        <v>0.11644042232277527</v>
      </c>
      <c r="C388" s="1" t="s">
        <v>388</v>
      </c>
      <c r="D388" s="2">
        <v>700</v>
      </c>
      <c r="E388" s="2">
        <v>2</v>
      </c>
      <c r="F388" s="2">
        <f>+Tabla1[[#This Row],[CANTIDAD DE
PRODUCTO]]*Tabla1[[#This Row],[CANTIDAD
PEDIDOS]]</f>
        <v>1400</v>
      </c>
      <c r="G388" s="2">
        <f>+Tabla1[[#This Row],[PONDERADO]]+G387</f>
        <v>9393462</v>
      </c>
      <c r="H388" s="3">
        <f>Tabla1[[#This Row],[ACUMULADO]]/SUM($F$3:$F$3317)</f>
        <v>0.96491807279806519</v>
      </c>
    </row>
    <row r="389" spans="1:8" x14ac:dyDescent="0.25">
      <c r="A389" s="7">
        <v>387</v>
      </c>
      <c r="B389" s="3">
        <v>0.1167420814479638</v>
      </c>
      <c r="C389" s="1" t="s">
        <v>389</v>
      </c>
      <c r="D389" s="2">
        <v>692</v>
      </c>
      <c r="E389" s="2">
        <v>2</v>
      </c>
      <c r="F389" s="2">
        <f>+Tabla1[[#This Row],[CANTIDAD DE
PRODUCTO]]*Tabla1[[#This Row],[CANTIDAD
PEDIDOS]]</f>
        <v>1384</v>
      </c>
      <c r="G389" s="2">
        <f>+Tabla1[[#This Row],[PONDERADO]]+G388</f>
        <v>9394846</v>
      </c>
      <c r="H389" s="3">
        <f>Tabla1[[#This Row],[ACUMULADO]]/SUM($F$3:$F$3317)</f>
        <v>0.96506024046880812</v>
      </c>
    </row>
    <row r="390" spans="1:8" x14ac:dyDescent="0.25">
      <c r="A390" s="7">
        <v>388</v>
      </c>
      <c r="B390" s="3">
        <v>0.11704374057315234</v>
      </c>
      <c r="C390" s="1" t="s">
        <v>390</v>
      </c>
      <c r="D390" s="2">
        <v>230</v>
      </c>
      <c r="E390" s="2">
        <v>6</v>
      </c>
      <c r="F390" s="2">
        <f>+Tabla1[[#This Row],[CANTIDAD DE
PRODUCTO]]*Tabla1[[#This Row],[CANTIDAD
PEDIDOS]]</f>
        <v>1380</v>
      </c>
      <c r="G390" s="2">
        <f>+Tabla1[[#This Row],[PONDERADO]]+G389</f>
        <v>9396226</v>
      </c>
      <c r="H390" s="3">
        <f>Tabla1[[#This Row],[ACUMULADO]]/SUM($F$3:$F$3317)</f>
        <v>0.96520199725032929</v>
      </c>
    </row>
    <row r="391" spans="1:8" x14ac:dyDescent="0.25">
      <c r="A391" s="7">
        <v>389</v>
      </c>
      <c r="B391" s="3">
        <v>0.11734539969834087</v>
      </c>
      <c r="C391" s="1" t="s">
        <v>391</v>
      </c>
      <c r="D391" s="2">
        <v>344</v>
      </c>
      <c r="E391" s="2">
        <v>4</v>
      </c>
      <c r="F391" s="2">
        <f>+Tabla1[[#This Row],[CANTIDAD DE
PRODUCTO]]*Tabla1[[#This Row],[CANTIDAD
PEDIDOS]]</f>
        <v>1376</v>
      </c>
      <c r="G391" s="2">
        <f>+Tabla1[[#This Row],[PONDERADO]]+G390</f>
        <v>9397602</v>
      </c>
      <c r="H391" s="3">
        <f>Tabla1[[#This Row],[ACUMULADO]]/SUM($F$3:$F$3317)</f>
        <v>0.96534334314262871</v>
      </c>
    </row>
    <row r="392" spans="1:8" x14ac:dyDescent="0.25">
      <c r="A392" s="7">
        <v>390</v>
      </c>
      <c r="B392" s="3">
        <v>0.11764705882352941</v>
      </c>
      <c r="C392" s="1" t="s">
        <v>392</v>
      </c>
      <c r="D392" s="2">
        <v>1363</v>
      </c>
      <c r="E392" s="2">
        <v>1</v>
      </c>
      <c r="F392" s="2">
        <f>+Tabla1[[#This Row],[CANTIDAD DE
PRODUCTO]]*Tabla1[[#This Row],[CANTIDAD
PEDIDOS]]</f>
        <v>1363</v>
      </c>
      <c r="G392" s="2">
        <f>+Tabla1[[#This Row],[PONDERADO]]+G391</f>
        <v>9398965</v>
      </c>
      <c r="H392" s="3">
        <f>Tabla1[[#This Row],[ACUMULADO]]/SUM($F$3:$F$3317)</f>
        <v>0.96548335364495719</v>
      </c>
    </row>
    <row r="393" spans="1:8" x14ac:dyDescent="0.25">
      <c r="A393" s="7">
        <v>391</v>
      </c>
      <c r="B393" s="3">
        <v>0.11794871794871795</v>
      </c>
      <c r="C393" s="1" t="s">
        <v>393</v>
      </c>
      <c r="D393" s="2">
        <v>680</v>
      </c>
      <c r="E393" s="2">
        <v>2</v>
      </c>
      <c r="F393" s="2">
        <f>+Tabla1[[#This Row],[CANTIDAD DE
PRODUCTO]]*Tabla1[[#This Row],[CANTIDAD
PEDIDOS]]</f>
        <v>1360</v>
      </c>
      <c r="G393" s="2">
        <f>+Tabla1[[#This Row],[PONDERADO]]+G392</f>
        <v>9400325</v>
      </c>
      <c r="H393" s="3">
        <f>Tabla1[[#This Row],[ACUMULADO]]/SUM($F$3:$F$3317)</f>
        <v>0.96562305598036935</v>
      </c>
    </row>
    <row r="394" spans="1:8" x14ac:dyDescent="0.25">
      <c r="A394" s="7">
        <v>392</v>
      </c>
      <c r="B394" s="3">
        <v>0.11825037707390648</v>
      </c>
      <c r="C394" s="1" t="s">
        <v>394</v>
      </c>
      <c r="D394" s="2">
        <v>340</v>
      </c>
      <c r="E394" s="2">
        <v>4</v>
      </c>
      <c r="F394" s="2">
        <f>+Tabla1[[#This Row],[CANTIDAD DE
PRODUCTO]]*Tabla1[[#This Row],[CANTIDAD
PEDIDOS]]</f>
        <v>1360</v>
      </c>
      <c r="G394" s="2">
        <f>+Tabla1[[#This Row],[PONDERADO]]+G393</f>
        <v>9401685</v>
      </c>
      <c r="H394" s="3">
        <f>Tabla1[[#This Row],[ACUMULADO]]/SUM($F$3:$F$3317)</f>
        <v>0.96576275831578151</v>
      </c>
    </row>
    <row r="395" spans="1:8" x14ac:dyDescent="0.25">
      <c r="A395" s="7">
        <v>393</v>
      </c>
      <c r="B395" s="3">
        <v>0.11855203619909502</v>
      </c>
      <c r="C395" s="1" t="s">
        <v>395</v>
      </c>
      <c r="D395" s="2">
        <v>450</v>
      </c>
      <c r="E395" s="2">
        <v>3</v>
      </c>
      <c r="F395" s="2">
        <f>+Tabla1[[#This Row],[CANTIDAD DE
PRODUCTO]]*Tabla1[[#This Row],[CANTIDAD
PEDIDOS]]</f>
        <v>1350</v>
      </c>
      <c r="G395" s="2">
        <f>+Tabla1[[#This Row],[PONDERADO]]+G394</f>
        <v>9403035</v>
      </c>
      <c r="H395" s="3">
        <f>Tabla1[[#This Row],[ACUMULADO]]/SUM($F$3:$F$3317)</f>
        <v>0.96590143342813917</v>
      </c>
    </row>
    <row r="396" spans="1:8" x14ac:dyDescent="0.25">
      <c r="A396" s="7">
        <v>394</v>
      </c>
      <c r="B396" s="3">
        <v>0.11885369532428355</v>
      </c>
      <c r="C396" s="1" t="s">
        <v>396</v>
      </c>
      <c r="D396" s="2">
        <v>336</v>
      </c>
      <c r="E396" s="2">
        <v>4</v>
      </c>
      <c r="F396" s="2">
        <f>+Tabla1[[#This Row],[CANTIDAD DE
PRODUCTO]]*Tabla1[[#This Row],[CANTIDAD
PEDIDOS]]</f>
        <v>1344</v>
      </c>
      <c r="G396" s="2">
        <f>+Tabla1[[#This Row],[PONDERADO]]+G395</f>
        <v>9404379</v>
      </c>
      <c r="H396" s="3">
        <f>Tabla1[[#This Row],[ACUMULADO]]/SUM($F$3:$F$3317)</f>
        <v>0.96603949220666419</v>
      </c>
    </row>
    <row r="397" spans="1:8" x14ac:dyDescent="0.25">
      <c r="A397" s="7">
        <v>395</v>
      </c>
      <c r="B397" s="3">
        <v>0.1191553544494721</v>
      </c>
      <c r="C397" s="1" t="s">
        <v>397</v>
      </c>
      <c r="D397" s="2">
        <v>669</v>
      </c>
      <c r="E397" s="2">
        <v>2</v>
      </c>
      <c r="F397" s="2">
        <f>+Tabla1[[#This Row],[CANTIDAD DE
PRODUCTO]]*Tabla1[[#This Row],[CANTIDAD
PEDIDOS]]</f>
        <v>1338</v>
      </c>
      <c r="G397" s="2">
        <f>+Tabla1[[#This Row],[PONDERADO]]+G396</f>
        <v>9405717</v>
      </c>
      <c r="H397" s="3">
        <f>Tabla1[[#This Row],[ACUMULADO]]/SUM($F$3:$F$3317)</f>
        <v>0.96617693465135635</v>
      </c>
    </row>
    <row r="398" spans="1:8" x14ac:dyDescent="0.25">
      <c r="A398" s="7">
        <v>396</v>
      </c>
      <c r="B398" s="3">
        <v>0.11945701357466064</v>
      </c>
      <c r="C398" s="1" t="s">
        <v>398</v>
      </c>
      <c r="D398" s="2">
        <v>190</v>
      </c>
      <c r="E398" s="2">
        <v>7</v>
      </c>
      <c r="F398" s="2">
        <f>+Tabla1[[#This Row],[CANTIDAD DE
PRODUCTO]]*Tabla1[[#This Row],[CANTIDAD
PEDIDOS]]</f>
        <v>1330</v>
      </c>
      <c r="G398" s="2">
        <f>+Tabla1[[#This Row],[PONDERADO]]+G397</f>
        <v>9407047</v>
      </c>
      <c r="H398" s="3">
        <f>Tabla1[[#This Row],[ACUMULADO]]/SUM($F$3:$F$3317)</f>
        <v>0.96631355531760499</v>
      </c>
    </row>
    <row r="399" spans="1:8" x14ac:dyDescent="0.25">
      <c r="A399" s="7">
        <v>397</v>
      </c>
      <c r="B399" s="3">
        <v>0.11975867269984918</v>
      </c>
      <c r="C399" s="1" t="s">
        <v>399</v>
      </c>
      <c r="D399" s="2">
        <v>220</v>
      </c>
      <c r="E399" s="2">
        <v>6</v>
      </c>
      <c r="F399" s="2">
        <f>+Tabla1[[#This Row],[CANTIDAD DE
PRODUCTO]]*Tabla1[[#This Row],[CANTIDAD
PEDIDOS]]</f>
        <v>1320</v>
      </c>
      <c r="G399" s="2">
        <f>+Tabla1[[#This Row],[PONDERADO]]+G398</f>
        <v>9408367</v>
      </c>
      <c r="H399" s="3">
        <f>Tabla1[[#This Row],[ACUMULADO]]/SUM($F$3:$F$3317)</f>
        <v>0.96644914876079924</v>
      </c>
    </row>
    <row r="400" spans="1:8" x14ac:dyDescent="0.25">
      <c r="A400" s="7">
        <v>398</v>
      </c>
      <c r="B400" s="3">
        <v>0.12006033182503771</v>
      </c>
      <c r="C400" s="1" t="s">
        <v>400</v>
      </c>
      <c r="D400" s="2">
        <v>188</v>
      </c>
      <c r="E400" s="2">
        <v>7</v>
      </c>
      <c r="F400" s="2">
        <f>+Tabla1[[#This Row],[CANTIDAD DE
PRODUCTO]]*Tabla1[[#This Row],[CANTIDAD
PEDIDOS]]</f>
        <v>1316</v>
      </c>
      <c r="G400" s="2">
        <f>+Tabla1[[#This Row],[PONDERADO]]+G399</f>
        <v>9409683</v>
      </c>
      <c r="H400" s="3">
        <f>Tabla1[[#This Row],[ACUMULADO]]/SUM($F$3:$F$3317)</f>
        <v>0.96658433131477151</v>
      </c>
    </row>
    <row r="401" spans="1:8" x14ac:dyDescent="0.25">
      <c r="A401" s="7">
        <v>399</v>
      </c>
      <c r="B401" s="3">
        <v>0.12036199095022625</v>
      </c>
      <c r="C401" s="1" t="s">
        <v>401</v>
      </c>
      <c r="D401" s="2">
        <v>329</v>
      </c>
      <c r="E401" s="2">
        <v>4</v>
      </c>
      <c r="F401" s="2">
        <f>+Tabla1[[#This Row],[CANTIDAD DE
PRODUCTO]]*Tabla1[[#This Row],[CANTIDAD
PEDIDOS]]</f>
        <v>1316</v>
      </c>
      <c r="G401" s="2">
        <f>+Tabla1[[#This Row],[PONDERADO]]+G400</f>
        <v>9410999</v>
      </c>
      <c r="H401" s="3">
        <f>Tabla1[[#This Row],[ACUMULADO]]/SUM($F$3:$F$3317)</f>
        <v>0.96671951386874388</v>
      </c>
    </row>
    <row r="402" spans="1:8" x14ac:dyDescent="0.25">
      <c r="A402" s="7">
        <v>400</v>
      </c>
      <c r="B402" s="3">
        <v>0.12066365007541478</v>
      </c>
      <c r="C402" s="1" t="s">
        <v>402</v>
      </c>
      <c r="D402" s="2">
        <v>329</v>
      </c>
      <c r="E402" s="2">
        <v>4</v>
      </c>
      <c r="F402" s="2">
        <f>+Tabla1[[#This Row],[CANTIDAD DE
PRODUCTO]]*Tabla1[[#This Row],[CANTIDAD
PEDIDOS]]</f>
        <v>1316</v>
      </c>
      <c r="G402" s="2">
        <f>+Tabla1[[#This Row],[PONDERADO]]+G401</f>
        <v>9412315</v>
      </c>
      <c r="H402" s="3">
        <f>Tabla1[[#This Row],[ACUMULADO]]/SUM($F$3:$F$3317)</f>
        <v>0.96685469642271626</v>
      </c>
    </row>
    <row r="403" spans="1:8" x14ac:dyDescent="0.25">
      <c r="A403" s="7">
        <v>401</v>
      </c>
      <c r="B403" s="3">
        <v>0.12096530920060332</v>
      </c>
      <c r="C403" s="1" t="s">
        <v>403</v>
      </c>
      <c r="D403" s="2">
        <v>658</v>
      </c>
      <c r="E403" s="2">
        <v>2</v>
      </c>
      <c r="F403" s="2">
        <f>+Tabla1[[#This Row],[CANTIDAD DE
PRODUCTO]]*Tabla1[[#This Row],[CANTIDAD
PEDIDOS]]</f>
        <v>1316</v>
      </c>
      <c r="G403" s="2">
        <f>+Tabla1[[#This Row],[PONDERADO]]+G402</f>
        <v>9413631</v>
      </c>
      <c r="H403" s="3">
        <f>Tabla1[[#This Row],[ACUMULADO]]/SUM($F$3:$F$3317)</f>
        <v>0.96698987897668864</v>
      </c>
    </row>
    <row r="404" spans="1:8" x14ac:dyDescent="0.25">
      <c r="A404" s="7">
        <v>402</v>
      </c>
      <c r="B404" s="3">
        <v>0.12126696832579185</v>
      </c>
      <c r="C404" s="1" t="s">
        <v>404</v>
      </c>
      <c r="D404" s="2">
        <v>327</v>
      </c>
      <c r="E404" s="2">
        <v>4</v>
      </c>
      <c r="F404" s="2">
        <f>+Tabla1[[#This Row],[CANTIDAD DE
PRODUCTO]]*Tabla1[[#This Row],[CANTIDAD
PEDIDOS]]</f>
        <v>1308</v>
      </c>
      <c r="G404" s="2">
        <f>+Tabla1[[#This Row],[PONDERADO]]+G403</f>
        <v>9414939</v>
      </c>
      <c r="H404" s="3">
        <f>Tabla1[[#This Row],[ACUMULADO]]/SUM($F$3:$F$3317)</f>
        <v>0.9671242397522174</v>
      </c>
    </row>
    <row r="405" spans="1:8" x14ac:dyDescent="0.25">
      <c r="A405" s="7">
        <v>403</v>
      </c>
      <c r="B405" s="3">
        <v>0.12156862745098039</v>
      </c>
      <c r="C405" s="1" t="s">
        <v>405</v>
      </c>
      <c r="D405" s="2">
        <v>261</v>
      </c>
      <c r="E405" s="2">
        <v>5</v>
      </c>
      <c r="F405" s="2">
        <f>+Tabla1[[#This Row],[CANTIDAD DE
PRODUCTO]]*Tabla1[[#This Row],[CANTIDAD
PEDIDOS]]</f>
        <v>1305</v>
      </c>
      <c r="G405" s="2">
        <f>+Tabla1[[#This Row],[PONDERADO]]+G404</f>
        <v>9416244</v>
      </c>
      <c r="H405" s="3">
        <f>Tabla1[[#This Row],[ACUMULADO]]/SUM($F$3:$F$3317)</f>
        <v>0.96725829236082972</v>
      </c>
    </row>
    <row r="406" spans="1:8" x14ac:dyDescent="0.25">
      <c r="A406" s="7">
        <v>404</v>
      </c>
      <c r="B406" s="3">
        <v>0.12187028657616893</v>
      </c>
      <c r="C406" s="1" t="s">
        <v>406</v>
      </c>
      <c r="D406" s="2">
        <v>647</v>
      </c>
      <c r="E406" s="2">
        <v>2</v>
      </c>
      <c r="F406" s="2">
        <f>+Tabla1[[#This Row],[CANTIDAD DE
PRODUCTO]]*Tabla1[[#This Row],[CANTIDAD
PEDIDOS]]</f>
        <v>1294</v>
      </c>
      <c r="G406" s="2">
        <f>+Tabla1[[#This Row],[PONDERADO]]+G405</f>
        <v>9417538</v>
      </c>
      <c r="H406" s="3">
        <f>Tabla1[[#This Row],[ACUMULADO]]/SUM($F$3:$F$3317)</f>
        <v>0.96739121502408221</v>
      </c>
    </row>
    <row r="407" spans="1:8" x14ac:dyDescent="0.25">
      <c r="A407" s="7">
        <v>405</v>
      </c>
      <c r="B407" s="3">
        <v>0.12217194570135746</v>
      </c>
      <c r="C407" s="1" t="s">
        <v>407</v>
      </c>
      <c r="D407" s="2">
        <v>257</v>
      </c>
      <c r="E407" s="2">
        <v>5</v>
      </c>
      <c r="F407" s="2">
        <f>+Tabla1[[#This Row],[CANTIDAD DE
PRODUCTO]]*Tabla1[[#This Row],[CANTIDAD
PEDIDOS]]</f>
        <v>1285</v>
      </c>
      <c r="G407" s="2">
        <f>+Tabla1[[#This Row],[PONDERADO]]+G406</f>
        <v>9418823</v>
      </c>
      <c r="H407" s="3">
        <f>Tabla1[[#This Row],[ACUMULADO]]/SUM($F$3:$F$3317)</f>
        <v>0.96752321318658563</v>
      </c>
    </row>
    <row r="408" spans="1:8" x14ac:dyDescent="0.25">
      <c r="A408" s="7">
        <v>406</v>
      </c>
      <c r="B408" s="3">
        <v>0.122473604826546</v>
      </c>
      <c r="C408" s="1" t="s">
        <v>408</v>
      </c>
      <c r="D408" s="2">
        <v>321</v>
      </c>
      <c r="E408" s="2">
        <v>4</v>
      </c>
      <c r="F408" s="2">
        <f>+Tabla1[[#This Row],[CANTIDAD DE
PRODUCTO]]*Tabla1[[#This Row],[CANTIDAD
PEDIDOS]]</f>
        <v>1284</v>
      </c>
      <c r="G408" s="2">
        <f>+Tabla1[[#This Row],[PONDERADO]]+G407</f>
        <v>9420107</v>
      </c>
      <c r="H408" s="3">
        <f>Tabla1[[#This Row],[ACUMULADO]]/SUM($F$3:$F$3317)</f>
        <v>0.96765510862678361</v>
      </c>
    </row>
    <row r="409" spans="1:8" x14ac:dyDescent="0.25">
      <c r="A409" s="7">
        <v>407</v>
      </c>
      <c r="B409" s="3">
        <v>0.12277526395173453</v>
      </c>
      <c r="C409" s="1" t="s">
        <v>409</v>
      </c>
      <c r="D409" s="2">
        <v>428</v>
      </c>
      <c r="E409" s="2">
        <v>3</v>
      </c>
      <c r="F409" s="2">
        <f>+Tabla1[[#This Row],[CANTIDAD DE
PRODUCTO]]*Tabla1[[#This Row],[CANTIDAD
PEDIDOS]]</f>
        <v>1284</v>
      </c>
      <c r="G409" s="2">
        <f>+Tabla1[[#This Row],[PONDERADO]]+G408</f>
        <v>9421391</v>
      </c>
      <c r="H409" s="3">
        <f>Tabla1[[#This Row],[ACUMULADO]]/SUM($F$3:$F$3317)</f>
        <v>0.96778700406698148</v>
      </c>
    </row>
    <row r="410" spans="1:8" x14ac:dyDescent="0.25">
      <c r="A410" s="7">
        <v>408</v>
      </c>
      <c r="B410" s="3">
        <v>0.12307692307692308</v>
      </c>
      <c r="C410" s="1" t="s">
        <v>410</v>
      </c>
      <c r="D410" s="2">
        <v>211</v>
      </c>
      <c r="E410" s="2">
        <v>6</v>
      </c>
      <c r="F410" s="2">
        <f>+Tabla1[[#This Row],[CANTIDAD DE
PRODUCTO]]*Tabla1[[#This Row],[CANTIDAD
PEDIDOS]]</f>
        <v>1266</v>
      </c>
      <c r="G410" s="2">
        <f>+Tabla1[[#This Row],[PONDERADO]]+G409</f>
        <v>9422657</v>
      </c>
      <c r="H410" s="3">
        <f>Tabla1[[#This Row],[ACUMULADO]]/SUM($F$3:$F$3317)</f>
        <v>0.96791705050568133</v>
      </c>
    </row>
    <row r="411" spans="1:8" x14ac:dyDescent="0.25">
      <c r="A411" s="7">
        <v>409</v>
      </c>
      <c r="B411" s="3">
        <v>0.12337858220211162</v>
      </c>
      <c r="C411" s="1" t="s">
        <v>411</v>
      </c>
      <c r="D411" s="2">
        <v>312</v>
      </c>
      <c r="E411" s="2">
        <v>4</v>
      </c>
      <c r="F411" s="2">
        <f>+Tabla1[[#This Row],[CANTIDAD DE
PRODUCTO]]*Tabla1[[#This Row],[CANTIDAD
PEDIDOS]]</f>
        <v>1248</v>
      </c>
      <c r="G411" s="2">
        <f>+Tabla1[[#This Row],[PONDERADO]]+G410</f>
        <v>9423905</v>
      </c>
      <c r="H411" s="3">
        <f>Tabla1[[#This Row],[ACUMULADO]]/SUM($F$3:$F$3317)</f>
        <v>0.96804524794288316</v>
      </c>
    </row>
    <row r="412" spans="1:8" x14ac:dyDescent="0.25">
      <c r="A412" s="7">
        <v>410</v>
      </c>
      <c r="B412" s="3">
        <v>0.12368024132730016</v>
      </c>
      <c r="C412" s="1" t="s">
        <v>412</v>
      </c>
      <c r="D412" s="2">
        <v>248</v>
      </c>
      <c r="E412" s="2">
        <v>5</v>
      </c>
      <c r="F412" s="2">
        <f>+Tabla1[[#This Row],[CANTIDAD DE
PRODUCTO]]*Tabla1[[#This Row],[CANTIDAD
PEDIDOS]]</f>
        <v>1240</v>
      </c>
      <c r="G412" s="2">
        <f>+Tabla1[[#This Row],[PONDERADO]]+G411</f>
        <v>9425145</v>
      </c>
      <c r="H412" s="3">
        <f>Tabla1[[#This Row],[ACUMULADO]]/SUM($F$3:$F$3317)</f>
        <v>0.96817262360164125</v>
      </c>
    </row>
    <row r="413" spans="1:8" x14ac:dyDescent="0.25">
      <c r="A413" s="7">
        <v>411</v>
      </c>
      <c r="B413" s="3">
        <v>0.12398190045248869</v>
      </c>
      <c r="C413" s="1" t="s">
        <v>413</v>
      </c>
      <c r="D413" s="2">
        <v>410</v>
      </c>
      <c r="E413" s="2">
        <v>3</v>
      </c>
      <c r="F413" s="2">
        <f>+Tabla1[[#This Row],[CANTIDAD DE
PRODUCTO]]*Tabla1[[#This Row],[CANTIDAD
PEDIDOS]]</f>
        <v>1230</v>
      </c>
      <c r="G413" s="2">
        <f>+Tabla1[[#This Row],[PONDERADO]]+G412</f>
        <v>9426375</v>
      </c>
      <c r="H413" s="3">
        <f>Tabla1[[#This Row],[ACUMULADO]]/SUM($F$3:$F$3317)</f>
        <v>0.96829897203734494</v>
      </c>
    </row>
    <row r="414" spans="1:8" x14ac:dyDescent="0.25">
      <c r="A414" s="7">
        <v>412</v>
      </c>
      <c r="B414" s="3">
        <v>0.12428355957767723</v>
      </c>
      <c r="C414" s="1" t="s">
        <v>414</v>
      </c>
      <c r="D414" s="2">
        <v>406</v>
      </c>
      <c r="E414" s="2">
        <v>3</v>
      </c>
      <c r="F414" s="2">
        <f>+Tabla1[[#This Row],[CANTIDAD DE
PRODUCTO]]*Tabla1[[#This Row],[CANTIDAD
PEDIDOS]]</f>
        <v>1218</v>
      </c>
      <c r="G414" s="2">
        <f>+Tabla1[[#This Row],[PONDERADO]]+G413</f>
        <v>9427593</v>
      </c>
      <c r="H414" s="3">
        <f>Tabla1[[#This Row],[ACUMULADO]]/SUM($F$3:$F$3317)</f>
        <v>0.96842408780538314</v>
      </c>
    </row>
    <row r="415" spans="1:8" x14ac:dyDescent="0.25">
      <c r="A415" s="7">
        <v>413</v>
      </c>
      <c r="B415" s="3">
        <v>0.12458521870286576</v>
      </c>
      <c r="C415" s="1" t="s">
        <v>415</v>
      </c>
      <c r="D415" s="2">
        <v>1206</v>
      </c>
      <c r="E415" s="2">
        <v>1</v>
      </c>
      <c r="F415" s="2">
        <f>+Tabla1[[#This Row],[CANTIDAD DE
PRODUCTO]]*Tabla1[[#This Row],[CANTIDAD
PEDIDOS]]</f>
        <v>1206</v>
      </c>
      <c r="G415" s="2">
        <f>+Tabla1[[#This Row],[PONDERADO]]+G414</f>
        <v>9428799</v>
      </c>
      <c r="H415" s="3">
        <f>Tabla1[[#This Row],[ACUMULADO]]/SUM($F$3:$F$3317)</f>
        <v>0.96854797090575595</v>
      </c>
    </row>
    <row r="416" spans="1:8" x14ac:dyDescent="0.25">
      <c r="A416" s="7">
        <v>414</v>
      </c>
      <c r="B416" s="3">
        <v>0.1248868778280543</v>
      </c>
      <c r="C416" s="1" t="s">
        <v>416</v>
      </c>
      <c r="D416" s="2">
        <v>240</v>
      </c>
      <c r="E416" s="2">
        <v>5</v>
      </c>
      <c r="F416" s="2">
        <f>+Tabla1[[#This Row],[CANTIDAD DE
PRODUCTO]]*Tabla1[[#This Row],[CANTIDAD
PEDIDOS]]</f>
        <v>1200</v>
      </c>
      <c r="G416" s="2">
        <f>+Tabla1[[#This Row],[PONDERADO]]+G415</f>
        <v>9429999</v>
      </c>
      <c r="H416" s="3">
        <f>Tabla1[[#This Row],[ACUMULADO]]/SUM($F$3:$F$3317)</f>
        <v>0.96867123767229613</v>
      </c>
    </row>
    <row r="417" spans="1:8" x14ac:dyDescent="0.25">
      <c r="A417" s="7">
        <v>415</v>
      </c>
      <c r="B417" s="3">
        <v>0.12518853695324283</v>
      </c>
      <c r="C417" s="1" t="s">
        <v>417</v>
      </c>
      <c r="D417" s="2">
        <v>600</v>
      </c>
      <c r="E417" s="2">
        <v>2</v>
      </c>
      <c r="F417" s="2">
        <f>+Tabla1[[#This Row],[CANTIDAD DE
PRODUCTO]]*Tabla1[[#This Row],[CANTIDAD
PEDIDOS]]</f>
        <v>1200</v>
      </c>
      <c r="G417" s="2">
        <f>+Tabla1[[#This Row],[PONDERADO]]+G416</f>
        <v>9431199</v>
      </c>
      <c r="H417" s="3">
        <f>Tabla1[[#This Row],[ACUMULADO]]/SUM($F$3:$F$3317)</f>
        <v>0.9687945044388363</v>
      </c>
    </row>
    <row r="418" spans="1:8" x14ac:dyDescent="0.25">
      <c r="A418" s="7">
        <v>416</v>
      </c>
      <c r="B418" s="3">
        <v>0.12549019607843137</v>
      </c>
      <c r="C418" s="1" t="s">
        <v>418</v>
      </c>
      <c r="D418" s="2">
        <v>400</v>
      </c>
      <c r="E418" s="2">
        <v>3</v>
      </c>
      <c r="F418" s="2">
        <f>+Tabla1[[#This Row],[CANTIDAD DE
PRODUCTO]]*Tabla1[[#This Row],[CANTIDAD
PEDIDOS]]</f>
        <v>1200</v>
      </c>
      <c r="G418" s="2">
        <f>+Tabla1[[#This Row],[PONDERADO]]+G417</f>
        <v>9432399</v>
      </c>
      <c r="H418" s="3">
        <f>Tabla1[[#This Row],[ACUMULADO]]/SUM($F$3:$F$3317)</f>
        <v>0.96891777120537637</v>
      </c>
    </row>
    <row r="419" spans="1:8" x14ac:dyDescent="0.25">
      <c r="A419" s="7">
        <v>417</v>
      </c>
      <c r="B419" s="3">
        <v>0.12579185520361991</v>
      </c>
      <c r="C419" s="1" t="s">
        <v>419</v>
      </c>
      <c r="D419" s="2">
        <v>1200</v>
      </c>
      <c r="E419" s="2">
        <v>1</v>
      </c>
      <c r="F419" s="2">
        <f>+Tabla1[[#This Row],[CANTIDAD DE
PRODUCTO]]*Tabla1[[#This Row],[CANTIDAD
PEDIDOS]]</f>
        <v>1200</v>
      </c>
      <c r="G419" s="2">
        <f>+Tabla1[[#This Row],[PONDERADO]]+G418</f>
        <v>9433599</v>
      </c>
      <c r="H419" s="3">
        <f>Tabla1[[#This Row],[ACUMULADO]]/SUM($F$3:$F$3317)</f>
        <v>0.96904103797191654</v>
      </c>
    </row>
    <row r="420" spans="1:8" x14ac:dyDescent="0.25">
      <c r="A420" s="7">
        <v>418</v>
      </c>
      <c r="B420" s="3">
        <v>0.12609351432880844</v>
      </c>
      <c r="C420" s="1" t="s">
        <v>420</v>
      </c>
      <c r="D420" s="2">
        <v>396</v>
      </c>
      <c r="E420" s="2">
        <v>3</v>
      </c>
      <c r="F420" s="2">
        <f>+Tabla1[[#This Row],[CANTIDAD DE
PRODUCTO]]*Tabla1[[#This Row],[CANTIDAD
PEDIDOS]]</f>
        <v>1188</v>
      </c>
      <c r="G420" s="2">
        <f>+Tabla1[[#This Row],[PONDERADO]]+G419</f>
        <v>9434787</v>
      </c>
      <c r="H420" s="3">
        <f>Tabla1[[#This Row],[ACUMULADO]]/SUM($F$3:$F$3317)</f>
        <v>0.96916307207079133</v>
      </c>
    </row>
    <row r="421" spans="1:8" x14ac:dyDescent="0.25">
      <c r="A421" s="7">
        <v>419</v>
      </c>
      <c r="B421" s="3">
        <v>0.12639517345399698</v>
      </c>
      <c r="C421" s="1" t="s">
        <v>421</v>
      </c>
      <c r="D421" s="2">
        <v>395</v>
      </c>
      <c r="E421" s="2">
        <v>3</v>
      </c>
      <c r="F421" s="2">
        <f>+Tabla1[[#This Row],[CANTIDAD DE
PRODUCTO]]*Tabla1[[#This Row],[CANTIDAD
PEDIDOS]]</f>
        <v>1185</v>
      </c>
      <c r="G421" s="2">
        <f>+Tabla1[[#This Row],[PONDERADO]]+G420</f>
        <v>9435972</v>
      </c>
      <c r="H421" s="3">
        <f>Tabla1[[#This Row],[ACUMULADO]]/SUM($F$3:$F$3317)</f>
        <v>0.96928479800274969</v>
      </c>
    </row>
    <row r="422" spans="1:8" x14ac:dyDescent="0.25">
      <c r="A422" s="7">
        <v>420</v>
      </c>
      <c r="B422" s="3">
        <v>0.12669683257918551</v>
      </c>
      <c r="C422" s="1" t="s">
        <v>422</v>
      </c>
      <c r="D422" s="2">
        <v>169</v>
      </c>
      <c r="E422" s="2">
        <v>7</v>
      </c>
      <c r="F422" s="2">
        <f>+Tabla1[[#This Row],[CANTIDAD DE
PRODUCTO]]*Tabla1[[#This Row],[CANTIDAD
PEDIDOS]]</f>
        <v>1183</v>
      </c>
      <c r="G422" s="2">
        <f>+Tabla1[[#This Row],[PONDERADO]]+G421</f>
        <v>9437155</v>
      </c>
      <c r="H422" s="3">
        <f>Tabla1[[#This Row],[ACUMULADO]]/SUM($F$3:$F$3317)</f>
        <v>0.96940631849009717</v>
      </c>
    </row>
    <row r="423" spans="1:8" x14ac:dyDescent="0.25">
      <c r="A423" s="7">
        <v>421</v>
      </c>
      <c r="B423" s="3">
        <v>0.12699849170437405</v>
      </c>
      <c r="C423" s="1" t="s">
        <v>423</v>
      </c>
      <c r="D423" s="2">
        <v>394</v>
      </c>
      <c r="E423" s="2">
        <v>3</v>
      </c>
      <c r="F423" s="2">
        <f>+Tabla1[[#This Row],[CANTIDAD DE
PRODUCTO]]*Tabla1[[#This Row],[CANTIDAD
PEDIDOS]]</f>
        <v>1182</v>
      </c>
      <c r="G423" s="2">
        <f>+Tabla1[[#This Row],[PONDERADO]]+G422</f>
        <v>9438337</v>
      </c>
      <c r="H423" s="3">
        <f>Tabla1[[#This Row],[ACUMULADO]]/SUM($F$3:$F$3317)</f>
        <v>0.96952773625513922</v>
      </c>
    </row>
    <row r="424" spans="1:8" x14ac:dyDescent="0.25">
      <c r="A424" s="7">
        <v>422</v>
      </c>
      <c r="B424" s="3">
        <v>0.12730015082956259</v>
      </c>
      <c r="C424" s="1" t="s">
        <v>424</v>
      </c>
      <c r="D424" s="2">
        <v>388</v>
      </c>
      <c r="E424" s="2">
        <v>3</v>
      </c>
      <c r="F424" s="2">
        <f>+Tabla1[[#This Row],[CANTIDAD DE
PRODUCTO]]*Tabla1[[#This Row],[CANTIDAD
PEDIDOS]]</f>
        <v>1164</v>
      </c>
      <c r="G424" s="2">
        <f>+Tabla1[[#This Row],[PONDERADO]]+G423</f>
        <v>9439501</v>
      </c>
      <c r="H424" s="3">
        <f>Tabla1[[#This Row],[ACUMULADO]]/SUM($F$3:$F$3317)</f>
        <v>0.96964730501868313</v>
      </c>
    </row>
    <row r="425" spans="1:8" x14ac:dyDescent="0.25">
      <c r="A425" s="7">
        <v>423</v>
      </c>
      <c r="B425" s="3">
        <v>0.12760180995475112</v>
      </c>
      <c r="C425" s="1" t="s">
        <v>425</v>
      </c>
      <c r="D425" s="2">
        <v>232</v>
      </c>
      <c r="E425" s="2">
        <v>5</v>
      </c>
      <c r="F425" s="2">
        <f>+Tabla1[[#This Row],[CANTIDAD DE
PRODUCTO]]*Tabla1[[#This Row],[CANTIDAD
PEDIDOS]]</f>
        <v>1160</v>
      </c>
      <c r="G425" s="2">
        <f>+Tabla1[[#This Row],[PONDERADO]]+G424</f>
        <v>9440661</v>
      </c>
      <c r="H425" s="3">
        <f>Tabla1[[#This Row],[ACUMULADO]]/SUM($F$3:$F$3317)</f>
        <v>0.96976646289300528</v>
      </c>
    </row>
    <row r="426" spans="1:8" x14ac:dyDescent="0.25">
      <c r="A426" s="7">
        <v>424</v>
      </c>
      <c r="B426" s="3">
        <v>0.12790346907993966</v>
      </c>
      <c r="C426" s="1" t="s">
        <v>426</v>
      </c>
      <c r="D426" s="2">
        <v>289</v>
      </c>
      <c r="E426" s="2">
        <v>4</v>
      </c>
      <c r="F426" s="2">
        <f>+Tabla1[[#This Row],[CANTIDAD DE
PRODUCTO]]*Tabla1[[#This Row],[CANTIDAD
PEDIDOS]]</f>
        <v>1156</v>
      </c>
      <c r="G426" s="2">
        <f>+Tabla1[[#This Row],[PONDERADO]]+G425</f>
        <v>9441817</v>
      </c>
      <c r="H426" s="3">
        <f>Tabla1[[#This Row],[ACUMULADO]]/SUM($F$3:$F$3317)</f>
        <v>0.96988520987810556</v>
      </c>
    </row>
    <row r="427" spans="1:8" x14ac:dyDescent="0.25">
      <c r="A427" s="7">
        <v>425</v>
      </c>
      <c r="B427" s="3">
        <v>0.12820512820512819</v>
      </c>
      <c r="C427" s="1" t="s">
        <v>427</v>
      </c>
      <c r="D427" s="2">
        <v>576</v>
      </c>
      <c r="E427" s="2">
        <v>2</v>
      </c>
      <c r="F427" s="2">
        <f>+Tabla1[[#This Row],[CANTIDAD DE
PRODUCTO]]*Tabla1[[#This Row],[CANTIDAD
PEDIDOS]]</f>
        <v>1152</v>
      </c>
      <c r="G427" s="2">
        <f>+Tabla1[[#This Row],[PONDERADO]]+G426</f>
        <v>9442969</v>
      </c>
      <c r="H427" s="3">
        <f>Tabla1[[#This Row],[ACUMULADO]]/SUM($F$3:$F$3317)</f>
        <v>0.97000354597398408</v>
      </c>
    </row>
    <row r="428" spans="1:8" x14ac:dyDescent="0.25">
      <c r="A428" s="7">
        <v>426</v>
      </c>
      <c r="B428" s="3">
        <v>0.12850678733031673</v>
      </c>
      <c r="C428" s="1" t="s">
        <v>428</v>
      </c>
      <c r="D428" s="2">
        <v>572</v>
      </c>
      <c r="E428" s="2">
        <v>2</v>
      </c>
      <c r="F428" s="2">
        <f>+Tabla1[[#This Row],[CANTIDAD DE
PRODUCTO]]*Tabla1[[#This Row],[CANTIDAD
PEDIDOS]]</f>
        <v>1144</v>
      </c>
      <c r="G428" s="2">
        <f>+Tabla1[[#This Row],[PONDERADO]]+G427</f>
        <v>9444113</v>
      </c>
      <c r="H428" s="3">
        <f>Tabla1[[#This Row],[ACUMULADO]]/SUM($F$3:$F$3317)</f>
        <v>0.97012106029141909</v>
      </c>
    </row>
    <row r="429" spans="1:8" x14ac:dyDescent="0.25">
      <c r="A429" s="7">
        <v>427</v>
      </c>
      <c r="B429" s="3">
        <v>0.12880844645550527</v>
      </c>
      <c r="C429" s="1" t="s">
        <v>429</v>
      </c>
      <c r="D429" s="2">
        <v>570</v>
      </c>
      <c r="E429" s="2">
        <v>2</v>
      </c>
      <c r="F429" s="2">
        <f>+Tabla1[[#This Row],[CANTIDAD DE
PRODUCTO]]*Tabla1[[#This Row],[CANTIDAD
PEDIDOS]]</f>
        <v>1140</v>
      </c>
      <c r="G429" s="2">
        <f>+Tabla1[[#This Row],[PONDERADO]]+G428</f>
        <v>9445253</v>
      </c>
      <c r="H429" s="3">
        <f>Tabla1[[#This Row],[ACUMULADO]]/SUM($F$3:$F$3317)</f>
        <v>0.97023816371963223</v>
      </c>
    </row>
    <row r="430" spans="1:8" x14ac:dyDescent="0.25">
      <c r="A430" s="7">
        <v>428</v>
      </c>
      <c r="B430" s="3">
        <v>0.12911010558069383</v>
      </c>
      <c r="C430" s="1" t="s">
        <v>430</v>
      </c>
      <c r="D430" s="2">
        <v>1124</v>
      </c>
      <c r="E430" s="2">
        <v>1</v>
      </c>
      <c r="F430" s="2">
        <f>+Tabla1[[#This Row],[CANTIDAD DE
PRODUCTO]]*Tabla1[[#This Row],[CANTIDAD
PEDIDOS]]</f>
        <v>1124</v>
      </c>
      <c r="G430" s="2">
        <f>+Tabla1[[#This Row],[PONDERADO]]+G429</f>
        <v>9446377</v>
      </c>
      <c r="H430" s="3">
        <f>Tabla1[[#This Row],[ACUMULADO]]/SUM($F$3:$F$3317)</f>
        <v>0.97035362359095811</v>
      </c>
    </row>
    <row r="431" spans="1:8" x14ac:dyDescent="0.25">
      <c r="A431" s="7">
        <v>429</v>
      </c>
      <c r="B431" s="3">
        <v>0.12941176470588237</v>
      </c>
      <c r="C431" s="1" t="s">
        <v>431</v>
      </c>
      <c r="D431" s="2">
        <v>374</v>
      </c>
      <c r="E431" s="2">
        <v>3</v>
      </c>
      <c r="F431" s="2">
        <f>+Tabla1[[#This Row],[CANTIDAD DE
PRODUCTO]]*Tabla1[[#This Row],[CANTIDAD
PEDIDOS]]</f>
        <v>1122</v>
      </c>
      <c r="G431" s="2">
        <f>+Tabla1[[#This Row],[PONDERADO]]+G430</f>
        <v>9447499</v>
      </c>
      <c r="H431" s="3">
        <f>Tabla1[[#This Row],[ACUMULADO]]/SUM($F$3:$F$3317)</f>
        <v>0.97046887801767312</v>
      </c>
    </row>
    <row r="432" spans="1:8" x14ac:dyDescent="0.25">
      <c r="A432" s="7">
        <v>430</v>
      </c>
      <c r="B432" s="3">
        <v>0.1297134238310709</v>
      </c>
      <c r="C432" s="1" t="s">
        <v>432</v>
      </c>
      <c r="D432" s="2">
        <v>280</v>
      </c>
      <c r="E432" s="2">
        <v>4</v>
      </c>
      <c r="F432" s="2">
        <f>+Tabla1[[#This Row],[CANTIDAD DE
PRODUCTO]]*Tabla1[[#This Row],[CANTIDAD
PEDIDOS]]</f>
        <v>1120</v>
      </c>
      <c r="G432" s="2">
        <f>+Tabla1[[#This Row],[PONDERADO]]+G431</f>
        <v>9448619</v>
      </c>
      <c r="H432" s="3">
        <f>Tabla1[[#This Row],[ACUMULADO]]/SUM($F$3:$F$3317)</f>
        <v>0.97058392699977725</v>
      </c>
    </row>
    <row r="433" spans="1:8" x14ac:dyDescent="0.25">
      <c r="A433" s="7">
        <v>431</v>
      </c>
      <c r="B433" s="3">
        <v>0.13001508295625944</v>
      </c>
      <c r="C433" s="1" t="s">
        <v>433</v>
      </c>
      <c r="D433" s="2">
        <v>280</v>
      </c>
      <c r="E433" s="2">
        <v>4</v>
      </c>
      <c r="F433" s="2">
        <f>+Tabla1[[#This Row],[CANTIDAD DE
PRODUCTO]]*Tabla1[[#This Row],[CANTIDAD
PEDIDOS]]</f>
        <v>1120</v>
      </c>
      <c r="G433" s="2">
        <f>+Tabla1[[#This Row],[PONDERADO]]+G432</f>
        <v>9449739</v>
      </c>
      <c r="H433" s="3">
        <f>Tabla1[[#This Row],[ACUMULADO]]/SUM($F$3:$F$3317)</f>
        <v>0.97069897598188137</v>
      </c>
    </row>
    <row r="434" spans="1:8" x14ac:dyDescent="0.25">
      <c r="A434" s="7">
        <v>432</v>
      </c>
      <c r="B434" s="3">
        <v>0.13031674208144797</v>
      </c>
      <c r="C434" s="1" t="s">
        <v>434</v>
      </c>
      <c r="D434" s="2">
        <v>277</v>
      </c>
      <c r="E434" s="2">
        <v>4</v>
      </c>
      <c r="F434" s="2">
        <f>+Tabla1[[#This Row],[CANTIDAD DE
PRODUCTO]]*Tabla1[[#This Row],[CANTIDAD
PEDIDOS]]</f>
        <v>1108</v>
      </c>
      <c r="G434" s="2">
        <f>+Tabla1[[#This Row],[PONDERADO]]+G433</f>
        <v>9450847</v>
      </c>
      <c r="H434" s="3">
        <f>Tabla1[[#This Row],[ACUMULADO]]/SUM($F$3:$F$3317)</f>
        <v>0.97081279229632012</v>
      </c>
    </row>
    <row r="435" spans="1:8" x14ac:dyDescent="0.25">
      <c r="A435" s="7">
        <v>433</v>
      </c>
      <c r="B435" s="3">
        <v>0.13061840120663651</v>
      </c>
      <c r="C435" s="1" t="s">
        <v>435</v>
      </c>
      <c r="D435" s="2">
        <v>276</v>
      </c>
      <c r="E435" s="2">
        <v>4</v>
      </c>
      <c r="F435" s="2">
        <f>+Tabla1[[#This Row],[CANTIDAD DE
PRODUCTO]]*Tabla1[[#This Row],[CANTIDAD
PEDIDOS]]</f>
        <v>1104</v>
      </c>
      <c r="G435" s="2">
        <f>+Tabla1[[#This Row],[PONDERADO]]+G434</f>
        <v>9451951</v>
      </c>
      <c r="H435" s="3">
        <f>Tabla1[[#This Row],[ACUMULADO]]/SUM($F$3:$F$3317)</f>
        <v>0.9709261977215371</v>
      </c>
    </row>
    <row r="436" spans="1:8" x14ac:dyDescent="0.25">
      <c r="A436" s="7">
        <v>434</v>
      </c>
      <c r="B436" s="3">
        <v>0.13092006033182504</v>
      </c>
      <c r="C436" s="1" t="s">
        <v>436</v>
      </c>
      <c r="D436" s="2">
        <v>367</v>
      </c>
      <c r="E436" s="2">
        <v>3</v>
      </c>
      <c r="F436" s="2">
        <f>+Tabla1[[#This Row],[CANTIDAD DE
PRODUCTO]]*Tabla1[[#This Row],[CANTIDAD
PEDIDOS]]</f>
        <v>1101</v>
      </c>
      <c r="G436" s="2">
        <f>+Tabla1[[#This Row],[PONDERADO]]+G435</f>
        <v>9453052</v>
      </c>
      <c r="H436" s="3">
        <f>Tabla1[[#This Row],[ACUMULADO]]/SUM($F$3:$F$3317)</f>
        <v>0.97103929497983765</v>
      </c>
    </row>
    <row r="437" spans="1:8" x14ac:dyDescent="0.25">
      <c r="A437" s="7">
        <v>435</v>
      </c>
      <c r="B437" s="3">
        <v>0.13122171945701358</v>
      </c>
      <c r="C437" s="1" t="s">
        <v>437</v>
      </c>
      <c r="D437" s="2">
        <v>1100</v>
      </c>
      <c r="E437" s="2">
        <v>1</v>
      </c>
      <c r="F437" s="2">
        <f>+Tabla1[[#This Row],[CANTIDAD DE
PRODUCTO]]*Tabla1[[#This Row],[CANTIDAD
PEDIDOS]]</f>
        <v>1100</v>
      </c>
      <c r="G437" s="2">
        <f>+Tabla1[[#This Row],[PONDERADO]]+G436</f>
        <v>9454152</v>
      </c>
      <c r="H437" s="3">
        <f>Tabla1[[#This Row],[ACUMULADO]]/SUM($F$3:$F$3317)</f>
        <v>0.97115228951583277</v>
      </c>
    </row>
    <row r="438" spans="1:8" x14ac:dyDescent="0.25">
      <c r="A438" s="7">
        <v>436</v>
      </c>
      <c r="B438" s="3">
        <v>0.13152337858220212</v>
      </c>
      <c r="C438" s="1" t="s">
        <v>438</v>
      </c>
      <c r="D438" s="2">
        <v>1100</v>
      </c>
      <c r="E438" s="2">
        <v>1</v>
      </c>
      <c r="F438" s="2">
        <f>+Tabla1[[#This Row],[CANTIDAD DE
PRODUCTO]]*Tabla1[[#This Row],[CANTIDAD
PEDIDOS]]</f>
        <v>1100</v>
      </c>
      <c r="G438" s="2">
        <f>+Tabla1[[#This Row],[PONDERADO]]+G437</f>
        <v>9455252</v>
      </c>
      <c r="H438" s="3">
        <f>Tabla1[[#This Row],[ACUMULADO]]/SUM($F$3:$F$3317)</f>
        <v>0.97126528405182788</v>
      </c>
    </row>
    <row r="439" spans="1:8" x14ac:dyDescent="0.25">
      <c r="A439" s="7">
        <v>437</v>
      </c>
      <c r="B439" s="3">
        <v>0.13182503770739065</v>
      </c>
      <c r="C439" s="1" t="s">
        <v>439</v>
      </c>
      <c r="D439" s="2">
        <v>1100</v>
      </c>
      <c r="E439" s="2">
        <v>1</v>
      </c>
      <c r="F439" s="2">
        <f>+Tabla1[[#This Row],[CANTIDAD DE
PRODUCTO]]*Tabla1[[#This Row],[CANTIDAD
PEDIDOS]]</f>
        <v>1100</v>
      </c>
      <c r="G439" s="2">
        <f>+Tabla1[[#This Row],[PONDERADO]]+G438</f>
        <v>9456352</v>
      </c>
      <c r="H439" s="3">
        <f>Tabla1[[#This Row],[ACUMULADO]]/SUM($F$3:$F$3317)</f>
        <v>0.971378278587823</v>
      </c>
    </row>
    <row r="440" spans="1:8" x14ac:dyDescent="0.25">
      <c r="A440" s="7">
        <v>438</v>
      </c>
      <c r="B440" s="3">
        <v>0.13212669683257919</v>
      </c>
      <c r="C440" s="1" t="s">
        <v>440</v>
      </c>
      <c r="D440" s="2">
        <v>1100</v>
      </c>
      <c r="E440" s="2">
        <v>1</v>
      </c>
      <c r="F440" s="2">
        <f>+Tabla1[[#This Row],[CANTIDAD DE
PRODUCTO]]*Tabla1[[#This Row],[CANTIDAD
PEDIDOS]]</f>
        <v>1100</v>
      </c>
      <c r="G440" s="2">
        <f>+Tabla1[[#This Row],[PONDERADO]]+G439</f>
        <v>9457452</v>
      </c>
      <c r="H440" s="3">
        <f>Tabla1[[#This Row],[ACUMULADO]]/SUM($F$3:$F$3317)</f>
        <v>0.97149127312381822</v>
      </c>
    </row>
    <row r="441" spans="1:8" x14ac:dyDescent="0.25">
      <c r="A441" s="7">
        <v>439</v>
      </c>
      <c r="B441" s="3">
        <v>0.13242835595776772</v>
      </c>
      <c r="C441" s="1" t="s">
        <v>441</v>
      </c>
      <c r="D441" s="2">
        <v>1100</v>
      </c>
      <c r="E441" s="2">
        <v>1</v>
      </c>
      <c r="F441" s="2">
        <f>+Tabla1[[#This Row],[CANTIDAD DE
PRODUCTO]]*Tabla1[[#This Row],[CANTIDAD
PEDIDOS]]</f>
        <v>1100</v>
      </c>
      <c r="G441" s="2">
        <f>+Tabla1[[#This Row],[PONDERADO]]+G440</f>
        <v>9458552</v>
      </c>
      <c r="H441" s="3">
        <f>Tabla1[[#This Row],[ACUMULADO]]/SUM($F$3:$F$3317)</f>
        <v>0.97160426765981334</v>
      </c>
    </row>
    <row r="442" spans="1:8" x14ac:dyDescent="0.25">
      <c r="A442" s="7">
        <v>440</v>
      </c>
      <c r="B442" s="3">
        <v>0.13273001508295626</v>
      </c>
      <c r="C442" s="1" t="s">
        <v>442</v>
      </c>
      <c r="D442" s="2">
        <v>180</v>
      </c>
      <c r="E442" s="2">
        <v>6</v>
      </c>
      <c r="F442" s="2">
        <f>+Tabla1[[#This Row],[CANTIDAD DE
PRODUCTO]]*Tabla1[[#This Row],[CANTIDAD
PEDIDOS]]</f>
        <v>1080</v>
      </c>
      <c r="G442" s="2">
        <f>+Tabla1[[#This Row],[PONDERADO]]+G441</f>
        <v>9459632</v>
      </c>
      <c r="H442" s="3">
        <f>Tabla1[[#This Row],[ACUMULADO]]/SUM($F$3:$F$3317)</f>
        <v>0.97171520774969944</v>
      </c>
    </row>
    <row r="443" spans="1:8" x14ac:dyDescent="0.25">
      <c r="A443" s="7">
        <v>441</v>
      </c>
      <c r="B443" s="3">
        <v>0.1330316742081448</v>
      </c>
      <c r="C443" s="1" t="s">
        <v>443</v>
      </c>
      <c r="D443" s="2">
        <v>534</v>
      </c>
      <c r="E443" s="2">
        <v>2</v>
      </c>
      <c r="F443" s="2">
        <f>+Tabla1[[#This Row],[CANTIDAD DE
PRODUCTO]]*Tabla1[[#This Row],[CANTIDAD
PEDIDOS]]</f>
        <v>1068</v>
      </c>
      <c r="G443" s="2">
        <f>+Tabla1[[#This Row],[PONDERADO]]+G442</f>
        <v>9460700</v>
      </c>
      <c r="H443" s="3">
        <f>Tabla1[[#This Row],[ACUMULADO]]/SUM($F$3:$F$3317)</f>
        <v>0.97182491517192016</v>
      </c>
    </row>
    <row r="444" spans="1:8" x14ac:dyDescent="0.25">
      <c r="A444" s="7">
        <v>442</v>
      </c>
      <c r="B444" s="3">
        <v>0.13333333333333333</v>
      </c>
      <c r="C444" s="1" t="s">
        <v>444</v>
      </c>
      <c r="D444" s="2">
        <v>213</v>
      </c>
      <c r="E444" s="2">
        <v>5</v>
      </c>
      <c r="F444" s="2">
        <f>+Tabla1[[#This Row],[CANTIDAD DE
PRODUCTO]]*Tabla1[[#This Row],[CANTIDAD
PEDIDOS]]</f>
        <v>1065</v>
      </c>
      <c r="G444" s="2">
        <f>+Tabla1[[#This Row],[PONDERADO]]+G443</f>
        <v>9461765</v>
      </c>
      <c r="H444" s="3">
        <f>Tabla1[[#This Row],[ACUMULADO]]/SUM($F$3:$F$3317)</f>
        <v>0.97193431442722455</v>
      </c>
    </row>
    <row r="445" spans="1:8" x14ac:dyDescent="0.25">
      <c r="A445" s="7">
        <v>443</v>
      </c>
      <c r="B445" s="3">
        <v>0.13363499245852187</v>
      </c>
      <c r="C445" s="1" t="s">
        <v>445</v>
      </c>
      <c r="D445" s="2">
        <v>266</v>
      </c>
      <c r="E445" s="2">
        <v>4</v>
      </c>
      <c r="F445" s="2">
        <f>+Tabla1[[#This Row],[CANTIDAD DE
PRODUCTO]]*Tabla1[[#This Row],[CANTIDAD
PEDIDOS]]</f>
        <v>1064</v>
      </c>
      <c r="G445" s="2">
        <f>+Tabla1[[#This Row],[PONDERADO]]+G444</f>
        <v>9462829</v>
      </c>
      <c r="H445" s="3">
        <f>Tabla1[[#This Row],[ACUMULADO]]/SUM($F$3:$F$3317)</f>
        <v>0.9720436109602234</v>
      </c>
    </row>
    <row r="446" spans="1:8" x14ac:dyDescent="0.25">
      <c r="A446" s="7">
        <v>444</v>
      </c>
      <c r="B446" s="3">
        <v>0.1339366515837104</v>
      </c>
      <c r="C446" s="1" t="s">
        <v>446</v>
      </c>
      <c r="D446" s="2">
        <v>1050</v>
      </c>
      <c r="E446" s="2">
        <v>1</v>
      </c>
      <c r="F446" s="2">
        <f>+Tabla1[[#This Row],[CANTIDAD DE
PRODUCTO]]*Tabla1[[#This Row],[CANTIDAD
PEDIDOS]]</f>
        <v>1050</v>
      </c>
      <c r="G446" s="2">
        <f>+Tabla1[[#This Row],[PONDERADO]]+G445</f>
        <v>9463879</v>
      </c>
      <c r="H446" s="3">
        <f>Tabla1[[#This Row],[ACUMULADO]]/SUM($F$3:$F$3317)</f>
        <v>0.9721514693809461</v>
      </c>
    </row>
    <row r="447" spans="1:8" x14ac:dyDescent="0.25">
      <c r="A447" s="7">
        <v>445</v>
      </c>
      <c r="B447" s="3">
        <v>0.13423831070889894</v>
      </c>
      <c r="C447" s="1" t="s">
        <v>447</v>
      </c>
      <c r="D447" s="2">
        <v>350</v>
      </c>
      <c r="E447" s="2">
        <v>3</v>
      </c>
      <c r="F447" s="2">
        <f>+Tabla1[[#This Row],[CANTIDAD DE
PRODUCTO]]*Tabla1[[#This Row],[CANTIDAD
PEDIDOS]]</f>
        <v>1050</v>
      </c>
      <c r="G447" s="2">
        <f>+Tabla1[[#This Row],[PONDERADO]]+G446</f>
        <v>9464929</v>
      </c>
      <c r="H447" s="3">
        <f>Tabla1[[#This Row],[ACUMULADO]]/SUM($F$3:$F$3317)</f>
        <v>0.97225932780166868</v>
      </c>
    </row>
    <row r="448" spans="1:8" x14ac:dyDescent="0.25">
      <c r="A448" s="7">
        <v>446</v>
      </c>
      <c r="B448" s="3">
        <v>0.13453996983408748</v>
      </c>
      <c r="C448" s="1" t="s">
        <v>448</v>
      </c>
      <c r="D448" s="2">
        <v>1049</v>
      </c>
      <c r="E448" s="2">
        <v>1</v>
      </c>
      <c r="F448" s="2">
        <f>+Tabla1[[#This Row],[CANTIDAD DE
PRODUCTO]]*Tabla1[[#This Row],[CANTIDAD
PEDIDOS]]</f>
        <v>1049</v>
      </c>
      <c r="G448" s="2">
        <f>+Tabla1[[#This Row],[PONDERADO]]+G447</f>
        <v>9465978</v>
      </c>
      <c r="H448" s="3">
        <f>Tabla1[[#This Row],[ACUMULADO]]/SUM($F$3:$F$3317)</f>
        <v>0.97236708350008583</v>
      </c>
    </row>
    <row r="449" spans="1:8" x14ac:dyDescent="0.25">
      <c r="A449" s="7">
        <v>447</v>
      </c>
      <c r="B449" s="3">
        <v>0.13484162895927601</v>
      </c>
      <c r="C449" s="1" t="s">
        <v>449</v>
      </c>
      <c r="D449" s="2">
        <v>1040</v>
      </c>
      <c r="E449" s="2">
        <v>1</v>
      </c>
      <c r="F449" s="2">
        <f>+Tabla1[[#This Row],[CANTIDAD DE
PRODUCTO]]*Tabla1[[#This Row],[CANTIDAD
PEDIDOS]]</f>
        <v>1040</v>
      </c>
      <c r="G449" s="2">
        <f>+Tabla1[[#This Row],[PONDERADO]]+G448</f>
        <v>9467018</v>
      </c>
      <c r="H449" s="3">
        <f>Tabla1[[#This Row],[ACUMULADO]]/SUM($F$3:$F$3317)</f>
        <v>0.97247391469775402</v>
      </c>
    </row>
    <row r="450" spans="1:8" x14ac:dyDescent="0.25">
      <c r="A450" s="7">
        <v>448</v>
      </c>
      <c r="B450" s="3">
        <v>0.13514328808446455</v>
      </c>
      <c r="C450" s="1" t="s">
        <v>450</v>
      </c>
      <c r="D450" s="2">
        <v>520</v>
      </c>
      <c r="E450" s="2">
        <v>2</v>
      </c>
      <c r="F450" s="2">
        <f>+Tabla1[[#This Row],[CANTIDAD DE
PRODUCTO]]*Tabla1[[#This Row],[CANTIDAD
PEDIDOS]]</f>
        <v>1040</v>
      </c>
      <c r="G450" s="2">
        <f>+Tabla1[[#This Row],[PONDERADO]]+G449</f>
        <v>9468058</v>
      </c>
      <c r="H450" s="3">
        <f>Tabla1[[#This Row],[ACUMULADO]]/SUM($F$3:$F$3317)</f>
        <v>0.97258074589542209</v>
      </c>
    </row>
    <row r="451" spans="1:8" x14ac:dyDescent="0.25">
      <c r="A451" s="7">
        <v>449</v>
      </c>
      <c r="B451" s="3">
        <v>0.13544494720965308</v>
      </c>
      <c r="C451" s="1" t="s">
        <v>451</v>
      </c>
      <c r="D451" s="2">
        <v>259</v>
      </c>
      <c r="E451" s="2">
        <v>4</v>
      </c>
      <c r="F451" s="2">
        <f>+Tabla1[[#This Row],[CANTIDAD DE
PRODUCTO]]*Tabla1[[#This Row],[CANTIDAD
PEDIDOS]]</f>
        <v>1036</v>
      </c>
      <c r="G451" s="2">
        <f>+Tabla1[[#This Row],[PONDERADO]]+G450</f>
        <v>9469094</v>
      </c>
      <c r="H451" s="3">
        <f>Tabla1[[#This Row],[ACUMULADO]]/SUM($F$3:$F$3317)</f>
        <v>0.97268716620386841</v>
      </c>
    </row>
    <row r="452" spans="1:8" x14ac:dyDescent="0.25">
      <c r="A452" s="7">
        <v>450</v>
      </c>
      <c r="B452" s="3">
        <v>0.13574660633484162</v>
      </c>
      <c r="C452" s="1" t="s">
        <v>452</v>
      </c>
      <c r="D452" s="2">
        <v>207</v>
      </c>
      <c r="E452" s="2">
        <v>5</v>
      </c>
      <c r="F452" s="2">
        <f>+Tabla1[[#This Row],[CANTIDAD DE
PRODUCTO]]*Tabla1[[#This Row],[CANTIDAD
PEDIDOS]]</f>
        <v>1035</v>
      </c>
      <c r="G452" s="2">
        <f>+Tabla1[[#This Row],[PONDERADO]]+G451</f>
        <v>9470129</v>
      </c>
      <c r="H452" s="3">
        <f>Tabla1[[#This Row],[ACUMULADO]]/SUM($F$3:$F$3317)</f>
        <v>0.97279348379000929</v>
      </c>
    </row>
    <row r="453" spans="1:8" x14ac:dyDescent="0.25">
      <c r="A453" s="7">
        <v>451</v>
      </c>
      <c r="B453" s="3">
        <v>0.13604826546003015</v>
      </c>
      <c r="C453" s="1" t="s">
        <v>453</v>
      </c>
      <c r="D453" s="2">
        <v>206</v>
      </c>
      <c r="E453" s="2">
        <v>5</v>
      </c>
      <c r="F453" s="2">
        <f>+Tabla1[[#This Row],[CANTIDAD DE
PRODUCTO]]*Tabla1[[#This Row],[CANTIDAD
PEDIDOS]]</f>
        <v>1030</v>
      </c>
      <c r="G453" s="2">
        <f>+Tabla1[[#This Row],[PONDERADO]]+G452</f>
        <v>9471159</v>
      </c>
      <c r="H453" s="3">
        <f>Tabla1[[#This Row],[ACUMULADO]]/SUM($F$3:$F$3317)</f>
        <v>0.97289928776462298</v>
      </c>
    </row>
    <row r="454" spans="1:8" x14ac:dyDescent="0.25">
      <c r="A454" s="7">
        <v>452</v>
      </c>
      <c r="B454" s="3">
        <v>0.13634992458521869</v>
      </c>
      <c r="C454" s="1" t="s">
        <v>454</v>
      </c>
      <c r="D454" s="2">
        <v>171</v>
      </c>
      <c r="E454" s="2">
        <v>6</v>
      </c>
      <c r="F454" s="2">
        <f>+Tabla1[[#This Row],[CANTIDAD DE
PRODUCTO]]*Tabla1[[#This Row],[CANTIDAD
PEDIDOS]]</f>
        <v>1026</v>
      </c>
      <c r="G454" s="2">
        <f>+Tabla1[[#This Row],[PONDERADO]]+G453</f>
        <v>9472185</v>
      </c>
      <c r="H454" s="3">
        <f>Tabla1[[#This Row],[ACUMULADO]]/SUM($F$3:$F$3317)</f>
        <v>0.97300468085001479</v>
      </c>
    </row>
    <row r="455" spans="1:8" x14ac:dyDescent="0.25">
      <c r="A455" s="7">
        <v>453</v>
      </c>
      <c r="B455" s="3">
        <v>0.13665158371040723</v>
      </c>
      <c r="C455" s="1" t="s">
        <v>455</v>
      </c>
      <c r="D455" s="2">
        <v>256</v>
      </c>
      <c r="E455" s="2">
        <v>4</v>
      </c>
      <c r="F455" s="2">
        <f>+Tabla1[[#This Row],[CANTIDAD DE
PRODUCTO]]*Tabla1[[#This Row],[CANTIDAD
PEDIDOS]]</f>
        <v>1024</v>
      </c>
      <c r="G455" s="2">
        <f>+Tabla1[[#This Row],[PONDERADO]]+G454</f>
        <v>9473209</v>
      </c>
      <c r="H455" s="3">
        <f>Tabla1[[#This Row],[ACUMULADO]]/SUM($F$3:$F$3317)</f>
        <v>0.97310986849079562</v>
      </c>
    </row>
    <row r="456" spans="1:8" x14ac:dyDescent="0.25">
      <c r="A456" s="7">
        <v>454</v>
      </c>
      <c r="B456" s="3">
        <v>0.13695324283559579</v>
      </c>
      <c r="C456" s="1" t="s">
        <v>456</v>
      </c>
      <c r="D456" s="2">
        <v>203</v>
      </c>
      <c r="E456" s="2">
        <v>5</v>
      </c>
      <c r="F456" s="2">
        <f>+Tabla1[[#This Row],[CANTIDAD DE
PRODUCTO]]*Tabla1[[#This Row],[CANTIDAD
PEDIDOS]]</f>
        <v>1015</v>
      </c>
      <c r="G456" s="2">
        <f>+Tabla1[[#This Row],[PONDERADO]]+G455</f>
        <v>9474224</v>
      </c>
      <c r="H456" s="3">
        <f>Tabla1[[#This Row],[ACUMULADO]]/SUM($F$3:$F$3317)</f>
        <v>0.97321413163082748</v>
      </c>
    </row>
    <row r="457" spans="1:8" x14ac:dyDescent="0.25">
      <c r="A457" s="7">
        <v>455</v>
      </c>
      <c r="B457" s="3">
        <v>0.13725490196078433</v>
      </c>
      <c r="C457" s="1" t="s">
        <v>457</v>
      </c>
      <c r="D457" s="2">
        <v>338</v>
      </c>
      <c r="E457" s="2">
        <v>3</v>
      </c>
      <c r="F457" s="2">
        <f>+Tabla1[[#This Row],[CANTIDAD DE
PRODUCTO]]*Tabla1[[#This Row],[CANTIDAD
PEDIDOS]]</f>
        <v>1014</v>
      </c>
      <c r="G457" s="2">
        <f>+Tabla1[[#This Row],[PONDERADO]]+G456</f>
        <v>9475238</v>
      </c>
      <c r="H457" s="3">
        <f>Tabla1[[#This Row],[ACUMULADO]]/SUM($F$3:$F$3317)</f>
        <v>0.97331829204855391</v>
      </c>
    </row>
    <row r="458" spans="1:8" x14ac:dyDescent="0.25">
      <c r="A458" s="7">
        <v>456</v>
      </c>
      <c r="B458" s="3">
        <v>0.13755656108597286</v>
      </c>
      <c r="C458" s="1" t="s">
        <v>458</v>
      </c>
      <c r="D458" s="2">
        <v>1012</v>
      </c>
      <c r="E458" s="2">
        <v>1</v>
      </c>
      <c r="F458" s="2">
        <f>+Tabla1[[#This Row],[CANTIDAD DE
PRODUCTO]]*Tabla1[[#This Row],[CANTIDAD
PEDIDOS]]</f>
        <v>1012</v>
      </c>
      <c r="G458" s="2">
        <f>+Tabla1[[#This Row],[PONDERADO]]+G457</f>
        <v>9476250</v>
      </c>
      <c r="H458" s="3">
        <f>Tabla1[[#This Row],[ACUMULADO]]/SUM($F$3:$F$3317)</f>
        <v>0.97342224702166946</v>
      </c>
    </row>
    <row r="459" spans="1:8" x14ac:dyDescent="0.25">
      <c r="A459" s="7">
        <v>457</v>
      </c>
      <c r="B459" s="3">
        <v>0.1378582202111614</v>
      </c>
      <c r="C459" s="1" t="s">
        <v>459</v>
      </c>
      <c r="D459" s="2">
        <v>168</v>
      </c>
      <c r="E459" s="2">
        <v>6</v>
      </c>
      <c r="F459" s="2">
        <f>+Tabla1[[#This Row],[CANTIDAD DE
PRODUCTO]]*Tabla1[[#This Row],[CANTIDAD
PEDIDOS]]</f>
        <v>1008</v>
      </c>
      <c r="G459" s="2">
        <f>+Tabla1[[#This Row],[PONDERADO]]+G458</f>
        <v>9477258</v>
      </c>
      <c r="H459" s="3">
        <f>Tabla1[[#This Row],[ACUMULADO]]/SUM($F$3:$F$3317)</f>
        <v>0.97352579110556314</v>
      </c>
    </row>
    <row r="460" spans="1:8" x14ac:dyDescent="0.25">
      <c r="A460" s="7">
        <v>458</v>
      </c>
      <c r="B460" s="3">
        <v>0.13815987933634993</v>
      </c>
      <c r="C460" s="1" t="s">
        <v>460</v>
      </c>
      <c r="D460" s="2">
        <v>503</v>
      </c>
      <c r="E460" s="2">
        <v>2</v>
      </c>
      <c r="F460" s="2">
        <f>+Tabla1[[#This Row],[CANTIDAD DE
PRODUCTO]]*Tabla1[[#This Row],[CANTIDAD
PEDIDOS]]</f>
        <v>1006</v>
      </c>
      <c r="G460" s="2">
        <f>+Tabla1[[#This Row],[PONDERADO]]+G459</f>
        <v>9478264</v>
      </c>
      <c r="H460" s="3">
        <f>Tabla1[[#This Row],[ACUMULADO]]/SUM($F$3:$F$3317)</f>
        <v>0.97362912974484606</v>
      </c>
    </row>
    <row r="461" spans="1:8" x14ac:dyDescent="0.25">
      <c r="A461" s="7">
        <v>459</v>
      </c>
      <c r="B461" s="3">
        <v>0.13846153846153847</v>
      </c>
      <c r="C461" s="1" t="s">
        <v>461</v>
      </c>
      <c r="D461" s="2">
        <v>201</v>
      </c>
      <c r="E461" s="2">
        <v>5</v>
      </c>
      <c r="F461" s="2">
        <f>+Tabla1[[#This Row],[CANTIDAD DE
PRODUCTO]]*Tabla1[[#This Row],[CANTIDAD
PEDIDOS]]</f>
        <v>1005</v>
      </c>
      <c r="G461" s="2">
        <f>+Tabla1[[#This Row],[PONDERADO]]+G460</f>
        <v>9479269</v>
      </c>
      <c r="H461" s="3">
        <f>Tabla1[[#This Row],[ACUMULADO]]/SUM($F$3:$F$3317)</f>
        <v>0.97373236566182342</v>
      </c>
    </row>
    <row r="462" spans="1:8" x14ac:dyDescent="0.25">
      <c r="A462" s="7">
        <v>460</v>
      </c>
      <c r="B462" s="3">
        <v>0.13876319758672701</v>
      </c>
      <c r="C462" s="1" t="s">
        <v>462</v>
      </c>
      <c r="D462" s="2">
        <v>334</v>
      </c>
      <c r="E462" s="2">
        <v>3</v>
      </c>
      <c r="F462" s="2">
        <f>+Tabla1[[#This Row],[CANTIDAD DE
PRODUCTO]]*Tabla1[[#This Row],[CANTIDAD
PEDIDOS]]</f>
        <v>1002</v>
      </c>
      <c r="G462" s="2">
        <f>+Tabla1[[#This Row],[PONDERADO]]+G461</f>
        <v>9480271</v>
      </c>
      <c r="H462" s="3">
        <f>Tabla1[[#This Row],[ACUMULADO]]/SUM($F$3:$F$3317)</f>
        <v>0.97383529341188435</v>
      </c>
    </row>
    <row r="463" spans="1:8" x14ac:dyDescent="0.25">
      <c r="A463" s="7">
        <v>461</v>
      </c>
      <c r="B463" s="3">
        <v>0.13906485671191554</v>
      </c>
      <c r="C463" s="1" t="s">
        <v>463</v>
      </c>
      <c r="D463" s="2">
        <v>501</v>
      </c>
      <c r="E463" s="2">
        <v>2</v>
      </c>
      <c r="F463" s="2">
        <f>+Tabla1[[#This Row],[CANTIDAD DE
PRODUCTO]]*Tabla1[[#This Row],[CANTIDAD
PEDIDOS]]</f>
        <v>1002</v>
      </c>
      <c r="G463" s="2">
        <f>+Tabla1[[#This Row],[PONDERADO]]+G462</f>
        <v>9481273</v>
      </c>
      <c r="H463" s="3">
        <f>Tabla1[[#This Row],[ACUMULADO]]/SUM($F$3:$F$3317)</f>
        <v>0.97393822116194539</v>
      </c>
    </row>
    <row r="464" spans="1:8" x14ac:dyDescent="0.25">
      <c r="A464" s="7">
        <v>462</v>
      </c>
      <c r="B464" s="3">
        <v>0.13936651583710408</v>
      </c>
      <c r="C464" s="1" t="s">
        <v>464</v>
      </c>
      <c r="D464" s="2">
        <v>1000</v>
      </c>
      <c r="E464" s="2">
        <v>1</v>
      </c>
      <c r="F464" s="2">
        <f>+Tabla1[[#This Row],[CANTIDAD DE
PRODUCTO]]*Tabla1[[#This Row],[CANTIDAD
PEDIDOS]]</f>
        <v>1000</v>
      </c>
      <c r="G464" s="2">
        <f>+Tabla1[[#This Row],[PONDERADO]]+G463</f>
        <v>9482273</v>
      </c>
      <c r="H464" s="3">
        <f>Tabla1[[#This Row],[ACUMULADO]]/SUM($F$3:$F$3317)</f>
        <v>0.97404094346739556</v>
      </c>
    </row>
    <row r="465" spans="1:8" x14ac:dyDescent="0.25">
      <c r="A465" s="7">
        <v>463</v>
      </c>
      <c r="B465" s="3">
        <v>0.13966817496229261</v>
      </c>
      <c r="C465" s="1" t="s">
        <v>465</v>
      </c>
      <c r="D465" s="2">
        <v>1000</v>
      </c>
      <c r="E465" s="2">
        <v>1</v>
      </c>
      <c r="F465" s="2">
        <f>+Tabla1[[#This Row],[CANTIDAD DE
PRODUCTO]]*Tabla1[[#This Row],[CANTIDAD
PEDIDOS]]</f>
        <v>1000</v>
      </c>
      <c r="G465" s="2">
        <f>+Tabla1[[#This Row],[PONDERADO]]+G464</f>
        <v>9483273</v>
      </c>
      <c r="H465" s="3">
        <f>Tabla1[[#This Row],[ACUMULADO]]/SUM($F$3:$F$3317)</f>
        <v>0.97414366577284561</v>
      </c>
    </row>
    <row r="466" spans="1:8" x14ac:dyDescent="0.25">
      <c r="A466" s="7">
        <v>464</v>
      </c>
      <c r="B466" s="3">
        <v>0.13996983408748115</v>
      </c>
      <c r="C466" s="1" t="s">
        <v>466</v>
      </c>
      <c r="D466" s="2">
        <v>250</v>
      </c>
      <c r="E466" s="2">
        <v>4</v>
      </c>
      <c r="F466" s="2">
        <f>+Tabla1[[#This Row],[CANTIDAD DE
PRODUCTO]]*Tabla1[[#This Row],[CANTIDAD
PEDIDOS]]</f>
        <v>1000</v>
      </c>
      <c r="G466" s="2">
        <f>+Tabla1[[#This Row],[PONDERADO]]+G465</f>
        <v>9484273</v>
      </c>
      <c r="H466" s="3">
        <f>Tabla1[[#This Row],[ACUMULADO]]/SUM($F$3:$F$3317)</f>
        <v>0.97424638807829578</v>
      </c>
    </row>
    <row r="467" spans="1:8" x14ac:dyDescent="0.25">
      <c r="A467" s="7">
        <v>465</v>
      </c>
      <c r="B467" s="3">
        <v>0.14027149321266968</v>
      </c>
      <c r="C467" s="1" t="s">
        <v>467</v>
      </c>
      <c r="D467" s="2">
        <v>1000</v>
      </c>
      <c r="E467" s="2">
        <v>1</v>
      </c>
      <c r="F467" s="2">
        <f>+Tabla1[[#This Row],[CANTIDAD DE
PRODUCTO]]*Tabla1[[#This Row],[CANTIDAD
PEDIDOS]]</f>
        <v>1000</v>
      </c>
      <c r="G467" s="2">
        <f>+Tabla1[[#This Row],[PONDERADO]]+G466</f>
        <v>9485273</v>
      </c>
      <c r="H467" s="3">
        <f>Tabla1[[#This Row],[ACUMULADO]]/SUM($F$3:$F$3317)</f>
        <v>0.97434911038374583</v>
      </c>
    </row>
    <row r="468" spans="1:8" x14ac:dyDescent="0.25">
      <c r="A468" s="7">
        <v>466</v>
      </c>
      <c r="B468" s="3">
        <v>0.14057315233785822</v>
      </c>
      <c r="C468" s="1" t="s">
        <v>468</v>
      </c>
      <c r="D468" s="2">
        <v>200</v>
      </c>
      <c r="E468" s="2">
        <v>5</v>
      </c>
      <c r="F468" s="2">
        <f>+Tabla1[[#This Row],[CANTIDAD DE
PRODUCTO]]*Tabla1[[#This Row],[CANTIDAD
PEDIDOS]]</f>
        <v>1000</v>
      </c>
      <c r="G468" s="2">
        <f>+Tabla1[[#This Row],[PONDERADO]]+G467</f>
        <v>9486273</v>
      </c>
      <c r="H468" s="3">
        <f>Tabla1[[#This Row],[ACUMULADO]]/SUM($F$3:$F$3317)</f>
        <v>0.974451832689196</v>
      </c>
    </row>
    <row r="469" spans="1:8" x14ac:dyDescent="0.25">
      <c r="A469" s="7">
        <v>467</v>
      </c>
      <c r="B469" s="3">
        <v>0.14087481146304676</v>
      </c>
      <c r="C469" s="1" t="s">
        <v>469</v>
      </c>
      <c r="D469" s="2">
        <v>1000</v>
      </c>
      <c r="E469" s="2">
        <v>1</v>
      </c>
      <c r="F469" s="2">
        <f>+Tabla1[[#This Row],[CANTIDAD DE
PRODUCTO]]*Tabla1[[#This Row],[CANTIDAD
PEDIDOS]]</f>
        <v>1000</v>
      </c>
      <c r="G469" s="2">
        <f>+Tabla1[[#This Row],[PONDERADO]]+G468</f>
        <v>9487273</v>
      </c>
      <c r="H469" s="3">
        <f>Tabla1[[#This Row],[ACUMULADO]]/SUM($F$3:$F$3317)</f>
        <v>0.97455455499464616</v>
      </c>
    </row>
    <row r="470" spans="1:8" x14ac:dyDescent="0.25">
      <c r="A470" s="7">
        <v>468</v>
      </c>
      <c r="B470" s="3">
        <v>0.14117647058823529</v>
      </c>
      <c r="C470" s="1" t="s">
        <v>470</v>
      </c>
      <c r="D470" s="2">
        <v>1000</v>
      </c>
      <c r="E470" s="2">
        <v>1</v>
      </c>
      <c r="F470" s="2">
        <f>+Tabla1[[#This Row],[CANTIDAD DE
PRODUCTO]]*Tabla1[[#This Row],[CANTIDAD
PEDIDOS]]</f>
        <v>1000</v>
      </c>
      <c r="G470" s="2">
        <f>+Tabla1[[#This Row],[PONDERADO]]+G469</f>
        <v>9488273</v>
      </c>
      <c r="H470" s="3">
        <f>Tabla1[[#This Row],[ACUMULADO]]/SUM($F$3:$F$3317)</f>
        <v>0.97465727730009621</v>
      </c>
    </row>
    <row r="471" spans="1:8" x14ac:dyDescent="0.25">
      <c r="A471" s="7">
        <v>469</v>
      </c>
      <c r="B471" s="3">
        <v>0.14147812971342383</v>
      </c>
      <c r="C471" s="1" t="s">
        <v>471</v>
      </c>
      <c r="D471" s="2">
        <v>1000</v>
      </c>
      <c r="E471" s="2">
        <v>1</v>
      </c>
      <c r="F471" s="2">
        <f>+Tabla1[[#This Row],[CANTIDAD DE
PRODUCTO]]*Tabla1[[#This Row],[CANTIDAD
PEDIDOS]]</f>
        <v>1000</v>
      </c>
      <c r="G471" s="2">
        <f>+Tabla1[[#This Row],[PONDERADO]]+G470</f>
        <v>9489273</v>
      </c>
      <c r="H471" s="3">
        <f>Tabla1[[#This Row],[ACUMULADO]]/SUM($F$3:$F$3317)</f>
        <v>0.97475999960554638</v>
      </c>
    </row>
    <row r="472" spans="1:8" x14ac:dyDescent="0.25">
      <c r="A472" s="7">
        <v>470</v>
      </c>
      <c r="B472" s="3">
        <v>0.14177978883861236</v>
      </c>
      <c r="C472" s="1" t="s">
        <v>472</v>
      </c>
      <c r="D472" s="2">
        <v>1000</v>
      </c>
      <c r="E472" s="2">
        <v>1</v>
      </c>
      <c r="F472" s="2">
        <f>+Tabla1[[#This Row],[CANTIDAD DE
PRODUCTO]]*Tabla1[[#This Row],[CANTIDAD
PEDIDOS]]</f>
        <v>1000</v>
      </c>
      <c r="G472" s="2">
        <f>+Tabla1[[#This Row],[PONDERADO]]+G471</f>
        <v>9490273</v>
      </c>
      <c r="H472" s="3">
        <f>Tabla1[[#This Row],[ACUMULADO]]/SUM($F$3:$F$3317)</f>
        <v>0.97486272191099643</v>
      </c>
    </row>
    <row r="473" spans="1:8" x14ac:dyDescent="0.25">
      <c r="A473" s="7">
        <v>471</v>
      </c>
      <c r="B473" s="3">
        <v>0.1420814479638009</v>
      </c>
      <c r="C473" s="1" t="s">
        <v>473</v>
      </c>
      <c r="D473" s="2">
        <v>1000</v>
      </c>
      <c r="E473" s="2">
        <v>1</v>
      </c>
      <c r="F473" s="2">
        <f>+Tabla1[[#This Row],[CANTIDAD DE
PRODUCTO]]*Tabla1[[#This Row],[CANTIDAD
PEDIDOS]]</f>
        <v>1000</v>
      </c>
      <c r="G473" s="2">
        <f>+Tabla1[[#This Row],[PONDERADO]]+G472</f>
        <v>9491273</v>
      </c>
      <c r="H473" s="3">
        <f>Tabla1[[#This Row],[ACUMULADO]]/SUM($F$3:$F$3317)</f>
        <v>0.9749654442164466</v>
      </c>
    </row>
    <row r="474" spans="1:8" x14ac:dyDescent="0.25">
      <c r="A474" s="7">
        <v>472</v>
      </c>
      <c r="B474" s="3">
        <v>0.14238310708898944</v>
      </c>
      <c r="C474" s="1" t="s">
        <v>474</v>
      </c>
      <c r="D474" s="2">
        <v>1000</v>
      </c>
      <c r="E474" s="2">
        <v>1</v>
      </c>
      <c r="F474" s="2">
        <f>+Tabla1[[#This Row],[CANTIDAD DE
PRODUCTO]]*Tabla1[[#This Row],[CANTIDAD
PEDIDOS]]</f>
        <v>1000</v>
      </c>
      <c r="G474" s="2">
        <f>+Tabla1[[#This Row],[PONDERADO]]+G473</f>
        <v>9492273</v>
      </c>
      <c r="H474" s="3">
        <f>Tabla1[[#This Row],[ACUMULADO]]/SUM($F$3:$F$3317)</f>
        <v>0.97506816652189665</v>
      </c>
    </row>
    <row r="475" spans="1:8" x14ac:dyDescent="0.25">
      <c r="A475" s="7">
        <v>473</v>
      </c>
      <c r="B475" s="3">
        <v>0.14268476621417797</v>
      </c>
      <c r="C475" s="1" t="s">
        <v>475</v>
      </c>
      <c r="D475" s="2">
        <v>1000</v>
      </c>
      <c r="E475" s="2">
        <v>1</v>
      </c>
      <c r="F475" s="2">
        <f>+Tabla1[[#This Row],[CANTIDAD DE
PRODUCTO]]*Tabla1[[#This Row],[CANTIDAD
PEDIDOS]]</f>
        <v>1000</v>
      </c>
      <c r="G475" s="2">
        <f>+Tabla1[[#This Row],[PONDERADO]]+G474</f>
        <v>9493273</v>
      </c>
      <c r="H475" s="3">
        <f>Tabla1[[#This Row],[ACUMULADO]]/SUM($F$3:$F$3317)</f>
        <v>0.97517088882734682</v>
      </c>
    </row>
    <row r="476" spans="1:8" x14ac:dyDescent="0.25">
      <c r="A476" s="7">
        <v>474</v>
      </c>
      <c r="B476" s="3">
        <v>0.14298642533936651</v>
      </c>
      <c r="C476" s="1" t="s">
        <v>476</v>
      </c>
      <c r="D476" s="2">
        <v>1000</v>
      </c>
      <c r="E476" s="2">
        <v>1</v>
      </c>
      <c r="F476" s="2">
        <f>+Tabla1[[#This Row],[CANTIDAD DE
PRODUCTO]]*Tabla1[[#This Row],[CANTIDAD
PEDIDOS]]</f>
        <v>1000</v>
      </c>
      <c r="G476" s="2">
        <f>+Tabla1[[#This Row],[PONDERADO]]+G475</f>
        <v>9494273</v>
      </c>
      <c r="H476" s="3">
        <f>Tabla1[[#This Row],[ACUMULADO]]/SUM($F$3:$F$3317)</f>
        <v>0.97527361113279698</v>
      </c>
    </row>
    <row r="477" spans="1:8" x14ac:dyDescent="0.25">
      <c r="A477" s="7">
        <v>475</v>
      </c>
      <c r="B477" s="3">
        <v>0.14328808446455504</v>
      </c>
      <c r="C477" s="1" t="s">
        <v>477</v>
      </c>
      <c r="D477" s="2">
        <v>1000</v>
      </c>
      <c r="E477" s="2">
        <v>1</v>
      </c>
      <c r="F477" s="2">
        <f>+Tabla1[[#This Row],[CANTIDAD DE
PRODUCTO]]*Tabla1[[#This Row],[CANTIDAD
PEDIDOS]]</f>
        <v>1000</v>
      </c>
      <c r="G477" s="2">
        <f>+Tabla1[[#This Row],[PONDERADO]]+G476</f>
        <v>9495273</v>
      </c>
      <c r="H477" s="3">
        <f>Tabla1[[#This Row],[ACUMULADO]]/SUM($F$3:$F$3317)</f>
        <v>0.97537633343824703</v>
      </c>
    </row>
    <row r="478" spans="1:8" x14ac:dyDescent="0.25">
      <c r="A478" s="7">
        <v>476</v>
      </c>
      <c r="B478" s="3">
        <v>0.14358974358974358</v>
      </c>
      <c r="C478" s="1" t="s">
        <v>478</v>
      </c>
      <c r="D478" s="2">
        <v>1000</v>
      </c>
      <c r="E478" s="2">
        <v>1</v>
      </c>
      <c r="F478" s="2">
        <f>+Tabla1[[#This Row],[CANTIDAD DE
PRODUCTO]]*Tabla1[[#This Row],[CANTIDAD
PEDIDOS]]</f>
        <v>1000</v>
      </c>
      <c r="G478" s="2">
        <f>+Tabla1[[#This Row],[PONDERADO]]+G477</f>
        <v>9496273</v>
      </c>
      <c r="H478" s="3">
        <f>Tabla1[[#This Row],[ACUMULADO]]/SUM($F$3:$F$3317)</f>
        <v>0.9754790557436972</v>
      </c>
    </row>
    <row r="479" spans="1:8" x14ac:dyDescent="0.25">
      <c r="A479" s="7">
        <v>477</v>
      </c>
      <c r="B479" s="3">
        <v>0.14389140271493212</v>
      </c>
      <c r="C479" s="1" t="s">
        <v>479</v>
      </c>
      <c r="D479" s="2">
        <v>1000</v>
      </c>
      <c r="E479" s="2">
        <v>1</v>
      </c>
      <c r="F479" s="2">
        <f>+Tabla1[[#This Row],[CANTIDAD DE
PRODUCTO]]*Tabla1[[#This Row],[CANTIDAD
PEDIDOS]]</f>
        <v>1000</v>
      </c>
      <c r="G479" s="2">
        <f>+Tabla1[[#This Row],[PONDERADO]]+G478</f>
        <v>9497273</v>
      </c>
      <c r="H479" s="3">
        <f>Tabla1[[#This Row],[ACUMULADO]]/SUM($F$3:$F$3317)</f>
        <v>0.97558177804914725</v>
      </c>
    </row>
    <row r="480" spans="1:8" x14ac:dyDescent="0.25">
      <c r="A480" s="7">
        <v>478</v>
      </c>
      <c r="B480" s="3">
        <v>0.14419306184012065</v>
      </c>
      <c r="C480" s="1" t="s">
        <v>480</v>
      </c>
      <c r="D480" s="2">
        <v>200</v>
      </c>
      <c r="E480" s="2">
        <v>5</v>
      </c>
      <c r="F480" s="2">
        <f>+Tabla1[[#This Row],[CANTIDAD DE
PRODUCTO]]*Tabla1[[#This Row],[CANTIDAD
PEDIDOS]]</f>
        <v>1000</v>
      </c>
      <c r="G480" s="2">
        <f>+Tabla1[[#This Row],[PONDERADO]]+G479</f>
        <v>9498273</v>
      </c>
      <c r="H480" s="3">
        <f>Tabla1[[#This Row],[ACUMULADO]]/SUM($F$3:$F$3317)</f>
        <v>0.97568450035459742</v>
      </c>
    </row>
    <row r="481" spans="1:8" x14ac:dyDescent="0.25">
      <c r="A481" s="7">
        <v>479</v>
      </c>
      <c r="B481" s="3">
        <v>0.14449472096530919</v>
      </c>
      <c r="C481" s="1" t="s">
        <v>481</v>
      </c>
      <c r="D481" s="2">
        <v>326</v>
      </c>
      <c r="E481" s="2">
        <v>3</v>
      </c>
      <c r="F481" s="2">
        <f>+Tabla1[[#This Row],[CANTIDAD DE
PRODUCTO]]*Tabla1[[#This Row],[CANTIDAD
PEDIDOS]]</f>
        <v>978</v>
      </c>
      <c r="G481" s="2">
        <f>+Tabla1[[#This Row],[PONDERADO]]+G480</f>
        <v>9499251</v>
      </c>
      <c r="H481" s="3">
        <f>Tabla1[[#This Row],[ACUMULADO]]/SUM($F$3:$F$3317)</f>
        <v>0.97578496276932758</v>
      </c>
    </row>
    <row r="482" spans="1:8" x14ac:dyDescent="0.25">
      <c r="A482" s="7">
        <v>480</v>
      </c>
      <c r="B482" s="3">
        <v>0.14479638009049775</v>
      </c>
      <c r="C482" s="1" t="s">
        <v>482</v>
      </c>
      <c r="D482" s="2">
        <v>244</v>
      </c>
      <c r="E482" s="2">
        <v>4</v>
      </c>
      <c r="F482" s="2">
        <f>+Tabla1[[#This Row],[CANTIDAD DE
PRODUCTO]]*Tabla1[[#This Row],[CANTIDAD
PEDIDOS]]</f>
        <v>976</v>
      </c>
      <c r="G482" s="2">
        <f>+Tabla1[[#This Row],[PONDERADO]]+G481</f>
        <v>9500227</v>
      </c>
      <c r="H482" s="3">
        <f>Tabla1[[#This Row],[ACUMULADO]]/SUM($F$3:$F$3317)</f>
        <v>0.97588521973944697</v>
      </c>
    </row>
    <row r="483" spans="1:8" x14ac:dyDescent="0.25">
      <c r="A483" s="7">
        <v>481</v>
      </c>
      <c r="B483" s="3">
        <v>0.14509803921568629</v>
      </c>
      <c r="C483" s="1" t="s">
        <v>483</v>
      </c>
      <c r="D483" s="2">
        <v>972</v>
      </c>
      <c r="E483" s="2">
        <v>1</v>
      </c>
      <c r="F483" s="2">
        <f>+Tabla1[[#This Row],[CANTIDAD DE
PRODUCTO]]*Tabla1[[#This Row],[CANTIDAD
PEDIDOS]]</f>
        <v>972</v>
      </c>
      <c r="G483" s="2">
        <f>+Tabla1[[#This Row],[PONDERADO]]+G482</f>
        <v>9501199</v>
      </c>
      <c r="H483" s="3">
        <f>Tabla1[[#This Row],[ACUMULADO]]/SUM($F$3:$F$3317)</f>
        <v>0.97598506582034439</v>
      </c>
    </row>
    <row r="484" spans="1:8" x14ac:dyDescent="0.25">
      <c r="A484" s="7">
        <v>482</v>
      </c>
      <c r="B484" s="3">
        <v>0.14539969834087482</v>
      </c>
      <c r="C484" s="1" t="s">
        <v>484</v>
      </c>
      <c r="D484" s="2">
        <v>486</v>
      </c>
      <c r="E484" s="2">
        <v>2</v>
      </c>
      <c r="F484" s="2">
        <f>+Tabla1[[#This Row],[CANTIDAD DE
PRODUCTO]]*Tabla1[[#This Row],[CANTIDAD
PEDIDOS]]</f>
        <v>972</v>
      </c>
      <c r="G484" s="2">
        <f>+Tabla1[[#This Row],[PONDERADO]]+G483</f>
        <v>9502171</v>
      </c>
      <c r="H484" s="3">
        <f>Tabla1[[#This Row],[ACUMULADO]]/SUM($F$3:$F$3317)</f>
        <v>0.97608491190124191</v>
      </c>
    </row>
    <row r="485" spans="1:8" x14ac:dyDescent="0.25">
      <c r="A485" s="7">
        <v>483</v>
      </c>
      <c r="B485" s="3">
        <v>0.14570135746606336</v>
      </c>
      <c r="C485" s="1" t="s">
        <v>485</v>
      </c>
      <c r="D485" s="2">
        <v>243</v>
      </c>
      <c r="E485" s="2">
        <v>4</v>
      </c>
      <c r="F485" s="2">
        <f>+Tabla1[[#This Row],[CANTIDAD DE
PRODUCTO]]*Tabla1[[#This Row],[CANTIDAD
PEDIDOS]]</f>
        <v>972</v>
      </c>
      <c r="G485" s="2">
        <f>+Tabla1[[#This Row],[PONDERADO]]+G484</f>
        <v>9503143</v>
      </c>
      <c r="H485" s="3">
        <f>Tabla1[[#This Row],[ACUMULADO]]/SUM($F$3:$F$3317)</f>
        <v>0.97618475798213944</v>
      </c>
    </row>
    <row r="486" spans="1:8" x14ac:dyDescent="0.25">
      <c r="A486" s="7">
        <v>484</v>
      </c>
      <c r="B486" s="3">
        <v>0.14600301659125189</v>
      </c>
      <c r="C486" s="1" t="s">
        <v>486</v>
      </c>
      <c r="D486" s="2">
        <v>324</v>
      </c>
      <c r="E486" s="2">
        <v>3</v>
      </c>
      <c r="F486" s="2">
        <f>+Tabla1[[#This Row],[CANTIDAD DE
PRODUCTO]]*Tabla1[[#This Row],[CANTIDAD
PEDIDOS]]</f>
        <v>972</v>
      </c>
      <c r="G486" s="2">
        <f>+Tabla1[[#This Row],[PONDERADO]]+G485</f>
        <v>9504115</v>
      </c>
      <c r="H486" s="3">
        <f>Tabla1[[#This Row],[ACUMULADO]]/SUM($F$3:$F$3317)</f>
        <v>0.97628460406303696</v>
      </c>
    </row>
    <row r="487" spans="1:8" x14ac:dyDescent="0.25">
      <c r="A487" s="7">
        <v>485</v>
      </c>
      <c r="B487" s="3">
        <v>0.14630467571644043</v>
      </c>
      <c r="C487" s="1" t="s">
        <v>487</v>
      </c>
      <c r="D487" s="2">
        <v>320</v>
      </c>
      <c r="E487" s="2">
        <v>3</v>
      </c>
      <c r="F487" s="2">
        <f>+Tabla1[[#This Row],[CANTIDAD DE
PRODUCTO]]*Tabla1[[#This Row],[CANTIDAD
PEDIDOS]]</f>
        <v>960</v>
      </c>
      <c r="G487" s="2">
        <f>+Tabla1[[#This Row],[PONDERADO]]+G486</f>
        <v>9505075</v>
      </c>
      <c r="H487" s="3">
        <f>Tabla1[[#This Row],[ACUMULADO]]/SUM($F$3:$F$3317)</f>
        <v>0.97638321747626911</v>
      </c>
    </row>
    <row r="488" spans="1:8" x14ac:dyDescent="0.25">
      <c r="A488" s="7">
        <v>486</v>
      </c>
      <c r="B488" s="3">
        <v>0.14660633484162897</v>
      </c>
      <c r="C488" s="1" t="s">
        <v>488</v>
      </c>
      <c r="D488" s="2">
        <v>137</v>
      </c>
      <c r="E488" s="2">
        <v>7</v>
      </c>
      <c r="F488" s="2">
        <f>+Tabla1[[#This Row],[CANTIDAD DE
PRODUCTO]]*Tabla1[[#This Row],[CANTIDAD
PEDIDOS]]</f>
        <v>959</v>
      </c>
      <c r="G488" s="2">
        <f>+Tabla1[[#This Row],[PONDERADO]]+G487</f>
        <v>9506034</v>
      </c>
      <c r="H488" s="3">
        <f>Tabla1[[#This Row],[ACUMULADO]]/SUM($F$3:$F$3317)</f>
        <v>0.97648172816719581</v>
      </c>
    </row>
    <row r="489" spans="1:8" x14ac:dyDescent="0.25">
      <c r="A489" s="7">
        <v>487</v>
      </c>
      <c r="B489" s="3">
        <v>0.1469079939668175</v>
      </c>
      <c r="C489" s="1" t="s">
        <v>489</v>
      </c>
      <c r="D489" s="2">
        <v>239</v>
      </c>
      <c r="E489" s="2">
        <v>4</v>
      </c>
      <c r="F489" s="2">
        <f>+Tabla1[[#This Row],[CANTIDAD DE
PRODUCTO]]*Tabla1[[#This Row],[CANTIDAD
PEDIDOS]]</f>
        <v>956</v>
      </c>
      <c r="G489" s="2">
        <f>+Tabla1[[#This Row],[PONDERADO]]+G488</f>
        <v>9506990</v>
      </c>
      <c r="H489" s="3">
        <f>Tabla1[[#This Row],[ACUMULADO]]/SUM($F$3:$F$3317)</f>
        <v>0.97657993069120608</v>
      </c>
    </row>
    <row r="490" spans="1:8" x14ac:dyDescent="0.25">
      <c r="A490" s="7">
        <v>488</v>
      </c>
      <c r="B490" s="3">
        <v>0.14720965309200604</v>
      </c>
      <c r="C490" s="1" t="s">
        <v>490</v>
      </c>
      <c r="D490" s="2">
        <v>318</v>
      </c>
      <c r="E490" s="2">
        <v>3</v>
      </c>
      <c r="F490" s="2">
        <f>+Tabla1[[#This Row],[CANTIDAD DE
PRODUCTO]]*Tabla1[[#This Row],[CANTIDAD
PEDIDOS]]</f>
        <v>954</v>
      </c>
      <c r="G490" s="2">
        <f>+Tabla1[[#This Row],[PONDERADO]]+G489</f>
        <v>9507944</v>
      </c>
      <c r="H490" s="3">
        <f>Tabla1[[#This Row],[ACUMULADO]]/SUM($F$3:$F$3317)</f>
        <v>0.97667792777060547</v>
      </c>
    </row>
    <row r="491" spans="1:8" x14ac:dyDescent="0.25">
      <c r="A491" s="7">
        <v>489</v>
      </c>
      <c r="B491" s="3">
        <v>0.14751131221719457</v>
      </c>
      <c r="C491" s="1" t="s">
        <v>491</v>
      </c>
      <c r="D491" s="2">
        <v>472</v>
      </c>
      <c r="E491" s="2">
        <v>2</v>
      </c>
      <c r="F491" s="2">
        <f>+Tabla1[[#This Row],[CANTIDAD DE
PRODUCTO]]*Tabla1[[#This Row],[CANTIDAD
PEDIDOS]]</f>
        <v>944</v>
      </c>
      <c r="G491" s="2">
        <f>+Tabla1[[#This Row],[PONDERADO]]+G490</f>
        <v>9508888</v>
      </c>
      <c r="H491" s="3">
        <f>Tabla1[[#This Row],[ACUMULADO]]/SUM($F$3:$F$3317)</f>
        <v>0.97677489762695036</v>
      </c>
    </row>
    <row r="492" spans="1:8" x14ac:dyDescent="0.25">
      <c r="A492" s="7">
        <v>490</v>
      </c>
      <c r="B492" s="3">
        <v>0.14781297134238311</v>
      </c>
      <c r="C492" s="1" t="s">
        <v>492</v>
      </c>
      <c r="D492" s="2">
        <v>157</v>
      </c>
      <c r="E492" s="2">
        <v>6</v>
      </c>
      <c r="F492" s="2">
        <f>+Tabla1[[#This Row],[CANTIDAD DE
PRODUCTO]]*Tabla1[[#This Row],[CANTIDAD
PEDIDOS]]</f>
        <v>942</v>
      </c>
      <c r="G492" s="2">
        <f>+Tabla1[[#This Row],[PONDERADO]]+G491</f>
        <v>9509830</v>
      </c>
      <c r="H492" s="3">
        <f>Tabla1[[#This Row],[ACUMULADO]]/SUM($F$3:$F$3317)</f>
        <v>0.97687166203868436</v>
      </c>
    </row>
    <row r="493" spans="1:8" x14ac:dyDescent="0.25">
      <c r="A493" s="7">
        <v>491</v>
      </c>
      <c r="B493" s="3">
        <v>0.14811463046757165</v>
      </c>
      <c r="C493" s="1" t="s">
        <v>493</v>
      </c>
      <c r="D493" s="2">
        <v>468</v>
      </c>
      <c r="E493" s="2">
        <v>2</v>
      </c>
      <c r="F493" s="2">
        <f>+Tabla1[[#This Row],[CANTIDAD DE
PRODUCTO]]*Tabla1[[#This Row],[CANTIDAD
PEDIDOS]]</f>
        <v>936</v>
      </c>
      <c r="G493" s="2">
        <f>+Tabla1[[#This Row],[PONDERADO]]+G492</f>
        <v>9510766</v>
      </c>
      <c r="H493" s="3">
        <f>Tabla1[[#This Row],[ACUMULADO]]/SUM($F$3:$F$3317)</f>
        <v>0.97696781011658573</v>
      </c>
    </row>
    <row r="494" spans="1:8" x14ac:dyDescent="0.25">
      <c r="A494" s="7">
        <v>492</v>
      </c>
      <c r="B494" s="3">
        <v>0.14841628959276018</v>
      </c>
      <c r="C494" s="1" t="s">
        <v>494</v>
      </c>
      <c r="D494" s="2">
        <v>310</v>
      </c>
      <c r="E494" s="2">
        <v>3</v>
      </c>
      <c r="F494" s="2">
        <f>+Tabla1[[#This Row],[CANTIDAD DE
PRODUCTO]]*Tabla1[[#This Row],[CANTIDAD
PEDIDOS]]</f>
        <v>930</v>
      </c>
      <c r="G494" s="2">
        <f>+Tabla1[[#This Row],[PONDERADO]]+G493</f>
        <v>9511696</v>
      </c>
      <c r="H494" s="3">
        <f>Tabla1[[#This Row],[ACUMULADO]]/SUM($F$3:$F$3317)</f>
        <v>0.97706334186065436</v>
      </c>
    </row>
    <row r="495" spans="1:8" x14ac:dyDescent="0.25">
      <c r="A495" s="7">
        <v>493</v>
      </c>
      <c r="B495" s="3">
        <v>0.14871794871794872</v>
      </c>
      <c r="C495" s="1" t="s">
        <v>495</v>
      </c>
      <c r="D495" s="2">
        <v>185</v>
      </c>
      <c r="E495" s="2">
        <v>5</v>
      </c>
      <c r="F495" s="2">
        <f>+Tabla1[[#This Row],[CANTIDAD DE
PRODUCTO]]*Tabla1[[#This Row],[CANTIDAD
PEDIDOS]]</f>
        <v>925</v>
      </c>
      <c r="G495" s="2">
        <f>+Tabla1[[#This Row],[PONDERADO]]+G494</f>
        <v>9512621</v>
      </c>
      <c r="H495" s="3">
        <f>Tabla1[[#This Row],[ACUMULADO]]/SUM($F$3:$F$3317)</f>
        <v>0.97715835999319567</v>
      </c>
    </row>
    <row r="496" spans="1:8" x14ac:dyDescent="0.25">
      <c r="A496" s="7">
        <v>494</v>
      </c>
      <c r="B496" s="3">
        <v>0.14901960784313725</v>
      </c>
      <c r="C496" s="1" t="s">
        <v>496</v>
      </c>
      <c r="D496" s="2">
        <v>460</v>
      </c>
      <c r="E496" s="2">
        <v>2</v>
      </c>
      <c r="F496" s="2">
        <f>+Tabla1[[#This Row],[CANTIDAD DE
PRODUCTO]]*Tabla1[[#This Row],[CANTIDAD
PEDIDOS]]</f>
        <v>920</v>
      </c>
      <c r="G496" s="2">
        <f>+Tabla1[[#This Row],[PONDERADO]]+G495</f>
        <v>9513541</v>
      </c>
      <c r="H496" s="3">
        <f>Tabla1[[#This Row],[ACUMULADO]]/SUM($F$3:$F$3317)</f>
        <v>0.97725286451420978</v>
      </c>
    </row>
    <row r="497" spans="1:8" x14ac:dyDescent="0.25">
      <c r="A497" s="7">
        <v>495</v>
      </c>
      <c r="B497" s="3">
        <v>0.14932126696832579</v>
      </c>
      <c r="C497" s="1" t="s">
        <v>497</v>
      </c>
      <c r="D497" s="2">
        <v>305</v>
      </c>
      <c r="E497" s="2">
        <v>3</v>
      </c>
      <c r="F497" s="2">
        <f>+Tabla1[[#This Row],[CANTIDAD DE
PRODUCTO]]*Tabla1[[#This Row],[CANTIDAD
PEDIDOS]]</f>
        <v>915</v>
      </c>
      <c r="G497" s="2">
        <f>+Tabla1[[#This Row],[PONDERADO]]+G496</f>
        <v>9514456</v>
      </c>
      <c r="H497" s="3">
        <f>Tabla1[[#This Row],[ACUMULADO]]/SUM($F$3:$F$3317)</f>
        <v>0.97734685542369659</v>
      </c>
    </row>
    <row r="498" spans="1:8" x14ac:dyDescent="0.25">
      <c r="A498" s="7">
        <v>496</v>
      </c>
      <c r="B498" s="3">
        <v>0.14962292609351432</v>
      </c>
      <c r="C498" s="1" t="s">
        <v>498</v>
      </c>
      <c r="D498" s="2">
        <v>456</v>
      </c>
      <c r="E498" s="2">
        <v>2</v>
      </c>
      <c r="F498" s="2">
        <f>+Tabla1[[#This Row],[CANTIDAD DE
PRODUCTO]]*Tabla1[[#This Row],[CANTIDAD
PEDIDOS]]</f>
        <v>912</v>
      </c>
      <c r="G498" s="2">
        <f>+Tabla1[[#This Row],[PONDERADO]]+G497</f>
        <v>9515368</v>
      </c>
      <c r="H498" s="3">
        <f>Tabla1[[#This Row],[ACUMULADO]]/SUM($F$3:$F$3317)</f>
        <v>0.97744053816626719</v>
      </c>
    </row>
    <row r="499" spans="1:8" x14ac:dyDescent="0.25">
      <c r="A499" s="7">
        <v>497</v>
      </c>
      <c r="B499" s="3">
        <v>0.14992458521870286</v>
      </c>
      <c r="C499" s="1" t="s">
        <v>499</v>
      </c>
      <c r="D499" s="2">
        <v>909</v>
      </c>
      <c r="E499" s="2">
        <v>1</v>
      </c>
      <c r="F499" s="2">
        <f>+Tabla1[[#This Row],[CANTIDAD DE
PRODUCTO]]*Tabla1[[#This Row],[CANTIDAD
PEDIDOS]]</f>
        <v>909</v>
      </c>
      <c r="G499" s="2">
        <f>+Tabla1[[#This Row],[PONDERADO]]+G498</f>
        <v>9516277</v>
      </c>
      <c r="H499" s="3">
        <f>Tabla1[[#This Row],[ACUMULADO]]/SUM($F$3:$F$3317)</f>
        <v>0.97753391274192125</v>
      </c>
    </row>
    <row r="500" spans="1:8" x14ac:dyDescent="0.25">
      <c r="A500" s="7">
        <v>498</v>
      </c>
      <c r="B500" s="3">
        <v>0.1502262443438914</v>
      </c>
      <c r="C500" s="1" t="s">
        <v>500</v>
      </c>
      <c r="D500" s="2">
        <v>900</v>
      </c>
      <c r="E500" s="2">
        <v>1</v>
      </c>
      <c r="F500" s="2">
        <f>+Tabla1[[#This Row],[CANTIDAD DE
PRODUCTO]]*Tabla1[[#This Row],[CANTIDAD
PEDIDOS]]</f>
        <v>900</v>
      </c>
      <c r="G500" s="2">
        <f>+Tabla1[[#This Row],[PONDERADO]]+G499</f>
        <v>9517177</v>
      </c>
      <c r="H500" s="3">
        <f>Tabla1[[#This Row],[ACUMULADO]]/SUM($F$3:$F$3317)</f>
        <v>0.97762636281682636</v>
      </c>
    </row>
    <row r="501" spans="1:8" x14ac:dyDescent="0.25">
      <c r="A501" s="7">
        <v>499</v>
      </c>
      <c r="B501" s="3">
        <v>0.15052790346907993</v>
      </c>
      <c r="C501" s="1" t="s">
        <v>501</v>
      </c>
      <c r="D501" s="2">
        <v>900</v>
      </c>
      <c r="E501" s="2">
        <v>1</v>
      </c>
      <c r="F501" s="2">
        <f>+Tabla1[[#This Row],[CANTIDAD DE
PRODUCTO]]*Tabla1[[#This Row],[CANTIDAD
PEDIDOS]]</f>
        <v>900</v>
      </c>
      <c r="G501" s="2">
        <f>+Tabla1[[#This Row],[PONDERADO]]+G500</f>
        <v>9518077</v>
      </c>
      <c r="H501" s="3">
        <f>Tabla1[[#This Row],[ACUMULADO]]/SUM($F$3:$F$3317)</f>
        <v>0.97771881289173146</v>
      </c>
    </row>
    <row r="502" spans="1:8" x14ac:dyDescent="0.25">
      <c r="A502" s="7">
        <v>500</v>
      </c>
      <c r="B502" s="3">
        <v>0.15082956259426847</v>
      </c>
      <c r="C502" s="1" t="s">
        <v>502</v>
      </c>
      <c r="D502" s="2">
        <v>180</v>
      </c>
      <c r="E502" s="2">
        <v>5</v>
      </c>
      <c r="F502" s="2">
        <f>+Tabla1[[#This Row],[CANTIDAD DE
PRODUCTO]]*Tabla1[[#This Row],[CANTIDAD
PEDIDOS]]</f>
        <v>900</v>
      </c>
      <c r="G502" s="2">
        <f>+Tabla1[[#This Row],[PONDERADO]]+G501</f>
        <v>9518977</v>
      </c>
      <c r="H502" s="3">
        <f>Tabla1[[#This Row],[ACUMULADO]]/SUM($F$3:$F$3317)</f>
        <v>0.97781126296663656</v>
      </c>
    </row>
    <row r="503" spans="1:8" x14ac:dyDescent="0.25">
      <c r="A503" s="7">
        <v>501</v>
      </c>
      <c r="B503" s="3">
        <v>0.151131221719457</v>
      </c>
      <c r="C503" s="1" t="s">
        <v>503</v>
      </c>
      <c r="D503" s="2">
        <v>222</v>
      </c>
      <c r="E503" s="2">
        <v>4</v>
      </c>
      <c r="F503" s="2">
        <f>+Tabla1[[#This Row],[CANTIDAD DE
PRODUCTO]]*Tabla1[[#This Row],[CANTIDAD
PEDIDOS]]</f>
        <v>888</v>
      </c>
      <c r="G503" s="2">
        <f>+Tabla1[[#This Row],[PONDERADO]]+G502</f>
        <v>9519865</v>
      </c>
      <c r="H503" s="3">
        <f>Tabla1[[#This Row],[ACUMULADO]]/SUM($F$3:$F$3317)</f>
        <v>0.97790248037387628</v>
      </c>
    </row>
    <row r="504" spans="1:8" x14ac:dyDescent="0.25">
      <c r="A504" s="7">
        <v>502</v>
      </c>
      <c r="B504" s="3">
        <v>0.15143288084464554</v>
      </c>
      <c r="C504" s="1" t="s">
        <v>504</v>
      </c>
      <c r="D504" s="2">
        <v>886</v>
      </c>
      <c r="E504" s="2">
        <v>1</v>
      </c>
      <c r="F504" s="2">
        <f>+Tabla1[[#This Row],[CANTIDAD DE
PRODUCTO]]*Tabla1[[#This Row],[CANTIDAD
PEDIDOS]]</f>
        <v>886</v>
      </c>
      <c r="G504" s="2">
        <f>+Tabla1[[#This Row],[PONDERADO]]+G503</f>
        <v>9520751</v>
      </c>
      <c r="H504" s="3">
        <f>Tabla1[[#This Row],[ACUMULADO]]/SUM($F$3:$F$3317)</f>
        <v>0.97799349233650512</v>
      </c>
    </row>
    <row r="505" spans="1:8" x14ac:dyDescent="0.25">
      <c r="A505" s="7">
        <v>503</v>
      </c>
      <c r="B505" s="3">
        <v>0.15173453996983408</v>
      </c>
      <c r="C505" s="1" t="s">
        <v>505</v>
      </c>
      <c r="D505" s="2">
        <v>177</v>
      </c>
      <c r="E505" s="2">
        <v>5</v>
      </c>
      <c r="F505" s="2">
        <f>+Tabla1[[#This Row],[CANTIDAD DE
PRODUCTO]]*Tabla1[[#This Row],[CANTIDAD
PEDIDOS]]</f>
        <v>885</v>
      </c>
      <c r="G505" s="2">
        <f>+Tabla1[[#This Row],[PONDERADO]]+G504</f>
        <v>9521636</v>
      </c>
      <c r="H505" s="3">
        <f>Tabla1[[#This Row],[ACUMULADO]]/SUM($F$3:$F$3317)</f>
        <v>0.97808440157682852</v>
      </c>
    </row>
    <row r="506" spans="1:8" x14ac:dyDescent="0.25">
      <c r="A506" s="7">
        <v>504</v>
      </c>
      <c r="B506" s="3">
        <v>0.15203619909502261</v>
      </c>
      <c r="C506" s="1" t="s">
        <v>506</v>
      </c>
      <c r="D506" s="2">
        <v>177</v>
      </c>
      <c r="E506" s="2">
        <v>5</v>
      </c>
      <c r="F506" s="2">
        <f>+Tabla1[[#This Row],[CANTIDAD DE
PRODUCTO]]*Tabla1[[#This Row],[CANTIDAD
PEDIDOS]]</f>
        <v>885</v>
      </c>
      <c r="G506" s="2">
        <f>+Tabla1[[#This Row],[PONDERADO]]+G505</f>
        <v>9522521</v>
      </c>
      <c r="H506" s="3">
        <f>Tabla1[[#This Row],[ACUMULADO]]/SUM($F$3:$F$3317)</f>
        <v>0.97817531081715181</v>
      </c>
    </row>
    <row r="507" spans="1:8" x14ac:dyDescent="0.25">
      <c r="A507" s="7">
        <v>505</v>
      </c>
      <c r="B507" s="3">
        <v>0.15233785822021115</v>
      </c>
      <c r="C507" s="1" t="s">
        <v>507</v>
      </c>
      <c r="D507" s="2">
        <v>221</v>
      </c>
      <c r="E507" s="2">
        <v>4</v>
      </c>
      <c r="F507" s="2">
        <f>+Tabla1[[#This Row],[CANTIDAD DE
PRODUCTO]]*Tabla1[[#This Row],[CANTIDAD
PEDIDOS]]</f>
        <v>884</v>
      </c>
      <c r="G507" s="2">
        <f>+Tabla1[[#This Row],[PONDERADO]]+G506</f>
        <v>9523405</v>
      </c>
      <c r="H507" s="3">
        <f>Tabla1[[#This Row],[ACUMULADO]]/SUM($F$3:$F$3317)</f>
        <v>0.97826611733516977</v>
      </c>
    </row>
    <row r="508" spans="1:8" x14ac:dyDescent="0.25">
      <c r="A508" s="7">
        <v>506</v>
      </c>
      <c r="B508" s="3">
        <v>0.15263951734539971</v>
      </c>
      <c r="C508" s="1" t="s">
        <v>508</v>
      </c>
      <c r="D508" s="2">
        <v>143</v>
      </c>
      <c r="E508" s="2">
        <v>6</v>
      </c>
      <c r="F508" s="2">
        <f>+Tabla1[[#This Row],[CANTIDAD DE
PRODUCTO]]*Tabla1[[#This Row],[CANTIDAD
PEDIDOS]]</f>
        <v>858</v>
      </c>
      <c r="G508" s="2">
        <f>+Tabla1[[#This Row],[PONDERADO]]+G507</f>
        <v>9524263</v>
      </c>
      <c r="H508" s="3">
        <f>Tabla1[[#This Row],[ACUMULADO]]/SUM($F$3:$F$3317)</f>
        <v>0.97835425307324597</v>
      </c>
    </row>
    <row r="509" spans="1:8" x14ac:dyDescent="0.25">
      <c r="A509" s="7">
        <v>507</v>
      </c>
      <c r="B509" s="3">
        <v>0.15294117647058825</v>
      </c>
      <c r="C509" s="1" t="s">
        <v>509</v>
      </c>
      <c r="D509" s="2">
        <v>213</v>
      </c>
      <c r="E509" s="2">
        <v>4</v>
      </c>
      <c r="F509" s="2">
        <f>+Tabla1[[#This Row],[CANTIDAD DE
PRODUCTO]]*Tabla1[[#This Row],[CANTIDAD
PEDIDOS]]</f>
        <v>852</v>
      </c>
      <c r="G509" s="2">
        <f>+Tabla1[[#This Row],[PONDERADO]]+G508</f>
        <v>9525115</v>
      </c>
      <c r="H509" s="3">
        <f>Tabla1[[#This Row],[ACUMULADO]]/SUM($F$3:$F$3317)</f>
        <v>0.97844177247748942</v>
      </c>
    </row>
    <row r="510" spans="1:8" x14ac:dyDescent="0.25">
      <c r="A510" s="7">
        <v>508</v>
      </c>
      <c r="B510" s="3">
        <v>0.15324283559577678</v>
      </c>
      <c r="C510" s="1" t="s">
        <v>510</v>
      </c>
      <c r="D510" s="2">
        <v>283</v>
      </c>
      <c r="E510" s="2">
        <v>3</v>
      </c>
      <c r="F510" s="2">
        <f>+Tabla1[[#This Row],[CANTIDAD DE
PRODUCTO]]*Tabla1[[#This Row],[CANTIDAD
PEDIDOS]]</f>
        <v>849</v>
      </c>
      <c r="G510" s="2">
        <f>+Tabla1[[#This Row],[PONDERADO]]+G509</f>
        <v>9525964</v>
      </c>
      <c r="H510" s="3">
        <f>Tabla1[[#This Row],[ACUMULADO]]/SUM($F$3:$F$3317)</f>
        <v>0.97852898371481656</v>
      </c>
    </row>
    <row r="511" spans="1:8" x14ac:dyDescent="0.25">
      <c r="A511" s="7">
        <v>509</v>
      </c>
      <c r="B511" s="3">
        <v>0.15354449472096532</v>
      </c>
      <c r="C511" s="1" t="s">
        <v>511</v>
      </c>
      <c r="D511" s="2">
        <v>424</v>
      </c>
      <c r="E511" s="2">
        <v>2</v>
      </c>
      <c r="F511" s="2">
        <f>+Tabla1[[#This Row],[CANTIDAD DE
PRODUCTO]]*Tabla1[[#This Row],[CANTIDAD
PEDIDOS]]</f>
        <v>848</v>
      </c>
      <c r="G511" s="2">
        <f>+Tabla1[[#This Row],[PONDERADO]]+G510</f>
        <v>9526812</v>
      </c>
      <c r="H511" s="3">
        <f>Tabla1[[#This Row],[ACUMULADO]]/SUM($F$3:$F$3317)</f>
        <v>0.97861609222983825</v>
      </c>
    </row>
    <row r="512" spans="1:8" x14ac:dyDescent="0.25">
      <c r="A512" s="7">
        <v>510</v>
      </c>
      <c r="B512" s="3">
        <v>0.15384615384615385</v>
      </c>
      <c r="C512" s="1" t="s">
        <v>512</v>
      </c>
      <c r="D512" s="2">
        <v>212</v>
      </c>
      <c r="E512" s="2">
        <v>4</v>
      </c>
      <c r="F512" s="2">
        <f>+Tabla1[[#This Row],[CANTIDAD DE
PRODUCTO]]*Tabla1[[#This Row],[CANTIDAD
PEDIDOS]]</f>
        <v>848</v>
      </c>
      <c r="G512" s="2">
        <f>+Tabla1[[#This Row],[PONDERADO]]+G511</f>
        <v>9527660</v>
      </c>
      <c r="H512" s="3">
        <f>Tabla1[[#This Row],[ACUMULADO]]/SUM($F$3:$F$3317)</f>
        <v>0.97870320074485995</v>
      </c>
    </row>
    <row r="513" spans="1:8" x14ac:dyDescent="0.25">
      <c r="A513" s="7">
        <v>511</v>
      </c>
      <c r="B513" s="3">
        <v>0.15414781297134239</v>
      </c>
      <c r="C513" s="1" t="s">
        <v>513</v>
      </c>
      <c r="D513" s="2">
        <v>210</v>
      </c>
      <c r="E513" s="2">
        <v>4</v>
      </c>
      <c r="F513" s="2">
        <f>+Tabla1[[#This Row],[CANTIDAD DE
PRODUCTO]]*Tabla1[[#This Row],[CANTIDAD
PEDIDOS]]</f>
        <v>840</v>
      </c>
      <c r="G513" s="2">
        <f>+Tabla1[[#This Row],[PONDERADO]]+G512</f>
        <v>9528500</v>
      </c>
      <c r="H513" s="3">
        <f>Tabla1[[#This Row],[ACUMULADO]]/SUM($F$3:$F$3317)</f>
        <v>0.97878948748143813</v>
      </c>
    </row>
    <row r="514" spans="1:8" x14ac:dyDescent="0.25">
      <c r="A514" s="7">
        <v>512</v>
      </c>
      <c r="B514" s="3">
        <v>0.15444947209653093</v>
      </c>
      <c r="C514" s="1" t="s">
        <v>514</v>
      </c>
      <c r="D514" s="2">
        <v>418</v>
      </c>
      <c r="E514" s="2">
        <v>2</v>
      </c>
      <c r="F514" s="2">
        <f>+Tabla1[[#This Row],[CANTIDAD DE
PRODUCTO]]*Tabla1[[#This Row],[CANTIDAD
PEDIDOS]]</f>
        <v>836</v>
      </c>
      <c r="G514" s="2">
        <f>+Tabla1[[#This Row],[PONDERADO]]+G513</f>
        <v>9529336</v>
      </c>
      <c r="H514" s="3">
        <f>Tabla1[[#This Row],[ACUMULADO]]/SUM($F$3:$F$3317)</f>
        <v>0.97887536332879432</v>
      </c>
    </row>
    <row r="515" spans="1:8" x14ac:dyDescent="0.25">
      <c r="A515" s="7">
        <v>513</v>
      </c>
      <c r="B515" s="3">
        <v>0.15475113122171946</v>
      </c>
      <c r="C515" s="1" t="s">
        <v>515</v>
      </c>
      <c r="D515" s="2">
        <v>835</v>
      </c>
      <c r="E515" s="2">
        <v>1</v>
      </c>
      <c r="F515" s="2">
        <f>+Tabla1[[#This Row],[CANTIDAD DE
PRODUCTO]]*Tabla1[[#This Row],[CANTIDAD
PEDIDOS]]</f>
        <v>835</v>
      </c>
      <c r="G515" s="2">
        <f>+Tabla1[[#This Row],[PONDERADO]]+G514</f>
        <v>9530171</v>
      </c>
      <c r="H515" s="3">
        <f>Tabla1[[#This Row],[ACUMULADO]]/SUM($F$3:$F$3317)</f>
        <v>0.97896113645384519</v>
      </c>
    </row>
    <row r="516" spans="1:8" x14ac:dyDescent="0.25">
      <c r="A516" s="7">
        <v>514</v>
      </c>
      <c r="B516" s="3">
        <v>0.155052790346908</v>
      </c>
      <c r="C516" s="1" t="s">
        <v>516</v>
      </c>
      <c r="D516" s="2">
        <v>167</v>
      </c>
      <c r="E516" s="2">
        <v>5</v>
      </c>
      <c r="F516" s="2">
        <f>+Tabla1[[#This Row],[CANTIDAD DE
PRODUCTO]]*Tabla1[[#This Row],[CANTIDAD
PEDIDOS]]</f>
        <v>835</v>
      </c>
      <c r="G516" s="2">
        <f>+Tabla1[[#This Row],[PONDERADO]]+G515</f>
        <v>9531006</v>
      </c>
      <c r="H516" s="3">
        <f>Tabla1[[#This Row],[ACUMULADO]]/SUM($F$3:$F$3317)</f>
        <v>0.97904690957889606</v>
      </c>
    </row>
    <row r="517" spans="1:8" x14ac:dyDescent="0.25">
      <c r="A517" s="7">
        <v>515</v>
      </c>
      <c r="B517" s="3">
        <v>0.15535444947209653</v>
      </c>
      <c r="C517" s="1" t="s">
        <v>517</v>
      </c>
      <c r="D517" s="2">
        <v>208</v>
      </c>
      <c r="E517" s="2">
        <v>4</v>
      </c>
      <c r="F517" s="2">
        <f>+Tabla1[[#This Row],[CANTIDAD DE
PRODUCTO]]*Tabla1[[#This Row],[CANTIDAD
PEDIDOS]]</f>
        <v>832</v>
      </c>
      <c r="G517" s="2">
        <f>+Tabla1[[#This Row],[PONDERADO]]+G516</f>
        <v>9531838</v>
      </c>
      <c r="H517" s="3">
        <f>Tabla1[[#This Row],[ACUMULADO]]/SUM($F$3:$F$3317)</f>
        <v>0.97913237453703061</v>
      </c>
    </row>
    <row r="518" spans="1:8" x14ac:dyDescent="0.25">
      <c r="A518" s="7">
        <v>516</v>
      </c>
      <c r="B518" s="3">
        <v>0.15565610859728507</v>
      </c>
      <c r="C518" s="1" t="s">
        <v>518</v>
      </c>
      <c r="D518" s="2">
        <v>277</v>
      </c>
      <c r="E518" s="2">
        <v>3</v>
      </c>
      <c r="F518" s="2">
        <f>+Tabla1[[#This Row],[CANTIDAD DE
PRODUCTO]]*Tabla1[[#This Row],[CANTIDAD
PEDIDOS]]</f>
        <v>831</v>
      </c>
      <c r="G518" s="2">
        <f>+Tabla1[[#This Row],[PONDERADO]]+G517</f>
        <v>9532669</v>
      </c>
      <c r="H518" s="3">
        <f>Tabla1[[#This Row],[ACUMULADO]]/SUM($F$3:$F$3317)</f>
        <v>0.97921773677285961</v>
      </c>
    </row>
    <row r="519" spans="1:8" x14ac:dyDescent="0.25">
      <c r="A519" s="7">
        <v>517</v>
      </c>
      <c r="B519" s="3">
        <v>0.15595776772247361</v>
      </c>
      <c r="C519" s="1" t="s">
        <v>519</v>
      </c>
      <c r="D519" s="2">
        <v>831</v>
      </c>
      <c r="E519" s="2">
        <v>1</v>
      </c>
      <c r="F519" s="2">
        <f>+Tabla1[[#This Row],[CANTIDAD DE
PRODUCTO]]*Tabla1[[#This Row],[CANTIDAD
PEDIDOS]]</f>
        <v>831</v>
      </c>
      <c r="G519" s="2">
        <f>+Tabla1[[#This Row],[PONDERADO]]+G518</f>
        <v>9533500</v>
      </c>
      <c r="H519" s="3">
        <f>Tabla1[[#This Row],[ACUMULADO]]/SUM($F$3:$F$3317)</f>
        <v>0.97930309900868862</v>
      </c>
    </row>
    <row r="520" spans="1:8" x14ac:dyDescent="0.25">
      <c r="A520" s="7">
        <v>518</v>
      </c>
      <c r="B520" s="3">
        <v>0.15625942684766214</v>
      </c>
      <c r="C520" s="1" t="s">
        <v>520</v>
      </c>
      <c r="D520" s="2">
        <v>830</v>
      </c>
      <c r="E520" s="2">
        <v>1</v>
      </c>
      <c r="F520" s="2">
        <f>+Tabla1[[#This Row],[CANTIDAD DE
PRODUCTO]]*Tabla1[[#This Row],[CANTIDAD
PEDIDOS]]</f>
        <v>830</v>
      </c>
      <c r="G520" s="2">
        <f>+Tabla1[[#This Row],[PONDERADO]]+G519</f>
        <v>9534330</v>
      </c>
      <c r="H520" s="3">
        <f>Tabla1[[#This Row],[ACUMULADO]]/SUM($F$3:$F$3317)</f>
        <v>0.97938835852221229</v>
      </c>
    </row>
    <row r="521" spans="1:8" x14ac:dyDescent="0.25">
      <c r="A521" s="7">
        <v>519</v>
      </c>
      <c r="B521" s="3">
        <v>0.15656108597285068</v>
      </c>
      <c r="C521" s="1" t="s">
        <v>521</v>
      </c>
      <c r="D521" s="2">
        <v>138</v>
      </c>
      <c r="E521" s="2">
        <v>6</v>
      </c>
      <c r="F521" s="2">
        <f>+Tabla1[[#This Row],[CANTIDAD DE
PRODUCTO]]*Tabla1[[#This Row],[CANTIDAD
PEDIDOS]]</f>
        <v>828</v>
      </c>
      <c r="G521" s="2">
        <f>+Tabla1[[#This Row],[PONDERADO]]+G520</f>
        <v>9535158</v>
      </c>
      <c r="H521" s="3">
        <f>Tabla1[[#This Row],[ACUMULADO]]/SUM($F$3:$F$3317)</f>
        <v>0.97947341259112497</v>
      </c>
    </row>
    <row r="522" spans="1:8" x14ac:dyDescent="0.25">
      <c r="A522" s="7">
        <v>520</v>
      </c>
      <c r="B522" s="3">
        <v>0.15686274509803921</v>
      </c>
      <c r="C522" s="1" t="s">
        <v>522</v>
      </c>
      <c r="D522" s="2">
        <v>138</v>
      </c>
      <c r="E522" s="2">
        <v>6</v>
      </c>
      <c r="F522" s="2">
        <f>+Tabla1[[#This Row],[CANTIDAD DE
PRODUCTO]]*Tabla1[[#This Row],[CANTIDAD
PEDIDOS]]</f>
        <v>828</v>
      </c>
      <c r="G522" s="2">
        <f>+Tabla1[[#This Row],[PONDERADO]]+G521</f>
        <v>9535986</v>
      </c>
      <c r="H522" s="3">
        <f>Tabla1[[#This Row],[ACUMULADO]]/SUM($F$3:$F$3317)</f>
        <v>0.97955846666003765</v>
      </c>
    </row>
    <row r="523" spans="1:8" x14ac:dyDescent="0.25">
      <c r="A523" s="7">
        <v>521</v>
      </c>
      <c r="B523" s="3">
        <v>0.15716440422322775</v>
      </c>
      <c r="C523" s="1" t="s">
        <v>523</v>
      </c>
      <c r="D523" s="2">
        <v>274</v>
      </c>
      <c r="E523" s="2">
        <v>3</v>
      </c>
      <c r="F523" s="2">
        <f>+Tabla1[[#This Row],[CANTIDAD DE
PRODUCTO]]*Tabla1[[#This Row],[CANTIDAD
PEDIDOS]]</f>
        <v>822</v>
      </c>
      <c r="G523" s="2">
        <f>+Tabla1[[#This Row],[PONDERADO]]+G522</f>
        <v>9536808</v>
      </c>
      <c r="H523" s="3">
        <f>Tabla1[[#This Row],[ACUMULADO]]/SUM($F$3:$F$3317)</f>
        <v>0.9796429043951177</v>
      </c>
    </row>
    <row r="524" spans="1:8" x14ac:dyDescent="0.25">
      <c r="A524" s="7">
        <v>522</v>
      </c>
      <c r="B524" s="3">
        <v>0.15746606334841629</v>
      </c>
      <c r="C524" s="1" t="s">
        <v>524</v>
      </c>
      <c r="D524" s="2">
        <v>270</v>
      </c>
      <c r="E524" s="2">
        <v>3</v>
      </c>
      <c r="F524" s="2">
        <f>+Tabla1[[#This Row],[CANTIDAD DE
PRODUCTO]]*Tabla1[[#This Row],[CANTIDAD
PEDIDOS]]</f>
        <v>810</v>
      </c>
      <c r="G524" s="2">
        <f>+Tabla1[[#This Row],[PONDERADO]]+G523</f>
        <v>9537618</v>
      </c>
      <c r="H524" s="3">
        <f>Tabla1[[#This Row],[ACUMULADO]]/SUM($F$3:$F$3317)</f>
        <v>0.97972610946253225</v>
      </c>
    </row>
    <row r="525" spans="1:8" x14ac:dyDescent="0.25">
      <c r="A525" s="7">
        <v>523</v>
      </c>
      <c r="B525" s="3">
        <v>0.15776772247360482</v>
      </c>
      <c r="C525" s="1" t="s">
        <v>525</v>
      </c>
      <c r="D525" s="2">
        <v>134</v>
      </c>
      <c r="E525" s="2">
        <v>6</v>
      </c>
      <c r="F525" s="2">
        <f>+Tabla1[[#This Row],[CANTIDAD DE
PRODUCTO]]*Tabla1[[#This Row],[CANTIDAD
PEDIDOS]]</f>
        <v>804</v>
      </c>
      <c r="G525" s="2">
        <f>+Tabla1[[#This Row],[PONDERADO]]+G524</f>
        <v>9538422</v>
      </c>
      <c r="H525" s="3">
        <f>Tabla1[[#This Row],[ACUMULADO]]/SUM($F$3:$F$3317)</f>
        <v>0.97980869819611416</v>
      </c>
    </row>
    <row r="526" spans="1:8" x14ac:dyDescent="0.25">
      <c r="A526" s="7">
        <v>524</v>
      </c>
      <c r="B526" s="3">
        <v>0.15806938159879336</v>
      </c>
      <c r="C526" s="1" t="s">
        <v>526</v>
      </c>
      <c r="D526" s="2">
        <v>400</v>
      </c>
      <c r="E526" s="2">
        <v>2</v>
      </c>
      <c r="F526" s="2">
        <f>+Tabla1[[#This Row],[CANTIDAD DE
PRODUCTO]]*Tabla1[[#This Row],[CANTIDAD
PEDIDOS]]</f>
        <v>800</v>
      </c>
      <c r="G526" s="2">
        <f>+Tabla1[[#This Row],[PONDERADO]]+G525</f>
        <v>9539222</v>
      </c>
      <c r="H526" s="3">
        <f>Tabla1[[#This Row],[ACUMULADO]]/SUM($F$3:$F$3317)</f>
        <v>0.9798908760404742</v>
      </c>
    </row>
    <row r="527" spans="1:8" x14ac:dyDescent="0.25">
      <c r="A527" s="7">
        <v>525</v>
      </c>
      <c r="B527" s="3">
        <v>0.15837104072398189</v>
      </c>
      <c r="C527" s="1" t="s">
        <v>527</v>
      </c>
      <c r="D527" s="2">
        <v>399</v>
      </c>
      <c r="E527" s="2">
        <v>2</v>
      </c>
      <c r="F527" s="2">
        <f>+Tabla1[[#This Row],[CANTIDAD DE
PRODUCTO]]*Tabla1[[#This Row],[CANTIDAD
PEDIDOS]]</f>
        <v>798</v>
      </c>
      <c r="G527" s="2">
        <f>+Tabla1[[#This Row],[PONDERADO]]+G526</f>
        <v>9540020</v>
      </c>
      <c r="H527" s="3">
        <f>Tabla1[[#This Row],[ACUMULADO]]/SUM($F$3:$F$3317)</f>
        <v>0.97997284844022348</v>
      </c>
    </row>
    <row r="528" spans="1:8" x14ac:dyDescent="0.25">
      <c r="A528" s="7">
        <v>526</v>
      </c>
      <c r="B528" s="3">
        <v>0.15867269984917043</v>
      </c>
      <c r="C528" s="1" t="s">
        <v>528</v>
      </c>
      <c r="D528" s="2">
        <v>266</v>
      </c>
      <c r="E528" s="2">
        <v>3</v>
      </c>
      <c r="F528" s="2">
        <f>+Tabla1[[#This Row],[CANTIDAD DE
PRODUCTO]]*Tabla1[[#This Row],[CANTIDAD
PEDIDOS]]</f>
        <v>798</v>
      </c>
      <c r="G528" s="2">
        <f>+Tabla1[[#This Row],[PONDERADO]]+G527</f>
        <v>9540818</v>
      </c>
      <c r="H528" s="3">
        <f>Tabla1[[#This Row],[ACUMULADO]]/SUM($F$3:$F$3317)</f>
        <v>0.98005482083997264</v>
      </c>
    </row>
    <row r="529" spans="1:8" x14ac:dyDescent="0.25">
      <c r="A529" s="7">
        <v>527</v>
      </c>
      <c r="B529" s="3">
        <v>0.15897435897435896</v>
      </c>
      <c r="C529" s="1" t="s">
        <v>529</v>
      </c>
      <c r="D529" s="2">
        <v>264</v>
      </c>
      <c r="E529" s="2">
        <v>3</v>
      </c>
      <c r="F529" s="2">
        <f>+Tabla1[[#This Row],[CANTIDAD DE
PRODUCTO]]*Tabla1[[#This Row],[CANTIDAD
PEDIDOS]]</f>
        <v>792</v>
      </c>
      <c r="G529" s="2">
        <f>+Tabla1[[#This Row],[PONDERADO]]+G528</f>
        <v>9541610</v>
      </c>
      <c r="H529" s="3">
        <f>Tabla1[[#This Row],[ACUMULADO]]/SUM($F$3:$F$3317)</f>
        <v>0.98013617690588906</v>
      </c>
    </row>
    <row r="530" spans="1:8" x14ac:dyDescent="0.25">
      <c r="A530" s="7">
        <v>528</v>
      </c>
      <c r="B530" s="3">
        <v>0.1592760180995475</v>
      </c>
      <c r="C530" s="1" t="s">
        <v>530</v>
      </c>
      <c r="D530" s="2">
        <v>132</v>
      </c>
      <c r="E530" s="2">
        <v>6</v>
      </c>
      <c r="F530" s="2">
        <f>+Tabla1[[#This Row],[CANTIDAD DE
PRODUCTO]]*Tabla1[[#This Row],[CANTIDAD
PEDIDOS]]</f>
        <v>792</v>
      </c>
      <c r="G530" s="2">
        <f>+Tabla1[[#This Row],[PONDERADO]]+G529</f>
        <v>9542402</v>
      </c>
      <c r="H530" s="3">
        <f>Tabla1[[#This Row],[ACUMULADO]]/SUM($F$3:$F$3317)</f>
        <v>0.98021753297180558</v>
      </c>
    </row>
    <row r="531" spans="1:8" x14ac:dyDescent="0.25">
      <c r="A531" s="7">
        <v>529</v>
      </c>
      <c r="B531" s="3">
        <v>0.15957767722473604</v>
      </c>
      <c r="C531" s="1" t="s">
        <v>531</v>
      </c>
      <c r="D531" s="2">
        <v>157</v>
      </c>
      <c r="E531" s="2">
        <v>5</v>
      </c>
      <c r="F531" s="2">
        <f>+Tabla1[[#This Row],[CANTIDAD DE
PRODUCTO]]*Tabla1[[#This Row],[CANTIDAD
PEDIDOS]]</f>
        <v>785</v>
      </c>
      <c r="G531" s="2">
        <f>+Tabla1[[#This Row],[PONDERADO]]+G530</f>
        <v>9543187</v>
      </c>
      <c r="H531" s="3">
        <f>Tabla1[[#This Row],[ACUMULADO]]/SUM($F$3:$F$3317)</f>
        <v>0.98029816998158392</v>
      </c>
    </row>
    <row r="532" spans="1:8" x14ac:dyDescent="0.25">
      <c r="A532" s="7">
        <v>530</v>
      </c>
      <c r="B532" s="3">
        <v>0.15987933634992457</v>
      </c>
      <c r="C532" s="1" t="s">
        <v>532</v>
      </c>
      <c r="D532" s="2">
        <v>156</v>
      </c>
      <c r="E532" s="2">
        <v>5</v>
      </c>
      <c r="F532" s="2">
        <f>+Tabla1[[#This Row],[CANTIDAD DE
PRODUCTO]]*Tabla1[[#This Row],[CANTIDAD
PEDIDOS]]</f>
        <v>780</v>
      </c>
      <c r="G532" s="2">
        <f>+Tabla1[[#This Row],[PONDERADO]]+G531</f>
        <v>9543967</v>
      </c>
      <c r="H532" s="3">
        <f>Tabla1[[#This Row],[ACUMULADO]]/SUM($F$3:$F$3317)</f>
        <v>0.98037829337983506</v>
      </c>
    </row>
    <row r="533" spans="1:8" x14ac:dyDescent="0.25">
      <c r="A533" s="7">
        <v>531</v>
      </c>
      <c r="B533" s="3">
        <v>0.16018099547511314</v>
      </c>
      <c r="C533" s="1" t="s">
        <v>533</v>
      </c>
      <c r="D533" s="2">
        <v>111</v>
      </c>
      <c r="E533" s="2">
        <v>7</v>
      </c>
      <c r="F533" s="2">
        <f>+Tabla1[[#This Row],[CANTIDAD DE
PRODUCTO]]*Tabla1[[#This Row],[CANTIDAD
PEDIDOS]]</f>
        <v>777</v>
      </c>
      <c r="G533" s="2">
        <f>+Tabla1[[#This Row],[PONDERADO]]+G532</f>
        <v>9544744</v>
      </c>
      <c r="H533" s="3">
        <f>Tabla1[[#This Row],[ACUMULADO]]/SUM($F$3:$F$3317)</f>
        <v>0.98045810861116978</v>
      </c>
    </row>
    <row r="534" spans="1:8" x14ac:dyDescent="0.25">
      <c r="A534" s="7">
        <v>532</v>
      </c>
      <c r="B534" s="3">
        <v>0.16048265460030167</v>
      </c>
      <c r="C534" s="1" t="s">
        <v>534</v>
      </c>
      <c r="D534" s="2">
        <v>155</v>
      </c>
      <c r="E534" s="2">
        <v>5</v>
      </c>
      <c r="F534" s="2">
        <f>+Tabla1[[#This Row],[CANTIDAD DE
PRODUCTO]]*Tabla1[[#This Row],[CANTIDAD
PEDIDOS]]</f>
        <v>775</v>
      </c>
      <c r="G534" s="2">
        <f>+Tabla1[[#This Row],[PONDERADO]]+G533</f>
        <v>9545519</v>
      </c>
      <c r="H534" s="3">
        <f>Tabla1[[#This Row],[ACUMULADO]]/SUM($F$3:$F$3317)</f>
        <v>0.98053771839789361</v>
      </c>
    </row>
    <row r="535" spans="1:8" x14ac:dyDescent="0.25">
      <c r="A535" s="7">
        <v>533</v>
      </c>
      <c r="B535" s="3">
        <v>0.16078431372549021</v>
      </c>
      <c r="C535" s="1" t="s">
        <v>535</v>
      </c>
      <c r="D535" s="2">
        <v>191</v>
      </c>
      <c r="E535" s="2">
        <v>4</v>
      </c>
      <c r="F535" s="2">
        <f>+Tabla1[[#This Row],[CANTIDAD DE
PRODUCTO]]*Tabla1[[#This Row],[CANTIDAD
PEDIDOS]]</f>
        <v>764</v>
      </c>
      <c r="G535" s="2">
        <f>+Tabla1[[#This Row],[PONDERADO]]+G534</f>
        <v>9546283</v>
      </c>
      <c r="H535" s="3">
        <f>Tabla1[[#This Row],[ACUMULADO]]/SUM($F$3:$F$3317)</f>
        <v>0.9806161982392575</v>
      </c>
    </row>
    <row r="536" spans="1:8" x14ac:dyDescent="0.25">
      <c r="A536" s="7">
        <v>534</v>
      </c>
      <c r="B536" s="3">
        <v>0.16108597285067874</v>
      </c>
      <c r="C536" s="1" t="s">
        <v>536</v>
      </c>
      <c r="D536" s="2">
        <v>189</v>
      </c>
      <c r="E536" s="2">
        <v>4</v>
      </c>
      <c r="F536" s="2">
        <f>+Tabla1[[#This Row],[CANTIDAD DE
PRODUCTO]]*Tabla1[[#This Row],[CANTIDAD
PEDIDOS]]</f>
        <v>756</v>
      </c>
      <c r="G536" s="2">
        <f>+Tabla1[[#This Row],[PONDERADO]]+G535</f>
        <v>9547039</v>
      </c>
      <c r="H536" s="3">
        <f>Tabla1[[#This Row],[ACUMULADO]]/SUM($F$3:$F$3317)</f>
        <v>0.98069385630217776</v>
      </c>
    </row>
    <row r="537" spans="1:8" x14ac:dyDescent="0.25">
      <c r="A537" s="7">
        <v>535</v>
      </c>
      <c r="B537" s="3">
        <v>0.16138763197586728</v>
      </c>
      <c r="C537" s="1" t="s">
        <v>537</v>
      </c>
      <c r="D537" s="2">
        <v>150</v>
      </c>
      <c r="E537" s="2">
        <v>5</v>
      </c>
      <c r="F537" s="2">
        <f>+Tabla1[[#This Row],[CANTIDAD DE
PRODUCTO]]*Tabla1[[#This Row],[CANTIDAD
PEDIDOS]]</f>
        <v>750</v>
      </c>
      <c r="G537" s="2">
        <f>+Tabla1[[#This Row],[PONDERADO]]+G536</f>
        <v>9547789</v>
      </c>
      <c r="H537" s="3">
        <f>Tabla1[[#This Row],[ACUMULADO]]/SUM($F$3:$F$3317)</f>
        <v>0.98077089803126538</v>
      </c>
    </row>
    <row r="538" spans="1:8" x14ac:dyDescent="0.25">
      <c r="A538" s="7">
        <v>536</v>
      </c>
      <c r="B538" s="3">
        <v>0.16168929110105582</v>
      </c>
      <c r="C538" s="1" t="s">
        <v>538</v>
      </c>
      <c r="D538" s="2">
        <v>248</v>
      </c>
      <c r="E538" s="2">
        <v>3</v>
      </c>
      <c r="F538" s="2">
        <f>+Tabla1[[#This Row],[CANTIDAD DE
PRODUCTO]]*Tabla1[[#This Row],[CANTIDAD
PEDIDOS]]</f>
        <v>744</v>
      </c>
      <c r="G538" s="2">
        <f>+Tabla1[[#This Row],[PONDERADO]]+G537</f>
        <v>9548533</v>
      </c>
      <c r="H538" s="3">
        <f>Tabla1[[#This Row],[ACUMULADO]]/SUM($F$3:$F$3317)</f>
        <v>0.98084732342652026</v>
      </c>
    </row>
    <row r="539" spans="1:8" x14ac:dyDescent="0.25">
      <c r="A539" s="7">
        <v>537</v>
      </c>
      <c r="B539" s="3">
        <v>0.16199095022624435</v>
      </c>
      <c r="C539" s="1" t="s">
        <v>539</v>
      </c>
      <c r="D539" s="2">
        <v>743</v>
      </c>
      <c r="E539" s="2">
        <v>1</v>
      </c>
      <c r="F539" s="2">
        <f>+Tabla1[[#This Row],[CANTIDAD DE
PRODUCTO]]*Tabla1[[#This Row],[CANTIDAD
PEDIDOS]]</f>
        <v>743</v>
      </c>
      <c r="G539" s="2">
        <f>+Tabla1[[#This Row],[PONDERADO]]+G538</f>
        <v>9549276</v>
      </c>
      <c r="H539" s="3">
        <f>Tabla1[[#This Row],[ACUMULADO]]/SUM($F$3:$F$3317)</f>
        <v>0.98092364609946969</v>
      </c>
    </row>
    <row r="540" spans="1:8" x14ac:dyDescent="0.25">
      <c r="A540" s="7">
        <v>538</v>
      </c>
      <c r="B540" s="3">
        <v>0.16229260935143289</v>
      </c>
      <c r="C540" s="1" t="s">
        <v>540</v>
      </c>
      <c r="D540" s="2">
        <v>737</v>
      </c>
      <c r="E540" s="2">
        <v>1</v>
      </c>
      <c r="F540" s="2">
        <f>+Tabla1[[#This Row],[CANTIDAD DE
PRODUCTO]]*Tabla1[[#This Row],[CANTIDAD
PEDIDOS]]</f>
        <v>737</v>
      </c>
      <c r="G540" s="2">
        <f>+Tabla1[[#This Row],[PONDERADO]]+G539</f>
        <v>9550013</v>
      </c>
      <c r="H540" s="3">
        <f>Tabla1[[#This Row],[ACUMULADO]]/SUM($F$3:$F$3317)</f>
        <v>0.98099935243858649</v>
      </c>
    </row>
    <row r="541" spans="1:8" x14ac:dyDescent="0.25">
      <c r="A541" s="7">
        <v>539</v>
      </c>
      <c r="B541" s="3">
        <v>0.16259426847662142</v>
      </c>
      <c r="C541" s="1" t="s">
        <v>541</v>
      </c>
      <c r="D541" s="2">
        <v>184</v>
      </c>
      <c r="E541" s="2">
        <v>4</v>
      </c>
      <c r="F541" s="2">
        <f>+Tabla1[[#This Row],[CANTIDAD DE
PRODUCTO]]*Tabla1[[#This Row],[CANTIDAD
PEDIDOS]]</f>
        <v>736</v>
      </c>
      <c r="G541" s="2">
        <f>+Tabla1[[#This Row],[PONDERADO]]+G540</f>
        <v>9550749</v>
      </c>
      <c r="H541" s="3">
        <f>Tabla1[[#This Row],[ACUMULADO]]/SUM($F$3:$F$3317)</f>
        <v>0.98107495605539774</v>
      </c>
    </row>
    <row r="542" spans="1:8" x14ac:dyDescent="0.25">
      <c r="A542" s="7">
        <v>540</v>
      </c>
      <c r="B542" s="3">
        <v>0.16289592760180996</v>
      </c>
      <c r="C542" s="1" t="s">
        <v>542</v>
      </c>
      <c r="D542" s="2">
        <v>122</v>
      </c>
      <c r="E542" s="2">
        <v>6</v>
      </c>
      <c r="F542" s="2">
        <f>+Tabla1[[#This Row],[CANTIDAD DE
PRODUCTO]]*Tabla1[[#This Row],[CANTIDAD
PEDIDOS]]</f>
        <v>732</v>
      </c>
      <c r="G542" s="2">
        <f>+Tabla1[[#This Row],[PONDERADO]]+G541</f>
        <v>9551481</v>
      </c>
      <c r="H542" s="3">
        <f>Tabla1[[#This Row],[ACUMULADO]]/SUM($F$3:$F$3317)</f>
        <v>0.98115014878298723</v>
      </c>
    </row>
    <row r="543" spans="1:8" x14ac:dyDescent="0.25">
      <c r="A543" s="7">
        <v>541</v>
      </c>
      <c r="B543" s="3">
        <v>0.16319758672699849</v>
      </c>
      <c r="C543" s="1" t="s">
        <v>543</v>
      </c>
      <c r="D543" s="2">
        <v>726</v>
      </c>
      <c r="E543" s="2">
        <v>1</v>
      </c>
      <c r="F543" s="2">
        <f>+Tabla1[[#This Row],[CANTIDAD DE
PRODUCTO]]*Tabla1[[#This Row],[CANTIDAD
PEDIDOS]]</f>
        <v>726</v>
      </c>
      <c r="G543" s="2">
        <f>+Tabla1[[#This Row],[PONDERADO]]+G542</f>
        <v>9552207</v>
      </c>
      <c r="H543" s="3">
        <f>Tabla1[[#This Row],[ACUMULADO]]/SUM($F$3:$F$3317)</f>
        <v>0.98122472517674397</v>
      </c>
    </row>
    <row r="544" spans="1:8" x14ac:dyDescent="0.25">
      <c r="A544" s="7">
        <v>542</v>
      </c>
      <c r="B544" s="3">
        <v>0.16349924585218703</v>
      </c>
      <c r="C544" s="1" t="s">
        <v>544</v>
      </c>
      <c r="D544" s="2">
        <v>240</v>
      </c>
      <c r="E544" s="2">
        <v>3</v>
      </c>
      <c r="F544" s="2">
        <f>+Tabla1[[#This Row],[CANTIDAD DE
PRODUCTO]]*Tabla1[[#This Row],[CANTIDAD
PEDIDOS]]</f>
        <v>720</v>
      </c>
      <c r="G544" s="2">
        <f>+Tabla1[[#This Row],[PONDERADO]]+G543</f>
        <v>9552927</v>
      </c>
      <c r="H544" s="3">
        <f>Tabla1[[#This Row],[ACUMULADO]]/SUM($F$3:$F$3317)</f>
        <v>0.98129868523666808</v>
      </c>
    </row>
    <row r="545" spans="1:8" x14ac:dyDescent="0.25">
      <c r="A545" s="7">
        <v>543</v>
      </c>
      <c r="B545" s="3">
        <v>0.16380090497737557</v>
      </c>
      <c r="C545" s="1" t="s">
        <v>545</v>
      </c>
      <c r="D545" s="2">
        <v>180</v>
      </c>
      <c r="E545" s="2">
        <v>4</v>
      </c>
      <c r="F545" s="2">
        <f>+Tabla1[[#This Row],[CANTIDAD DE
PRODUCTO]]*Tabla1[[#This Row],[CANTIDAD
PEDIDOS]]</f>
        <v>720</v>
      </c>
      <c r="G545" s="2">
        <f>+Tabla1[[#This Row],[PONDERADO]]+G544</f>
        <v>9553647</v>
      </c>
      <c r="H545" s="3">
        <f>Tabla1[[#This Row],[ACUMULADO]]/SUM($F$3:$F$3317)</f>
        <v>0.98137264529659218</v>
      </c>
    </row>
    <row r="546" spans="1:8" x14ac:dyDescent="0.25">
      <c r="A546" s="7">
        <v>544</v>
      </c>
      <c r="B546" s="3">
        <v>0.1641025641025641</v>
      </c>
      <c r="C546" s="1" t="s">
        <v>546</v>
      </c>
      <c r="D546" s="2">
        <v>240</v>
      </c>
      <c r="E546" s="2">
        <v>3</v>
      </c>
      <c r="F546" s="2">
        <f>+Tabla1[[#This Row],[CANTIDAD DE
PRODUCTO]]*Tabla1[[#This Row],[CANTIDAD
PEDIDOS]]</f>
        <v>720</v>
      </c>
      <c r="G546" s="2">
        <f>+Tabla1[[#This Row],[PONDERADO]]+G545</f>
        <v>9554367</v>
      </c>
      <c r="H546" s="3">
        <f>Tabla1[[#This Row],[ACUMULADO]]/SUM($F$3:$F$3317)</f>
        <v>0.98144660535651629</v>
      </c>
    </row>
    <row r="547" spans="1:8" x14ac:dyDescent="0.25">
      <c r="A547" s="7">
        <v>545</v>
      </c>
      <c r="B547" s="3">
        <v>0.16440422322775264</v>
      </c>
      <c r="C547" s="1" t="s">
        <v>547</v>
      </c>
      <c r="D547" s="2">
        <v>178</v>
      </c>
      <c r="E547" s="2">
        <v>4</v>
      </c>
      <c r="F547" s="2">
        <f>+Tabla1[[#This Row],[CANTIDAD DE
PRODUCTO]]*Tabla1[[#This Row],[CANTIDAD
PEDIDOS]]</f>
        <v>712</v>
      </c>
      <c r="G547" s="2">
        <f>+Tabla1[[#This Row],[PONDERADO]]+G546</f>
        <v>9555079</v>
      </c>
      <c r="H547" s="3">
        <f>Tabla1[[#This Row],[ACUMULADO]]/SUM($F$3:$F$3317)</f>
        <v>0.98151974363799677</v>
      </c>
    </row>
    <row r="548" spans="1:8" x14ac:dyDescent="0.25">
      <c r="A548" s="7">
        <v>546</v>
      </c>
      <c r="B548" s="3">
        <v>0.16470588235294117</v>
      </c>
      <c r="C548" s="1" t="s">
        <v>548</v>
      </c>
      <c r="D548" s="2">
        <v>353</v>
      </c>
      <c r="E548" s="2">
        <v>2</v>
      </c>
      <c r="F548" s="2">
        <f>+Tabla1[[#This Row],[CANTIDAD DE
PRODUCTO]]*Tabla1[[#This Row],[CANTIDAD
PEDIDOS]]</f>
        <v>706</v>
      </c>
      <c r="G548" s="2">
        <f>+Tabla1[[#This Row],[PONDERADO]]+G547</f>
        <v>9555785</v>
      </c>
      <c r="H548" s="3">
        <f>Tabla1[[#This Row],[ACUMULADO]]/SUM($F$3:$F$3317)</f>
        <v>0.9815922655856445</v>
      </c>
    </row>
    <row r="549" spans="1:8" x14ac:dyDescent="0.25">
      <c r="A549" s="7">
        <v>547</v>
      </c>
      <c r="B549" s="3">
        <v>0.16500754147812971</v>
      </c>
      <c r="C549" s="1" t="s">
        <v>549</v>
      </c>
      <c r="D549" s="2">
        <v>176</v>
      </c>
      <c r="E549" s="2">
        <v>4</v>
      </c>
      <c r="F549" s="2">
        <f>+Tabla1[[#This Row],[CANTIDAD DE
PRODUCTO]]*Tabla1[[#This Row],[CANTIDAD
PEDIDOS]]</f>
        <v>704</v>
      </c>
      <c r="G549" s="2">
        <f>+Tabla1[[#This Row],[PONDERADO]]+G548</f>
        <v>9556489</v>
      </c>
      <c r="H549" s="3">
        <f>Tabla1[[#This Row],[ACUMULADO]]/SUM($F$3:$F$3317)</f>
        <v>0.98166458208868135</v>
      </c>
    </row>
    <row r="550" spans="1:8" x14ac:dyDescent="0.25">
      <c r="A550" s="7">
        <v>548</v>
      </c>
      <c r="B550" s="3">
        <v>0.16530920060331825</v>
      </c>
      <c r="C550" s="1" t="s">
        <v>550</v>
      </c>
      <c r="D550" s="2">
        <v>703</v>
      </c>
      <c r="E550" s="2">
        <v>1</v>
      </c>
      <c r="F550" s="2">
        <f>+Tabla1[[#This Row],[CANTIDAD DE
PRODUCTO]]*Tabla1[[#This Row],[CANTIDAD
PEDIDOS]]</f>
        <v>703</v>
      </c>
      <c r="G550" s="2">
        <f>+Tabla1[[#This Row],[PONDERADO]]+G549</f>
        <v>9557192</v>
      </c>
      <c r="H550" s="3">
        <f>Tabla1[[#This Row],[ACUMULADO]]/SUM($F$3:$F$3317)</f>
        <v>0.98173679586941287</v>
      </c>
    </row>
    <row r="551" spans="1:8" x14ac:dyDescent="0.25">
      <c r="A551" s="7">
        <v>549</v>
      </c>
      <c r="B551" s="3">
        <v>0.16561085972850678</v>
      </c>
      <c r="C551" s="1" t="s">
        <v>551</v>
      </c>
      <c r="D551" s="2">
        <v>175</v>
      </c>
      <c r="E551" s="2">
        <v>4</v>
      </c>
      <c r="F551" s="2">
        <f>+Tabla1[[#This Row],[CANTIDAD DE
PRODUCTO]]*Tabla1[[#This Row],[CANTIDAD
PEDIDOS]]</f>
        <v>700</v>
      </c>
      <c r="G551" s="2">
        <f>+Tabla1[[#This Row],[PONDERADO]]+G550</f>
        <v>9557892</v>
      </c>
      <c r="H551" s="3">
        <f>Tabla1[[#This Row],[ACUMULADO]]/SUM($F$3:$F$3317)</f>
        <v>0.98180870148322796</v>
      </c>
    </row>
    <row r="552" spans="1:8" x14ac:dyDescent="0.25">
      <c r="A552" s="7">
        <v>550</v>
      </c>
      <c r="B552" s="3">
        <v>0.16591251885369532</v>
      </c>
      <c r="C552" s="1" t="s">
        <v>552</v>
      </c>
      <c r="D552" s="2">
        <v>345</v>
      </c>
      <c r="E552" s="2">
        <v>2</v>
      </c>
      <c r="F552" s="2">
        <f>+Tabla1[[#This Row],[CANTIDAD DE
PRODUCTO]]*Tabla1[[#This Row],[CANTIDAD
PEDIDOS]]</f>
        <v>690</v>
      </c>
      <c r="G552" s="2">
        <f>+Tabla1[[#This Row],[PONDERADO]]+G551</f>
        <v>9558582</v>
      </c>
      <c r="H552" s="3">
        <f>Tabla1[[#This Row],[ACUMULADO]]/SUM($F$3:$F$3317)</f>
        <v>0.98187957987398844</v>
      </c>
    </row>
    <row r="553" spans="1:8" x14ac:dyDescent="0.25">
      <c r="A553" s="7">
        <v>551</v>
      </c>
      <c r="B553" s="3">
        <v>0.16621417797888385</v>
      </c>
      <c r="C553" s="1" t="s">
        <v>553</v>
      </c>
      <c r="D553" s="2">
        <v>230</v>
      </c>
      <c r="E553" s="2">
        <v>3</v>
      </c>
      <c r="F553" s="2">
        <f>+Tabla1[[#This Row],[CANTIDAD DE
PRODUCTO]]*Tabla1[[#This Row],[CANTIDAD
PEDIDOS]]</f>
        <v>690</v>
      </c>
      <c r="G553" s="2">
        <f>+Tabla1[[#This Row],[PONDERADO]]+G552</f>
        <v>9559272</v>
      </c>
      <c r="H553" s="3">
        <f>Tabla1[[#This Row],[ACUMULADO]]/SUM($F$3:$F$3317)</f>
        <v>0.98195045826474903</v>
      </c>
    </row>
    <row r="554" spans="1:8" x14ac:dyDescent="0.25">
      <c r="A554" s="7">
        <v>552</v>
      </c>
      <c r="B554" s="3">
        <v>0.16651583710407239</v>
      </c>
      <c r="C554" s="1" t="s">
        <v>554</v>
      </c>
      <c r="D554" s="2">
        <v>172</v>
      </c>
      <c r="E554" s="2">
        <v>4</v>
      </c>
      <c r="F554" s="2">
        <f>+Tabla1[[#This Row],[CANTIDAD DE
PRODUCTO]]*Tabla1[[#This Row],[CANTIDAD
PEDIDOS]]</f>
        <v>688</v>
      </c>
      <c r="G554" s="2">
        <f>+Tabla1[[#This Row],[PONDERADO]]+G553</f>
        <v>9559960</v>
      </c>
      <c r="H554" s="3">
        <f>Tabla1[[#This Row],[ACUMULADO]]/SUM($F$3:$F$3317)</f>
        <v>0.98202113121089873</v>
      </c>
    </row>
    <row r="555" spans="1:8" x14ac:dyDescent="0.25">
      <c r="A555" s="7">
        <v>553</v>
      </c>
      <c r="B555" s="3">
        <v>0.16681749622926093</v>
      </c>
      <c r="C555" s="1" t="s">
        <v>555</v>
      </c>
      <c r="D555" s="2">
        <v>229</v>
      </c>
      <c r="E555" s="2">
        <v>3</v>
      </c>
      <c r="F555" s="2">
        <f>+Tabla1[[#This Row],[CANTIDAD DE
PRODUCTO]]*Tabla1[[#This Row],[CANTIDAD
PEDIDOS]]</f>
        <v>687</v>
      </c>
      <c r="G555" s="2">
        <f>+Tabla1[[#This Row],[PONDERADO]]+G554</f>
        <v>9560647</v>
      </c>
      <c r="H555" s="3">
        <f>Tabla1[[#This Row],[ACUMULADO]]/SUM($F$3:$F$3317)</f>
        <v>0.982091701434743</v>
      </c>
    </row>
    <row r="556" spans="1:8" x14ac:dyDescent="0.25">
      <c r="A556" s="7">
        <v>554</v>
      </c>
      <c r="B556" s="3">
        <v>0.16711915535444946</v>
      </c>
      <c r="C556" s="1" t="s">
        <v>556</v>
      </c>
      <c r="D556" s="2">
        <v>171</v>
      </c>
      <c r="E556" s="2">
        <v>4</v>
      </c>
      <c r="F556" s="2">
        <f>+Tabla1[[#This Row],[CANTIDAD DE
PRODUCTO]]*Tabla1[[#This Row],[CANTIDAD
PEDIDOS]]</f>
        <v>684</v>
      </c>
      <c r="G556" s="2">
        <f>+Tabla1[[#This Row],[PONDERADO]]+G555</f>
        <v>9561331</v>
      </c>
      <c r="H556" s="3">
        <f>Tabla1[[#This Row],[ACUMULADO]]/SUM($F$3:$F$3317)</f>
        <v>0.98216196349167084</v>
      </c>
    </row>
    <row r="557" spans="1:8" x14ac:dyDescent="0.25">
      <c r="A557" s="7">
        <v>555</v>
      </c>
      <c r="B557" s="3">
        <v>0.167420814479638</v>
      </c>
      <c r="C557" s="1" t="s">
        <v>557</v>
      </c>
      <c r="D557" s="2">
        <v>341</v>
      </c>
      <c r="E557" s="2">
        <v>2</v>
      </c>
      <c r="F557" s="2">
        <f>+Tabla1[[#This Row],[CANTIDAD DE
PRODUCTO]]*Tabla1[[#This Row],[CANTIDAD
PEDIDOS]]</f>
        <v>682</v>
      </c>
      <c r="G557" s="2">
        <f>+Tabla1[[#This Row],[PONDERADO]]+G556</f>
        <v>9562013</v>
      </c>
      <c r="H557" s="3">
        <f>Tabla1[[#This Row],[ACUMULADO]]/SUM($F$3:$F$3317)</f>
        <v>0.9822320201039878</v>
      </c>
    </row>
    <row r="558" spans="1:8" x14ac:dyDescent="0.25">
      <c r="A558" s="7">
        <v>556</v>
      </c>
      <c r="B558" s="3">
        <v>0.16772247360482653</v>
      </c>
      <c r="C558" s="1" t="s">
        <v>558</v>
      </c>
      <c r="D558" s="2">
        <v>169</v>
      </c>
      <c r="E558" s="2">
        <v>4</v>
      </c>
      <c r="F558" s="2">
        <f>+Tabla1[[#This Row],[CANTIDAD DE
PRODUCTO]]*Tabla1[[#This Row],[CANTIDAD
PEDIDOS]]</f>
        <v>676</v>
      </c>
      <c r="G558" s="2">
        <f>+Tabla1[[#This Row],[PONDERADO]]+G557</f>
        <v>9562689</v>
      </c>
      <c r="H558" s="3">
        <f>Tabla1[[#This Row],[ACUMULADO]]/SUM($F$3:$F$3317)</f>
        <v>0.98230146038247212</v>
      </c>
    </row>
    <row r="559" spans="1:8" x14ac:dyDescent="0.25">
      <c r="A559" s="7">
        <v>557</v>
      </c>
      <c r="B559" s="3">
        <v>0.1680241327300151</v>
      </c>
      <c r="C559" s="1" t="s">
        <v>559</v>
      </c>
      <c r="D559" s="2">
        <v>169</v>
      </c>
      <c r="E559" s="2">
        <v>4</v>
      </c>
      <c r="F559" s="2">
        <f>+Tabla1[[#This Row],[CANTIDAD DE
PRODUCTO]]*Tabla1[[#This Row],[CANTIDAD
PEDIDOS]]</f>
        <v>676</v>
      </c>
      <c r="G559" s="2">
        <f>+Tabla1[[#This Row],[PONDERADO]]+G558</f>
        <v>9563365</v>
      </c>
      <c r="H559" s="3">
        <f>Tabla1[[#This Row],[ACUMULADO]]/SUM($F$3:$F$3317)</f>
        <v>0.98237090066095645</v>
      </c>
    </row>
    <row r="560" spans="1:8" x14ac:dyDescent="0.25">
      <c r="A560" s="7">
        <v>558</v>
      </c>
      <c r="B560" s="3">
        <v>0.16832579185520363</v>
      </c>
      <c r="C560" s="1" t="s">
        <v>560</v>
      </c>
      <c r="D560" s="2">
        <v>225</v>
      </c>
      <c r="E560" s="2">
        <v>3</v>
      </c>
      <c r="F560" s="2">
        <f>+Tabla1[[#This Row],[CANTIDAD DE
PRODUCTO]]*Tabla1[[#This Row],[CANTIDAD
PEDIDOS]]</f>
        <v>675</v>
      </c>
      <c r="G560" s="2">
        <f>+Tabla1[[#This Row],[PONDERADO]]+G559</f>
        <v>9564040</v>
      </c>
      <c r="H560" s="3">
        <f>Tabla1[[#This Row],[ACUMULADO]]/SUM($F$3:$F$3317)</f>
        <v>0.98244023821713522</v>
      </c>
    </row>
    <row r="561" spans="1:8" x14ac:dyDescent="0.25">
      <c r="A561" s="7">
        <v>559</v>
      </c>
      <c r="B561" s="3">
        <v>0.16862745098039217</v>
      </c>
      <c r="C561" s="1" t="s">
        <v>561</v>
      </c>
      <c r="D561" s="2">
        <v>337</v>
      </c>
      <c r="E561" s="2">
        <v>2</v>
      </c>
      <c r="F561" s="2">
        <f>+Tabla1[[#This Row],[CANTIDAD DE
PRODUCTO]]*Tabla1[[#This Row],[CANTIDAD
PEDIDOS]]</f>
        <v>674</v>
      </c>
      <c r="G561" s="2">
        <f>+Tabla1[[#This Row],[PONDERADO]]+G560</f>
        <v>9564714</v>
      </c>
      <c r="H561" s="3">
        <f>Tabla1[[#This Row],[ACUMULADO]]/SUM($F$3:$F$3317)</f>
        <v>0.98250947305100866</v>
      </c>
    </row>
    <row r="562" spans="1:8" x14ac:dyDescent="0.25">
      <c r="A562" s="7">
        <v>560</v>
      </c>
      <c r="B562" s="3">
        <v>0.1689291101055807</v>
      </c>
      <c r="C562" s="1" t="s">
        <v>562</v>
      </c>
      <c r="D562" s="2">
        <v>673</v>
      </c>
      <c r="E562" s="2">
        <v>1</v>
      </c>
      <c r="F562" s="2">
        <f>+Tabla1[[#This Row],[CANTIDAD DE
PRODUCTO]]*Tabla1[[#This Row],[CANTIDAD
PEDIDOS]]</f>
        <v>673</v>
      </c>
      <c r="G562" s="2">
        <f>+Tabla1[[#This Row],[PONDERADO]]+G561</f>
        <v>9565387</v>
      </c>
      <c r="H562" s="3">
        <f>Tabla1[[#This Row],[ACUMULADO]]/SUM($F$3:$F$3317)</f>
        <v>0.98257860516257656</v>
      </c>
    </row>
    <row r="563" spans="1:8" x14ac:dyDescent="0.25">
      <c r="A563" s="7">
        <v>561</v>
      </c>
      <c r="B563" s="3">
        <v>0.16923076923076924</v>
      </c>
      <c r="C563" s="1" t="s">
        <v>563</v>
      </c>
      <c r="D563" s="2">
        <v>168</v>
      </c>
      <c r="E563" s="2">
        <v>4</v>
      </c>
      <c r="F563" s="2">
        <f>+Tabla1[[#This Row],[CANTIDAD DE
PRODUCTO]]*Tabla1[[#This Row],[CANTIDAD
PEDIDOS]]</f>
        <v>672</v>
      </c>
      <c r="G563" s="2">
        <f>+Tabla1[[#This Row],[PONDERADO]]+G562</f>
        <v>9566059</v>
      </c>
      <c r="H563" s="3">
        <f>Tabla1[[#This Row],[ACUMULADO]]/SUM($F$3:$F$3317)</f>
        <v>0.98264763455183901</v>
      </c>
    </row>
    <row r="564" spans="1:8" x14ac:dyDescent="0.25">
      <c r="A564" s="7">
        <v>562</v>
      </c>
      <c r="B564" s="3">
        <v>0.16953242835595778</v>
      </c>
      <c r="C564" s="1" t="s">
        <v>564</v>
      </c>
      <c r="D564" s="2">
        <v>223</v>
      </c>
      <c r="E564" s="2">
        <v>3</v>
      </c>
      <c r="F564" s="2">
        <f>+Tabla1[[#This Row],[CANTIDAD DE
PRODUCTO]]*Tabla1[[#This Row],[CANTIDAD
PEDIDOS]]</f>
        <v>669</v>
      </c>
      <c r="G564" s="2">
        <f>+Tabla1[[#This Row],[PONDERADO]]+G563</f>
        <v>9566728</v>
      </c>
      <c r="H564" s="3">
        <f>Tabla1[[#This Row],[ACUMULADO]]/SUM($F$3:$F$3317)</f>
        <v>0.98271635577418515</v>
      </c>
    </row>
    <row r="565" spans="1:8" x14ac:dyDescent="0.25">
      <c r="A565" s="7">
        <v>563</v>
      </c>
      <c r="B565" s="3">
        <v>0.16983408748114631</v>
      </c>
      <c r="C565" s="1" t="s">
        <v>565</v>
      </c>
      <c r="D565" s="2">
        <v>333</v>
      </c>
      <c r="E565" s="2">
        <v>2</v>
      </c>
      <c r="F565" s="2">
        <f>+Tabla1[[#This Row],[CANTIDAD DE
PRODUCTO]]*Tabla1[[#This Row],[CANTIDAD
PEDIDOS]]</f>
        <v>666</v>
      </c>
      <c r="G565" s="2">
        <f>+Tabla1[[#This Row],[PONDERADO]]+G564</f>
        <v>9567394</v>
      </c>
      <c r="H565" s="3">
        <f>Tabla1[[#This Row],[ACUMULADO]]/SUM($F$3:$F$3317)</f>
        <v>0.98278476882961496</v>
      </c>
    </row>
    <row r="566" spans="1:8" x14ac:dyDescent="0.25">
      <c r="A566" s="7">
        <v>564</v>
      </c>
      <c r="B566" s="3">
        <v>0.17013574660633485</v>
      </c>
      <c r="C566" s="1" t="s">
        <v>566</v>
      </c>
      <c r="D566" s="2">
        <v>221</v>
      </c>
      <c r="E566" s="2">
        <v>3</v>
      </c>
      <c r="F566" s="2">
        <f>+Tabla1[[#This Row],[CANTIDAD DE
PRODUCTO]]*Tabla1[[#This Row],[CANTIDAD
PEDIDOS]]</f>
        <v>663</v>
      </c>
      <c r="G566" s="2">
        <f>+Tabla1[[#This Row],[PONDERADO]]+G565</f>
        <v>9568057</v>
      </c>
      <c r="H566" s="3">
        <f>Tabla1[[#This Row],[ACUMULADO]]/SUM($F$3:$F$3317)</f>
        <v>0.98285287371812835</v>
      </c>
    </row>
    <row r="567" spans="1:8" x14ac:dyDescent="0.25">
      <c r="A567" s="7">
        <v>565</v>
      </c>
      <c r="B567" s="3">
        <v>0.17043740573152338</v>
      </c>
      <c r="C567" s="1" t="s">
        <v>567</v>
      </c>
      <c r="D567" s="2">
        <v>132</v>
      </c>
      <c r="E567" s="2">
        <v>5</v>
      </c>
      <c r="F567" s="2">
        <f>+Tabla1[[#This Row],[CANTIDAD DE
PRODUCTO]]*Tabla1[[#This Row],[CANTIDAD
PEDIDOS]]</f>
        <v>660</v>
      </c>
      <c r="G567" s="2">
        <f>+Tabla1[[#This Row],[PONDERADO]]+G566</f>
        <v>9568717</v>
      </c>
      <c r="H567" s="3">
        <f>Tabla1[[#This Row],[ACUMULADO]]/SUM($F$3:$F$3317)</f>
        <v>0.98292067043972542</v>
      </c>
    </row>
    <row r="568" spans="1:8" x14ac:dyDescent="0.25">
      <c r="A568" s="7">
        <v>566</v>
      </c>
      <c r="B568" s="3">
        <v>0.17073906485671192</v>
      </c>
      <c r="C568" s="1" t="s">
        <v>568</v>
      </c>
      <c r="D568" s="2">
        <v>650</v>
      </c>
      <c r="E568" s="2">
        <v>1</v>
      </c>
      <c r="F568" s="2">
        <f>+Tabla1[[#This Row],[CANTIDAD DE
PRODUCTO]]*Tabla1[[#This Row],[CANTIDAD
PEDIDOS]]</f>
        <v>650</v>
      </c>
      <c r="G568" s="2">
        <f>+Tabla1[[#This Row],[PONDERADO]]+G567</f>
        <v>9569367</v>
      </c>
      <c r="H568" s="3">
        <f>Tabla1[[#This Row],[ACUMULADO]]/SUM($F$3:$F$3317)</f>
        <v>0.98298743993826798</v>
      </c>
    </row>
    <row r="569" spans="1:8" x14ac:dyDescent="0.25">
      <c r="A569" s="7">
        <v>567</v>
      </c>
      <c r="B569" s="3">
        <v>0.17104072398190046</v>
      </c>
      <c r="C569" s="1" t="s">
        <v>569</v>
      </c>
      <c r="D569" s="2">
        <v>160</v>
      </c>
      <c r="E569" s="2">
        <v>4</v>
      </c>
      <c r="F569" s="2">
        <f>+Tabla1[[#This Row],[CANTIDAD DE
PRODUCTO]]*Tabla1[[#This Row],[CANTIDAD
PEDIDOS]]</f>
        <v>640</v>
      </c>
      <c r="G569" s="2">
        <f>+Tabla1[[#This Row],[PONDERADO]]+G568</f>
        <v>9570007</v>
      </c>
      <c r="H569" s="3">
        <f>Tabla1[[#This Row],[ACUMULADO]]/SUM($F$3:$F$3317)</f>
        <v>0.98305318221375604</v>
      </c>
    </row>
    <row r="570" spans="1:8" x14ac:dyDescent="0.25">
      <c r="A570" s="7">
        <v>568</v>
      </c>
      <c r="B570" s="3">
        <v>0.17134238310708899</v>
      </c>
      <c r="C570" s="1" t="s">
        <v>570</v>
      </c>
      <c r="D570" s="2">
        <v>159</v>
      </c>
      <c r="E570" s="2">
        <v>4</v>
      </c>
      <c r="F570" s="2">
        <f>+Tabla1[[#This Row],[CANTIDAD DE
PRODUCTO]]*Tabla1[[#This Row],[CANTIDAD
PEDIDOS]]</f>
        <v>636</v>
      </c>
      <c r="G570" s="2">
        <f>+Tabla1[[#This Row],[PONDERADO]]+G569</f>
        <v>9570643</v>
      </c>
      <c r="H570" s="3">
        <f>Tabla1[[#This Row],[ACUMULADO]]/SUM($F$3:$F$3317)</f>
        <v>0.98311851360002234</v>
      </c>
    </row>
    <row r="571" spans="1:8" x14ac:dyDescent="0.25">
      <c r="A571" s="7">
        <v>569</v>
      </c>
      <c r="B571" s="3">
        <v>0.17164404223227753</v>
      </c>
      <c r="C571" s="1" t="s">
        <v>571</v>
      </c>
      <c r="D571" s="2">
        <v>106</v>
      </c>
      <c r="E571" s="2">
        <v>6</v>
      </c>
      <c r="F571" s="2">
        <f>+Tabla1[[#This Row],[CANTIDAD DE
PRODUCTO]]*Tabla1[[#This Row],[CANTIDAD
PEDIDOS]]</f>
        <v>636</v>
      </c>
      <c r="G571" s="2">
        <f>+Tabla1[[#This Row],[PONDERADO]]+G570</f>
        <v>9571279</v>
      </c>
      <c r="H571" s="3">
        <f>Tabla1[[#This Row],[ACUMULADO]]/SUM($F$3:$F$3317)</f>
        <v>0.98318384498628864</v>
      </c>
    </row>
    <row r="572" spans="1:8" x14ac:dyDescent="0.25">
      <c r="A572" s="7">
        <v>570</v>
      </c>
      <c r="B572" s="3">
        <v>0.17194570135746606</v>
      </c>
      <c r="C572" s="1" t="s">
        <v>572</v>
      </c>
      <c r="D572" s="2">
        <v>158</v>
      </c>
      <c r="E572" s="2">
        <v>4</v>
      </c>
      <c r="F572" s="2">
        <f>+Tabla1[[#This Row],[CANTIDAD DE
PRODUCTO]]*Tabla1[[#This Row],[CANTIDAD
PEDIDOS]]</f>
        <v>632</v>
      </c>
      <c r="G572" s="2">
        <f>+Tabla1[[#This Row],[PONDERADO]]+G571</f>
        <v>9571911</v>
      </c>
      <c r="H572" s="3">
        <f>Tabla1[[#This Row],[ACUMULADO]]/SUM($F$3:$F$3317)</f>
        <v>0.98324876548333306</v>
      </c>
    </row>
    <row r="573" spans="1:8" x14ac:dyDescent="0.25">
      <c r="A573" s="7">
        <v>571</v>
      </c>
      <c r="B573" s="3">
        <v>0.1722473604826546</v>
      </c>
      <c r="C573" s="1" t="s">
        <v>573</v>
      </c>
      <c r="D573" s="2">
        <v>158</v>
      </c>
      <c r="E573" s="2">
        <v>4</v>
      </c>
      <c r="F573" s="2">
        <f>+Tabla1[[#This Row],[CANTIDAD DE
PRODUCTO]]*Tabla1[[#This Row],[CANTIDAD
PEDIDOS]]</f>
        <v>632</v>
      </c>
      <c r="G573" s="2">
        <f>+Tabla1[[#This Row],[PONDERADO]]+G572</f>
        <v>9572543</v>
      </c>
      <c r="H573" s="3">
        <f>Tabla1[[#This Row],[ACUMULADO]]/SUM($F$3:$F$3317)</f>
        <v>0.98331368598037761</v>
      </c>
    </row>
    <row r="574" spans="1:8" x14ac:dyDescent="0.25">
      <c r="A574" s="7">
        <v>572</v>
      </c>
      <c r="B574" s="3">
        <v>0.17254901960784313</v>
      </c>
      <c r="C574" s="1" t="s">
        <v>574</v>
      </c>
      <c r="D574" s="2">
        <v>126</v>
      </c>
      <c r="E574" s="2">
        <v>5</v>
      </c>
      <c r="F574" s="2">
        <f>+Tabla1[[#This Row],[CANTIDAD DE
PRODUCTO]]*Tabla1[[#This Row],[CANTIDAD
PEDIDOS]]</f>
        <v>630</v>
      </c>
      <c r="G574" s="2">
        <f>+Tabla1[[#This Row],[PONDERADO]]+G573</f>
        <v>9573173</v>
      </c>
      <c r="H574" s="3">
        <f>Tabla1[[#This Row],[ACUMULADO]]/SUM($F$3:$F$3317)</f>
        <v>0.98337840103281116</v>
      </c>
    </row>
    <row r="575" spans="1:8" x14ac:dyDescent="0.25">
      <c r="A575" s="7">
        <v>573</v>
      </c>
      <c r="B575" s="3">
        <v>0.17285067873303167</v>
      </c>
      <c r="C575" s="1" t="s">
        <v>575</v>
      </c>
      <c r="D575" s="2">
        <v>627</v>
      </c>
      <c r="E575" s="2">
        <v>1</v>
      </c>
      <c r="F575" s="2">
        <f>+Tabla1[[#This Row],[CANTIDAD DE
PRODUCTO]]*Tabla1[[#This Row],[CANTIDAD
PEDIDOS]]</f>
        <v>627</v>
      </c>
      <c r="G575" s="2">
        <f>+Tabla1[[#This Row],[PONDERADO]]+G574</f>
        <v>9573800</v>
      </c>
      <c r="H575" s="3">
        <f>Tabla1[[#This Row],[ACUMULADO]]/SUM($F$3:$F$3317)</f>
        <v>0.98344280791832839</v>
      </c>
    </row>
    <row r="576" spans="1:8" x14ac:dyDescent="0.25">
      <c r="A576" s="7">
        <v>574</v>
      </c>
      <c r="B576" s="3">
        <v>0.17315233785822021</v>
      </c>
      <c r="C576" s="1" t="s">
        <v>576</v>
      </c>
      <c r="D576" s="2">
        <v>623</v>
      </c>
      <c r="E576" s="2">
        <v>1</v>
      </c>
      <c r="F576" s="2">
        <f>+Tabla1[[#This Row],[CANTIDAD DE
PRODUCTO]]*Tabla1[[#This Row],[CANTIDAD
PEDIDOS]]</f>
        <v>623</v>
      </c>
      <c r="G576" s="2">
        <f>+Tabla1[[#This Row],[PONDERADO]]+G575</f>
        <v>9574423</v>
      </c>
      <c r="H576" s="3">
        <f>Tabla1[[#This Row],[ACUMULADO]]/SUM($F$3:$F$3317)</f>
        <v>0.98350680391462375</v>
      </c>
    </row>
    <row r="577" spans="1:8" x14ac:dyDescent="0.25">
      <c r="A577" s="7">
        <v>575</v>
      </c>
      <c r="B577" s="3">
        <v>0.17345399698340874</v>
      </c>
      <c r="C577" s="1" t="s">
        <v>577</v>
      </c>
      <c r="D577" s="2">
        <v>155</v>
      </c>
      <c r="E577" s="2">
        <v>4</v>
      </c>
      <c r="F577" s="2">
        <f>+Tabla1[[#This Row],[CANTIDAD DE
PRODUCTO]]*Tabla1[[#This Row],[CANTIDAD
PEDIDOS]]</f>
        <v>620</v>
      </c>
      <c r="G577" s="2">
        <f>+Tabla1[[#This Row],[PONDERADO]]+G576</f>
        <v>9575043</v>
      </c>
      <c r="H577" s="3">
        <f>Tabla1[[#This Row],[ACUMULADO]]/SUM($F$3:$F$3317)</f>
        <v>0.98357049174400291</v>
      </c>
    </row>
    <row r="578" spans="1:8" x14ac:dyDescent="0.25">
      <c r="A578" s="7">
        <v>576</v>
      </c>
      <c r="B578" s="3">
        <v>0.17375565610859728</v>
      </c>
      <c r="C578" s="1" t="s">
        <v>578</v>
      </c>
      <c r="D578" s="2">
        <v>309</v>
      </c>
      <c r="E578" s="2">
        <v>2</v>
      </c>
      <c r="F578" s="2">
        <f>+Tabla1[[#This Row],[CANTIDAD DE
PRODUCTO]]*Tabla1[[#This Row],[CANTIDAD
PEDIDOS]]</f>
        <v>618</v>
      </c>
      <c r="G578" s="2">
        <f>+Tabla1[[#This Row],[PONDERADO]]+G577</f>
        <v>9575661</v>
      </c>
      <c r="H578" s="3">
        <f>Tabla1[[#This Row],[ACUMULADO]]/SUM($F$3:$F$3317)</f>
        <v>0.98363397412877107</v>
      </c>
    </row>
    <row r="579" spans="1:8" x14ac:dyDescent="0.25">
      <c r="A579" s="7">
        <v>577</v>
      </c>
      <c r="B579" s="3">
        <v>0.17405731523378581</v>
      </c>
      <c r="C579" s="1" t="s">
        <v>579</v>
      </c>
      <c r="D579" s="2">
        <v>88</v>
      </c>
      <c r="E579" s="2">
        <v>7</v>
      </c>
      <c r="F579" s="2">
        <f>+Tabla1[[#This Row],[CANTIDAD DE
PRODUCTO]]*Tabla1[[#This Row],[CANTIDAD
PEDIDOS]]</f>
        <v>616</v>
      </c>
      <c r="G579" s="2">
        <f>+Tabla1[[#This Row],[PONDERADO]]+G578</f>
        <v>9576277</v>
      </c>
      <c r="H579" s="3">
        <f>Tabla1[[#This Row],[ACUMULADO]]/SUM($F$3:$F$3317)</f>
        <v>0.98369725106892836</v>
      </c>
    </row>
    <row r="580" spans="1:8" x14ac:dyDescent="0.25">
      <c r="A580" s="7">
        <v>578</v>
      </c>
      <c r="B580" s="3">
        <v>0.17435897435897435</v>
      </c>
      <c r="C580" s="1" t="s">
        <v>580</v>
      </c>
      <c r="D580" s="2">
        <v>205</v>
      </c>
      <c r="E580" s="2">
        <v>3</v>
      </c>
      <c r="F580" s="2">
        <f>+Tabla1[[#This Row],[CANTIDAD DE
PRODUCTO]]*Tabla1[[#This Row],[CANTIDAD
PEDIDOS]]</f>
        <v>615</v>
      </c>
      <c r="G580" s="2">
        <f>+Tabla1[[#This Row],[PONDERADO]]+G579</f>
        <v>9576892</v>
      </c>
      <c r="H580" s="3">
        <f>Tabla1[[#This Row],[ACUMULADO]]/SUM($F$3:$F$3317)</f>
        <v>0.98376042528678009</v>
      </c>
    </row>
    <row r="581" spans="1:8" x14ac:dyDescent="0.25">
      <c r="A581" s="7">
        <v>579</v>
      </c>
      <c r="B581" s="3">
        <v>0.17466063348416289</v>
      </c>
      <c r="C581" s="1" t="s">
        <v>581</v>
      </c>
      <c r="D581" s="2">
        <v>306</v>
      </c>
      <c r="E581" s="2">
        <v>2</v>
      </c>
      <c r="F581" s="2">
        <f>+Tabla1[[#This Row],[CANTIDAD DE
PRODUCTO]]*Tabla1[[#This Row],[CANTIDAD
PEDIDOS]]</f>
        <v>612</v>
      </c>
      <c r="G581" s="2">
        <f>+Tabla1[[#This Row],[PONDERADO]]+G580</f>
        <v>9577504</v>
      </c>
      <c r="H581" s="3">
        <f>Tabla1[[#This Row],[ACUMULADO]]/SUM($F$3:$F$3317)</f>
        <v>0.98382329133771562</v>
      </c>
    </row>
    <row r="582" spans="1:8" x14ac:dyDescent="0.25">
      <c r="A582" s="7">
        <v>580</v>
      </c>
      <c r="B582" s="3">
        <v>0.17496229260935142</v>
      </c>
      <c r="C582" s="1" t="s">
        <v>582</v>
      </c>
      <c r="D582" s="2">
        <v>122</v>
      </c>
      <c r="E582" s="2">
        <v>5</v>
      </c>
      <c r="F582" s="2">
        <f>+Tabla1[[#This Row],[CANTIDAD DE
PRODUCTO]]*Tabla1[[#This Row],[CANTIDAD
PEDIDOS]]</f>
        <v>610</v>
      </c>
      <c r="G582" s="2">
        <f>+Tabla1[[#This Row],[PONDERADO]]+G581</f>
        <v>9578114</v>
      </c>
      <c r="H582" s="3">
        <f>Tabla1[[#This Row],[ACUMULADO]]/SUM($F$3:$F$3317)</f>
        <v>0.98388595194404016</v>
      </c>
    </row>
    <row r="583" spans="1:8" x14ac:dyDescent="0.25">
      <c r="A583" s="7">
        <v>581</v>
      </c>
      <c r="B583" s="3">
        <v>0.17526395173453996</v>
      </c>
      <c r="C583" s="1" t="s">
        <v>583</v>
      </c>
      <c r="D583" s="2">
        <v>122</v>
      </c>
      <c r="E583" s="2">
        <v>5</v>
      </c>
      <c r="F583" s="2">
        <f>+Tabla1[[#This Row],[CANTIDAD DE
PRODUCTO]]*Tabla1[[#This Row],[CANTIDAD
PEDIDOS]]</f>
        <v>610</v>
      </c>
      <c r="G583" s="2">
        <f>+Tabla1[[#This Row],[PONDERADO]]+G582</f>
        <v>9578724</v>
      </c>
      <c r="H583" s="3">
        <f>Tabla1[[#This Row],[ACUMULADO]]/SUM($F$3:$F$3317)</f>
        <v>0.9839486125503647</v>
      </c>
    </row>
    <row r="584" spans="1:8" x14ac:dyDescent="0.25">
      <c r="A584" s="7">
        <v>582</v>
      </c>
      <c r="B584" s="3">
        <v>0.17556561085972849</v>
      </c>
      <c r="C584" s="1" t="s">
        <v>584</v>
      </c>
      <c r="D584" s="2">
        <v>203</v>
      </c>
      <c r="E584" s="2">
        <v>3</v>
      </c>
      <c r="F584" s="2">
        <f>+Tabla1[[#This Row],[CANTIDAD DE
PRODUCTO]]*Tabla1[[#This Row],[CANTIDAD
PEDIDOS]]</f>
        <v>609</v>
      </c>
      <c r="G584" s="2">
        <f>+Tabla1[[#This Row],[PONDERADO]]+G583</f>
        <v>9579333</v>
      </c>
      <c r="H584" s="3">
        <f>Tabla1[[#This Row],[ACUMULADO]]/SUM($F$3:$F$3317)</f>
        <v>0.98401117043438391</v>
      </c>
    </row>
    <row r="585" spans="1:8" x14ac:dyDescent="0.25">
      <c r="A585" s="7">
        <v>583</v>
      </c>
      <c r="B585" s="3">
        <v>0.17586726998491706</v>
      </c>
      <c r="C585" s="1" t="s">
        <v>585</v>
      </c>
      <c r="D585" s="2">
        <v>151</v>
      </c>
      <c r="E585" s="2">
        <v>4</v>
      </c>
      <c r="F585" s="2">
        <f>+Tabla1[[#This Row],[CANTIDAD DE
PRODUCTO]]*Tabla1[[#This Row],[CANTIDAD
PEDIDOS]]</f>
        <v>604</v>
      </c>
      <c r="G585" s="2">
        <f>+Tabla1[[#This Row],[PONDERADO]]+G584</f>
        <v>9579937</v>
      </c>
      <c r="H585" s="3">
        <f>Tabla1[[#This Row],[ACUMULADO]]/SUM($F$3:$F$3317)</f>
        <v>0.9840732147068757</v>
      </c>
    </row>
    <row r="586" spans="1:8" x14ac:dyDescent="0.25">
      <c r="A586" s="7">
        <v>584</v>
      </c>
      <c r="B586" s="3">
        <v>0.17616892911010559</v>
      </c>
      <c r="C586" s="1" t="s">
        <v>586</v>
      </c>
      <c r="D586" s="2">
        <v>201</v>
      </c>
      <c r="E586" s="2">
        <v>3</v>
      </c>
      <c r="F586" s="2">
        <f>+Tabla1[[#This Row],[CANTIDAD DE
PRODUCTO]]*Tabla1[[#This Row],[CANTIDAD
PEDIDOS]]</f>
        <v>603</v>
      </c>
      <c r="G586" s="2">
        <f>+Tabla1[[#This Row],[PONDERADO]]+G585</f>
        <v>9580540</v>
      </c>
      <c r="H586" s="3">
        <f>Tabla1[[#This Row],[ACUMULADO]]/SUM($F$3:$F$3317)</f>
        <v>0.98413515625706216</v>
      </c>
    </row>
    <row r="587" spans="1:8" x14ac:dyDescent="0.25">
      <c r="A587" s="7">
        <v>585</v>
      </c>
      <c r="B587" s="3">
        <v>0.17647058823529413</v>
      </c>
      <c r="C587" s="1" t="s">
        <v>587</v>
      </c>
      <c r="D587" s="2">
        <v>600</v>
      </c>
      <c r="E587" s="2">
        <v>1</v>
      </c>
      <c r="F587" s="2">
        <f>+Tabla1[[#This Row],[CANTIDAD DE
PRODUCTO]]*Tabla1[[#This Row],[CANTIDAD
PEDIDOS]]</f>
        <v>600</v>
      </c>
      <c r="G587" s="2">
        <f>+Tabla1[[#This Row],[PONDERADO]]+G586</f>
        <v>9581140</v>
      </c>
      <c r="H587" s="3">
        <f>Tabla1[[#This Row],[ACUMULADO]]/SUM($F$3:$F$3317)</f>
        <v>0.98419678964033219</v>
      </c>
    </row>
    <row r="588" spans="1:8" x14ac:dyDescent="0.25">
      <c r="A588" s="7">
        <v>586</v>
      </c>
      <c r="B588" s="3">
        <v>0.17677224736048266</v>
      </c>
      <c r="C588" s="1" t="s">
        <v>588</v>
      </c>
      <c r="D588" s="2">
        <v>200</v>
      </c>
      <c r="E588" s="2">
        <v>3</v>
      </c>
      <c r="F588" s="2">
        <f>+Tabla1[[#This Row],[CANTIDAD DE
PRODUCTO]]*Tabla1[[#This Row],[CANTIDAD
PEDIDOS]]</f>
        <v>600</v>
      </c>
      <c r="G588" s="2">
        <f>+Tabla1[[#This Row],[PONDERADO]]+G587</f>
        <v>9581740</v>
      </c>
      <c r="H588" s="3">
        <f>Tabla1[[#This Row],[ACUMULADO]]/SUM($F$3:$F$3317)</f>
        <v>0.98425842302360234</v>
      </c>
    </row>
    <row r="589" spans="1:8" x14ac:dyDescent="0.25">
      <c r="A589" s="7">
        <v>587</v>
      </c>
      <c r="B589" s="3">
        <v>0.1770739064856712</v>
      </c>
      <c r="C589" s="1" t="s">
        <v>589</v>
      </c>
      <c r="D589" s="2">
        <v>600</v>
      </c>
      <c r="E589" s="2">
        <v>1</v>
      </c>
      <c r="F589" s="2">
        <f>+Tabla1[[#This Row],[CANTIDAD DE
PRODUCTO]]*Tabla1[[#This Row],[CANTIDAD
PEDIDOS]]</f>
        <v>600</v>
      </c>
      <c r="G589" s="2">
        <f>+Tabla1[[#This Row],[PONDERADO]]+G588</f>
        <v>9582340</v>
      </c>
      <c r="H589" s="3">
        <f>Tabla1[[#This Row],[ACUMULADO]]/SUM($F$3:$F$3317)</f>
        <v>0.98432005640687237</v>
      </c>
    </row>
    <row r="590" spans="1:8" x14ac:dyDescent="0.25">
      <c r="A590" s="7">
        <v>588</v>
      </c>
      <c r="B590" s="3">
        <v>0.17737556561085974</v>
      </c>
      <c r="C590" s="1" t="s">
        <v>590</v>
      </c>
      <c r="D590" s="2">
        <v>200</v>
      </c>
      <c r="E590" s="2">
        <v>3</v>
      </c>
      <c r="F590" s="2">
        <f>+Tabla1[[#This Row],[CANTIDAD DE
PRODUCTO]]*Tabla1[[#This Row],[CANTIDAD
PEDIDOS]]</f>
        <v>600</v>
      </c>
      <c r="G590" s="2">
        <f>+Tabla1[[#This Row],[PONDERADO]]+G589</f>
        <v>9582940</v>
      </c>
      <c r="H590" s="3">
        <f>Tabla1[[#This Row],[ACUMULADO]]/SUM($F$3:$F$3317)</f>
        <v>0.9843816897901424</v>
      </c>
    </row>
    <row r="591" spans="1:8" x14ac:dyDescent="0.25">
      <c r="A591" s="7">
        <v>589</v>
      </c>
      <c r="B591" s="3">
        <v>0.17767722473604827</v>
      </c>
      <c r="C591" s="1" t="s">
        <v>591</v>
      </c>
      <c r="D591" s="2">
        <v>200</v>
      </c>
      <c r="E591" s="2">
        <v>3</v>
      </c>
      <c r="F591" s="2">
        <f>+Tabla1[[#This Row],[CANTIDAD DE
PRODUCTO]]*Tabla1[[#This Row],[CANTIDAD
PEDIDOS]]</f>
        <v>600</v>
      </c>
      <c r="G591" s="2">
        <f>+Tabla1[[#This Row],[PONDERADO]]+G590</f>
        <v>9583540</v>
      </c>
      <c r="H591" s="3">
        <f>Tabla1[[#This Row],[ACUMULADO]]/SUM($F$3:$F$3317)</f>
        <v>0.98444332317341254</v>
      </c>
    </row>
    <row r="592" spans="1:8" x14ac:dyDescent="0.25">
      <c r="A592" s="7">
        <v>590</v>
      </c>
      <c r="B592" s="3">
        <v>0.17797888386123681</v>
      </c>
      <c r="C592" s="1" t="s">
        <v>592</v>
      </c>
      <c r="D592" s="2">
        <v>300</v>
      </c>
      <c r="E592" s="2">
        <v>2</v>
      </c>
      <c r="F592" s="2">
        <f>+Tabla1[[#This Row],[CANTIDAD DE
PRODUCTO]]*Tabla1[[#This Row],[CANTIDAD
PEDIDOS]]</f>
        <v>600</v>
      </c>
      <c r="G592" s="2">
        <f>+Tabla1[[#This Row],[PONDERADO]]+G591</f>
        <v>9584140</v>
      </c>
      <c r="H592" s="3">
        <f>Tabla1[[#This Row],[ACUMULADO]]/SUM($F$3:$F$3317)</f>
        <v>0.98450495655668258</v>
      </c>
    </row>
    <row r="593" spans="1:8" x14ac:dyDescent="0.25">
      <c r="A593" s="7">
        <v>591</v>
      </c>
      <c r="B593" s="3">
        <v>0.17828054298642534</v>
      </c>
      <c r="C593" s="1" t="s">
        <v>593</v>
      </c>
      <c r="D593" s="2">
        <v>600</v>
      </c>
      <c r="E593" s="2">
        <v>1</v>
      </c>
      <c r="F593" s="2">
        <f>+Tabla1[[#This Row],[CANTIDAD DE
PRODUCTO]]*Tabla1[[#This Row],[CANTIDAD
PEDIDOS]]</f>
        <v>600</v>
      </c>
      <c r="G593" s="2">
        <f>+Tabla1[[#This Row],[PONDERADO]]+G592</f>
        <v>9584740</v>
      </c>
      <c r="H593" s="3">
        <f>Tabla1[[#This Row],[ACUMULADO]]/SUM($F$3:$F$3317)</f>
        <v>0.98456658993995261</v>
      </c>
    </row>
    <row r="594" spans="1:8" x14ac:dyDescent="0.25">
      <c r="A594" s="7">
        <v>592</v>
      </c>
      <c r="B594" s="3">
        <v>0.17858220211161388</v>
      </c>
      <c r="C594" s="1" t="s">
        <v>594</v>
      </c>
      <c r="D594" s="2">
        <v>300</v>
      </c>
      <c r="E594" s="2">
        <v>2</v>
      </c>
      <c r="F594" s="2">
        <f>+Tabla1[[#This Row],[CANTIDAD DE
PRODUCTO]]*Tabla1[[#This Row],[CANTIDAD
PEDIDOS]]</f>
        <v>600</v>
      </c>
      <c r="G594" s="2">
        <f>+Tabla1[[#This Row],[PONDERADO]]+G593</f>
        <v>9585340</v>
      </c>
      <c r="H594" s="3">
        <f>Tabla1[[#This Row],[ACUMULADO]]/SUM($F$3:$F$3317)</f>
        <v>0.98462822332322275</v>
      </c>
    </row>
    <row r="595" spans="1:8" x14ac:dyDescent="0.25">
      <c r="A595" s="7">
        <v>593</v>
      </c>
      <c r="B595" s="3">
        <v>0.17888386123680242</v>
      </c>
      <c r="C595" s="1" t="s">
        <v>595</v>
      </c>
      <c r="D595" s="2">
        <v>99</v>
      </c>
      <c r="E595" s="2">
        <v>6</v>
      </c>
      <c r="F595" s="2">
        <f>+Tabla1[[#This Row],[CANTIDAD DE
PRODUCTO]]*Tabla1[[#This Row],[CANTIDAD
PEDIDOS]]</f>
        <v>594</v>
      </c>
      <c r="G595" s="2">
        <f>+Tabla1[[#This Row],[PONDERADO]]+G594</f>
        <v>9585934</v>
      </c>
      <c r="H595" s="3">
        <f>Tabla1[[#This Row],[ACUMULADO]]/SUM($F$3:$F$3317)</f>
        <v>0.98468924037266004</v>
      </c>
    </row>
    <row r="596" spans="1:8" x14ac:dyDescent="0.25">
      <c r="A596" s="7">
        <v>594</v>
      </c>
      <c r="B596" s="3">
        <v>0.17918552036199095</v>
      </c>
      <c r="C596" s="1" t="s">
        <v>596</v>
      </c>
      <c r="D596" s="2">
        <v>148</v>
      </c>
      <c r="E596" s="2">
        <v>4</v>
      </c>
      <c r="F596" s="2">
        <f>+Tabla1[[#This Row],[CANTIDAD DE
PRODUCTO]]*Tabla1[[#This Row],[CANTIDAD
PEDIDOS]]</f>
        <v>592</v>
      </c>
      <c r="G596" s="2">
        <f>+Tabla1[[#This Row],[PONDERADO]]+G595</f>
        <v>9586526</v>
      </c>
      <c r="H596" s="3">
        <f>Tabla1[[#This Row],[ACUMULADO]]/SUM($F$3:$F$3317)</f>
        <v>0.98475005197748655</v>
      </c>
    </row>
    <row r="597" spans="1:8" x14ac:dyDescent="0.25">
      <c r="A597" s="7">
        <v>595</v>
      </c>
      <c r="B597" s="3">
        <v>0.17948717948717949</v>
      </c>
      <c r="C597" s="1" t="s">
        <v>597</v>
      </c>
      <c r="D597" s="2">
        <v>295</v>
      </c>
      <c r="E597" s="2">
        <v>2</v>
      </c>
      <c r="F597" s="2">
        <f>+Tabla1[[#This Row],[CANTIDAD DE
PRODUCTO]]*Tabla1[[#This Row],[CANTIDAD
PEDIDOS]]</f>
        <v>590</v>
      </c>
      <c r="G597" s="2">
        <f>+Tabla1[[#This Row],[PONDERADO]]+G596</f>
        <v>9587116</v>
      </c>
      <c r="H597" s="3">
        <f>Tabla1[[#This Row],[ACUMULADO]]/SUM($F$3:$F$3317)</f>
        <v>0.98481065813770208</v>
      </c>
    </row>
    <row r="598" spans="1:8" x14ac:dyDescent="0.25">
      <c r="A598" s="7">
        <v>596</v>
      </c>
      <c r="B598" s="3">
        <v>0.17978883861236802</v>
      </c>
      <c r="C598" s="1" t="s">
        <v>598</v>
      </c>
      <c r="D598" s="2">
        <v>195</v>
      </c>
      <c r="E598" s="2">
        <v>3</v>
      </c>
      <c r="F598" s="2">
        <f>+Tabla1[[#This Row],[CANTIDAD DE
PRODUCTO]]*Tabla1[[#This Row],[CANTIDAD
PEDIDOS]]</f>
        <v>585</v>
      </c>
      <c r="G598" s="2">
        <f>+Tabla1[[#This Row],[PONDERADO]]+G597</f>
        <v>9587701</v>
      </c>
      <c r="H598" s="3">
        <f>Tabla1[[#This Row],[ACUMULADO]]/SUM($F$3:$F$3317)</f>
        <v>0.98487075068639041</v>
      </c>
    </row>
    <row r="599" spans="1:8" x14ac:dyDescent="0.25">
      <c r="A599" s="7">
        <v>597</v>
      </c>
      <c r="B599" s="3">
        <v>0.18009049773755656</v>
      </c>
      <c r="C599" s="1" t="s">
        <v>599</v>
      </c>
      <c r="D599" s="2">
        <v>146</v>
      </c>
      <c r="E599" s="2">
        <v>4</v>
      </c>
      <c r="F599" s="2">
        <f>+Tabla1[[#This Row],[CANTIDAD DE
PRODUCTO]]*Tabla1[[#This Row],[CANTIDAD
PEDIDOS]]</f>
        <v>584</v>
      </c>
      <c r="G599" s="2">
        <f>+Tabla1[[#This Row],[PONDERADO]]+G598</f>
        <v>9588285</v>
      </c>
      <c r="H599" s="3">
        <f>Tabla1[[#This Row],[ACUMULADO]]/SUM($F$3:$F$3317)</f>
        <v>0.9849307405127733</v>
      </c>
    </row>
    <row r="600" spans="1:8" x14ac:dyDescent="0.25">
      <c r="A600" s="7">
        <v>598</v>
      </c>
      <c r="B600" s="3">
        <v>0.1803921568627451</v>
      </c>
      <c r="C600" s="1" t="s">
        <v>600</v>
      </c>
      <c r="D600" s="2">
        <v>583</v>
      </c>
      <c r="E600" s="2">
        <v>1</v>
      </c>
      <c r="F600" s="2">
        <f>+Tabla1[[#This Row],[CANTIDAD DE
PRODUCTO]]*Tabla1[[#This Row],[CANTIDAD
PEDIDOS]]</f>
        <v>583</v>
      </c>
      <c r="G600" s="2">
        <f>+Tabla1[[#This Row],[PONDERADO]]+G599</f>
        <v>9588868</v>
      </c>
      <c r="H600" s="3">
        <f>Tabla1[[#This Row],[ACUMULADO]]/SUM($F$3:$F$3317)</f>
        <v>0.98499062761685074</v>
      </c>
    </row>
    <row r="601" spans="1:8" x14ac:dyDescent="0.25">
      <c r="A601" s="7">
        <v>599</v>
      </c>
      <c r="B601" s="3">
        <v>0.18069381598793363</v>
      </c>
      <c r="C601" s="1" t="s">
        <v>601</v>
      </c>
      <c r="D601" s="2">
        <v>194</v>
      </c>
      <c r="E601" s="2">
        <v>3</v>
      </c>
      <c r="F601" s="2">
        <f>+Tabla1[[#This Row],[CANTIDAD DE
PRODUCTO]]*Tabla1[[#This Row],[CANTIDAD
PEDIDOS]]</f>
        <v>582</v>
      </c>
      <c r="G601" s="2">
        <f>+Tabla1[[#This Row],[PONDERADO]]+G600</f>
        <v>9589450</v>
      </c>
      <c r="H601" s="3">
        <f>Tabla1[[#This Row],[ACUMULADO]]/SUM($F$3:$F$3317)</f>
        <v>0.98505041199862275</v>
      </c>
    </row>
    <row r="602" spans="1:8" x14ac:dyDescent="0.25">
      <c r="A602" s="7">
        <v>600</v>
      </c>
      <c r="B602" s="3">
        <v>0.18099547511312217</v>
      </c>
      <c r="C602" s="1" t="s">
        <v>602</v>
      </c>
      <c r="D602" s="2">
        <v>192</v>
      </c>
      <c r="E602" s="2">
        <v>3</v>
      </c>
      <c r="F602" s="2">
        <f>+Tabla1[[#This Row],[CANTIDAD DE
PRODUCTO]]*Tabla1[[#This Row],[CANTIDAD
PEDIDOS]]</f>
        <v>576</v>
      </c>
      <c r="G602" s="2">
        <f>+Tabla1[[#This Row],[PONDERADO]]+G601</f>
        <v>9590026</v>
      </c>
      <c r="H602" s="3">
        <f>Tabla1[[#This Row],[ACUMULADO]]/SUM($F$3:$F$3317)</f>
        <v>0.98510958004656202</v>
      </c>
    </row>
    <row r="603" spans="1:8" x14ac:dyDescent="0.25">
      <c r="A603" s="7">
        <v>601</v>
      </c>
      <c r="B603" s="3">
        <v>0.1812971342383107</v>
      </c>
      <c r="C603" s="1" t="s">
        <v>603</v>
      </c>
      <c r="D603" s="2">
        <v>114</v>
      </c>
      <c r="E603" s="2">
        <v>5</v>
      </c>
      <c r="F603" s="2">
        <f>+Tabla1[[#This Row],[CANTIDAD DE
PRODUCTO]]*Tabla1[[#This Row],[CANTIDAD
PEDIDOS]]</f>
        <v>570</v>
      </c>
      <c r="G603" s="2">
        <f>+Tabla1[[#This Row],[PONDERADO]]+G602</f>
        <v>9590596</v>
      </c>
      <c r="H603" s="3">
        <f>Tabla1[[#This Row],[ACUMULADO]]/SUM($F$3:$F$3317)</f>
        <v>0.98516813176066853</v>
      </c>
    </row>
    <row r="604" spans="1:8" x14ac:dyDescent="0.25">
      <c r="A604" s="7">
        <v>602</v>
      </c>
      <c r="B604" s="3">
        <v>0.18159879336349924</v>
      </c>
      <c r="C604" s="1" t="s">
        <v>604</v>
      </c>
      <c r="D604" s="2">
        <v>190</v>
      </c>
      <c r="E604" s="2">
        <v>3</v>
      </c>
      <c r="F604" s="2">
        <f>+Tabla1[[#This Row],[CANTIDAD DE
PRODUCTO]]*Tabla1[[#This Row],[CANTIDAD
PEDIDOS]]</f>
        <v>570</v>
      </c>
      <c r="G604" s="2">
        <f>+Tabla1[[#This Row],[PONDERADO]]+G603</f>
        <v>9591166</v>
      </c>
      <c r="H604" s="3">
        <f>Tabla1[[#This Row],[ACUMULADO]]/SUM($F$3:$F$3317)</f>
        <v>0.98522668347477504</v>
      </c>
    </row>
    <row r="605" spans="1:8" x14ac:dyDescent="0.25">
      <c r="A605" s="7">
        <v>603</v>
      </c>
      <c r="B605" s="3">
        <v>0.18190045248868777</v>
      </c>
      <c r="C605" s="1" t="s">
        <v>605</v>
      </c>
      <c r="D605" s="2">
        <v>189</v>
      </c>
      <c r="E605" s="2">
        <v>3</v>
      </c>
      <c r="F605" s="2">
        <f>+Tabla1[[#This Row],[CANTIDAD DE
PRODUCTO]]*Tabla1[[#This Row],[CANTIDAD
PEDIDOS]]</f>
        <v>567</v>
      </c>
      <c r="G605" s="2">
        <f>+Tabla1[[#This Row],[PONDERADO]]+G604</f>
        <v>9591733</v>
      </c>
      <c r="H605" s="3">
        <f>Tabla1[[#This Row],[ACUMULADO]]/SUM($F$3:$F$3317)</f>
        <v>0.98528492702196535</v>
      </c>
    </row>
    <row r="606" spans="1:8" x14ac:dyDescent="0.25">
      <c r="A606" s="7">
        <v>604</v>
      </c>
      <c r="B606" s="3">
        <v>0.18220211161387631</v>
      </c>
      <c r="C606" s="1" t="s">
        <v>606</v>
      </c>
      <c r="D606" s="2">
        <v>141</v>
      </c>
      <c r="E606" s="2">
        <v>4</v>
      </c>
      <c r="F606" s="2">
        <f>+Tabla1[[#This Row],[CANTIDAD DE
PRODUCTO]]*Tabla1[[#This Row],[CANTIDAD
PEDIDOS]]</f>
        <v>564</v>
      </c>
      <c r="G606" s="2">
        <f>+Tabla1[[#This Row],[PONDERADO]]+G605</f>
        <v>9592297</v>
      </c>
      <c r="H606" s="3">
        <f>Tabla1[[#This Row],[ACUMULADO]]/SUM($F$3:$F$3317)</f>
        <v>0.98534286240223923</v>
      </c>
    </row>
    <row r="607" spans="1:8" x14ac:dyDescent="0.25">
      <c r="A607" s="7">
        <v>605</v>
      </c>
      <c r="B607" s="3">
        <v>0.18250377073906485</v>
      </c>
      <c r="C607" s="1" t="s">
        <v>607</v>
      </c>
      <c r="D607" s="2">
        <v>141</v>
      </c>
      <c r="E607" s="2">
        <v>4</v>
      </c>
      <c r="F607" s="2">
        <f>+Tabla1[[#This Row],[CANTIDAD DE
PRODUCTO]]*Tabla1[[#This Row],[CANTIDAD
PEDIDOS]]</f>
        <v>564</v>
      </c>
      <c r="G607" s="2">
        <f>+Tabla1[[#This Row],[PONDERADO]]+G606</f>
        <v>9592861</v>
      </c>
      <c r="H607" s="3">
        <f>Tabla1[[#This Row],[ACUMULADO]]/SUM($F$3:$F$3317)</f>
        <v>0.98540079778251299</v>
      </c>
    </row>
    <row r="608" spans="1:8" x14ac:dyDescent="0.25">
      <c r="A608" s="7">
        <v>606</v>
      </c>
      <c r="B608" s="3">
        <v>0.18280542986425338</v>
      </c>
      <c r="C608" s="1" t="s">
        <v>608</v>
      </c>
      <c r="D608" s="2">
        <v>94</v>
      </c>
      <c r="E608" s="2">
        <v>6</v>
      </c>
      <c r="F608" s="2">
        <f>+Tabla1[[#This Row],[CANTIDAD DE
PRODUCTO]]*Tabla1[[#This Row],[CANTIDAD
PEDIDOS]]</f>
        <v>564</v>
      </c>
      <c r="G608" s="2">
        <f>+Tabla1[[#This Row],[PONDERADO]]+G607</f>
        <v>9593425</v>
      </c>
      <c r="H608" s="3">
        <f>Tabla1[[#This Row],[ACUMULADO]]/SUM($F$3:$F$3317)</f>
        <v>0.98545873316278687</v>
      </c>
    </row>
    <row r="609" spans="1:8" x14ac:dyDescent="0.25">
      <c r="A609" s="7">
        <v>607</v>
      </c>
      <c r="B609" s="3">
        <v>0.18310708898944192</v>
      </c>
      <c r="C609" s="1" t="s">
        <v>609</v>
      </c>
      <c r="D609" s="2">
        <v>187</v>
      </c>
      <c r="E609" s="2">
        <v>3</v>
      </c>
      <c r="F609" s="2">
        <f>+Tabla1[[#This Row],[CANTIDAD DE
PRODUCTO]]*Tabla1[[#This Row],[CANTIDAD
PEDIDOS]]</f>
        <v>561</v>
      </c>
      <c r="G609" s="2">
        <f>+Tabla1[[#This Row],[PONDERADO]]+G608</f>
        <v>9593986</v>
      </c>
      <c r="H609" s="3">
        <f>Tabla1[[#This Row],[ACUMULADO]]/SUM($F$3:$F$3317)</f>
        <v>0.98551636037614443</v>
      </c>
    </row>
    <row r="610" spans="1:8" x14ac:dyDescent="0.25">
      <c r="A610" s="7">
        <v>608</v>
      </c>
      <c r="B610" s="3">
        <v>0.18340874811463045</v>
      </c>
      <c r="C610" s="1" t="s">
        <v>610</v>
      </c>
      <c r="D610" s="2">
        <v>186</v>
      </c>
      <c r="E610" s="2">
        <v>3</v>
      </c>
      <c r="F610" s="2">
        <f>+Tabla1[[#This Row],[CANTIDAD DE
PRODUCTO]]*Tabla1[[#This Row],[CANTIDAD
PEDIDOS]]</f>
        <v>558</v>
      </c>
      <c r="G610" s="2">
        <f>+Tabla1[[#This Row],[PONDERADO]]+G609</f>
        <v>9594544</v>
      </c>
      <c r="H610" s="3">
        <f>Tabla1[[#This Row],[ACUMULADO]]/SUM($F$3:$F$3317)</f>
        <v>0.98557367942258556</v>
      </c>
    </row>
    <row r="611" spans="1:8" x14ac:dyDescent="0.25">
      <c r="A611" s="7">
        <v>609</v>
      </c>
      <c r="B611" s="3">
        <v>0.18371040723981902</v>
      </c>
      <c r="C611" s="1" t="s">
        <v>611</v>
      </c>
      <c r="D611" s="2">
        <v>184</v>
      </c>
      <c r="E611" s="2">
        <v>3</v>
      </c>
      <c r="F611" s="2">
        <f>+Tabla1[[#This Row],[CANTIDAD DE
PRODUCTO]]*Tabla1[[#This Row],[CANTIDAD
PEDIDOS]]</f>
        <v>552</v>
      </c>
      <c r="G611" s="2">
        <f>+Tabla1[[#This Row],[PONDERADO]]+G610</f>
        <v>9595096</v>
      </c>
      <c r="H611" s="3">
        <f>Tabla1[[#This Row],[ACUMULADO]]/SUM($F$3:$F$3317)</f>
        <v>0.98563038213519405</v>
      </c>
    </row>
    <row r="612" spans="1:8" x14ac:dyDescent="0.25">
      <c r="A612" s="7">
        <v>610</v>
      </c>
      <c r="B612" s="3">
        <v>0.18401206636500755</v>
      </c>
      <c r="C612" s="1" t="s">
        <v>612</v>
      </c>
      <c r="D612" s="2">
        <v>550</v>
      </c>
      <c r="E612" s="2">
        <v>1</v>
      </c>
      <c r="F612" s="2">
        <f>+Tabla1[[#This Row],[CANTIDAD DE
PRODUCTO]]*Tabla1[[#This Row],[CANTIDAD
PEDIDOS]]</f>
        <v>550</v>
      </c>
      <c r="G612" s="2">
        <f>+Tabla1[[#This Row],[PONDERADO]]+G611</f>
        <v>9595646</v>
      </c>
      <c r="H612" s="3">
        <f>Tabla1[[#This Row],[ACUMULADO]]/SUM($F$3:$F$3317)</f>
        <v>0.98568687940319166</v>
      </c>
    </row>
    <row r="613" spans="1:8" x14ac:dyDescent="0.25">
      <c r="A613" s="7">
        <v>611</v>
      </c>
      <c r="B613" s="3">
        <v>0.18431372549019609</v>
      </c>
      <c r="C613" s="1" t="s">
        <v>613</v>
      </c>
      <c r="D613" s="2">
        <v>550</v>
      </c>
      <c r="E613" s="2">
        <v>1</v>
      </c>
      <c r="F613" s="2">
        <f>+Tabla1[[#This Row],[CANTIDAD DE
PRODUCTO]]*Tabla1[[#This Row],[CANTIDAD
PEDIDOS]]</f>
        <v>550</v>
      </c>
      <c r="G613" s="2">
        <f>+Tabla1[[#This Row],[PONDERADO]]+G612</f>
        <v>9596196</v>
      </c>
      <c r="H613" s="3">
        <f>Tabla1[[#This Row],[ACUMULADO]]/SUM($F$3:$F$3317)</f>
        <v>0.98574337667118916</v>
      </c>
    </row>
    <row r="614" spans="1:8" x14ac:dyDescent="0.25">
      <c r="A614" s="7">
        <v>612</v>
      </c>
      <c r="B614" s="3">
        <v>0.18461538461538463</v>
      </c>
      <c r="C614" s="1" t="s">
        <v>614</v>
      </c>
      <c r="D614" s="2">
        <v>550</v>
      </c>
      <c r="E614" s="2">
        <v>1</v>
      </c>
      <c r="F614" s="2">
        <f>+Tabla1[[#This Row],[CANTIDAD DE
PRODUCTO]]*Tabla1[[#This Row],[CANTIDAD
PEDIDOS]]</f>
        <v>550</v>
      </c>
      <c r="G614" s="2">
        <f>+Tabla1[[#This Row],[PONDERADO]]+G613</f>
        <v>9596746</v>
      </c>
      <c r="H614" s="3">
        <f>Tabla1[[#This Row],[ACUMULADO]]/SUM($F$3:$F$3317)</f>
        <v>0.98579987393918678</v>
      </c>
    </row>
    <row r="615" spans="1:8" x14ac:dyDescent="0.25">
      <c r="A615" s="7">
        <v>613</v>
      </c>
      <c r="B615" s="3">
        <v>0.18491704374057316</v>
      </c>
      <c r="C615" s="1" t="s">
        <v>615</v>
      </c>
      <c r="D615" s="2">
        <v>549</v>
      </c>
      <c r="E615" s="2">
        <v>1</v>
      </c>
      <c r="F615" s="2">
        <f>+Tabla1[[#This Row],[CANTIDAD DE
PRODUCTO]]*Tabla1[[#This Row],[CANTIDAD
PEDIDOS]]</f>
        <v>549</v>
      </c>
      <c r="G615" s="2">
        <f>+Tabla1[[#This Row],[PONDERADO]]+G614</f>
        <v>9597295</v>
      </c>
      <c r="H615" s="3">
        <f>Tabla1[[#This Row],[ACUMULADO]]/SUM($F$3:$F$3317)</f>
        <v>0.98585626848487884</v>
      </c>
    </row>
    <row r="616" spans="1:8" x14ac:dyDescent="0.25">
      <c r="A616" s="7">
        <v>614</v>
      </c>
      <c r="B616" s="3">
        <v>0.1852187028657617</v>
      </c>
      <c r="C616" s="1" t="s">
        <v>616</v>
      </c>
      <c r="D616" s="2">
        <v>109</v>
      </c>
      <c r="E616" s="2">
        <v>5</v>
      </c>
      <c r="F616" s="2">
        <f>+Tabla1[[#This Row],[CANTIDAD DE
PRODUCTO]]*Tabla1[[#This Row],[CANTIDAD
PEDIDOS]]</f>
        <v>545</v>
      </c>
      <c r="G616" s="2">
        <f>+Tabla1[[#This Row],[PONDERADO]]+G615</f>
        <v>9597840</v>
      </c>
      <c r="H616" s="3">
        <f>Tabla1[[#This Row],[ACUMULADO]]/SUM($F$3:$F$3317)</f>
        <v>0.98591225214134914</v>
      </c>
    </row>
    <row r="617" spans="1:8" x14ac:dyDescent="0.25">
      <c r="A617" s="7">
        <v>615</v>
      </c>
      <c r="B617" s="3">
        <v>0.18552036199095023</v>
      </c>
      <c r="C617" s="1" t="s">
        <v>617</v>
      </c>
      <c r="D617" s="2">
        <v>272</v>
      </c>
      <c r="E617" s="2">
        <v>2</v>
      </c>
      <c r="F617" s="2">
        <f>+Tabla1[[#This Row],[CANTIDAD DE
PRODUCTO]]*Tabla1[[#This Row],[CANTIDAD
PEDIDOS]]</f>
        <v>544</v>
      </c>
      <c r="G617" s="2">
        <f>+Tabla1[[#This Row],[PONDERADO]]+G616</f>
        <v>9598384</v>
      </c>
      <c r="H617" s="3">
        <f>Tabla1[[#This Row],[ACUMULADO]]/SUM($F$3:$F$3317)</f>
        <v>0.98596813307551401</v>
      </c>
    </row>
    <row r="618" spans="1:8" x14ac:dyDescent="0.25">
      <c r="A618" s="7">
        <v>616</v>
      </c>
      <c r="B618" s="3">
        <v>0.18582202111613877</v>
      </c>
      <c r="C618" s="1" t="s">
        <v>618</v>
      </c>
      <c r="D618" s="2">
        <v>542</v>
      </c>
      <c r="E618" s="2">
        <v>1</v>
      </c>
      <c r="F618" s="2">
        <f>+Tabla1[[#This Row],[CANTIDAD DE
PRODUCTO]]*Tabla1[[#This Row],[CANTIDAD
PEDIDOS]]</f>
        <v>542</v>
      </c>
      <c r="G618" s="2">
        <f>+Tabla1[[#This Row],[PONDERADO]]+G617</f>
        <v>9598926</v>
      </c>
      <c r="H618" s="3">
        <f>Tabla1[[#This Row],[ACUMULADO]]/SUM($F$3:$F$3317)</f>
        <v>0.98602380856506799</v>
      </c>
    </row>
    <row r="619" spans="1:8" x14ac:dyDescent="0.25">
      <c r="A619" s="7">
        <v>617</v>
      </c>
      <c r="B619" s="3">
        <v>0.18612368024132731</v>
      </c>
      <c r="C619" s="1" t="s">
        <v>619</v>
      </c>
      <c r="D619" s="2">
        <v>541</v>
      </c>
      <c r="E619" s="2">
        <v>1</v>
      </c>
      <c r="F619" s="2">
        <f>+Tabla1[[#This Row],[CANTIDAD DE
PRODUCTO]]*Tabla1[[#This Row],[CANTIDAD
PEDIDOS]]</f>
        <v>541</v>
      </c>
      <c r="G619" s="2">
        <f>+Tabla1[[#This Row],[PONDERADO]]+G618</f>
        <v>9599467</v>
      </c>
      <c r="H619" s="3">
        <f>Tabla1[[#This Row],[ACUMULADO]]/SUM($F$3:$F$3317)</f>
        <v>0.98607938133231654</v>
      </c>
    </row>
    <row r="620" spans="1:8" x14ac:dyDescent="0.25">
      <c r="A620" s="7">
        <v>618</v>
      </c>
      <c r="B620" s="3">
        <v>0.18642533936651584</v>
      </c>
      <c r="C620" s="1" t="s">
        <v>620</v>
      </c>
      <c r="D620" s="2">
        <v>134</v>
      </c>
      <c r="E620" s="2">
        <v>4</v>
      </c>
      <c r="F620" s="2">
        <f>+Tabla1[[#This Row],[CANTIDAD DE
PRODUCTO]]*Tabla1[[#This Row],[CANTIDAD
PEDIDOS]]</f>
        <v>536</v>
      </c>
      <c r="G620" s="2">
        <f>+Tabla1[[#This Row],[PONDERADO]]+G619</f>
        <v>9600003</v>
      </c>
      <c r="H620" s="3">
        <f>Tabla1[[#This Row],[ACUMULADO]]/SUM($F$3:$F$3317)</f>
        <v>0.98613444048803778</v>
      </c>
    </row>
    <row r="621" spans="1:8" x14ac:dyDescent="0.25">
      <c r="A621" s="7">
        <v>619</v>
      </c>
      <c r="B621" s="3">
        <v>0.18672699849170438</v>
      </c>
      <c r="C621" s="1" t="s">
        <v>621</v>
      </c>
      <c r="D621" s="2">
        <v>107</v>
      </c>
      <c r="E621" s="2">
        <v>5</v>
      </c>
      <c r="F621" s="2">
        <f>+Tabla1[[#This Row],[CANTIDAD DE
PRODUCTO]]*Tabla1[[#This Row],[CANTIDAD
PEDIDOS]]</f>
        <v>535</v>
      </c>
      <c r="G621" s="2">
        <f>+Tabla1[[#This Row],[PONDERADO]]+G620</f>
        <v>9600538</v>
      </c>
      <c r="H621" s="3">
        <f>Tabla1[[#This Row],[ACUMULADO]]/SUM($F$3:$F$3317)</f>
        <v>0.98618939692145358</v>
      </c>
    </row>
    <row r="622" spans="1:8" x14ac:dyDescent="0.25">
      <c r="A622" s="7">
        <v>620</v>
      </c>
      <c r="B622" s="3">
        <v>0.18702865761689291</v>
      </c>
      <c r="C622" s="1" t="s">
        <v>622</v>
      </c>
      <c r="D622" s="2">
        <v>107</v>
      </c>
      <c r="E622" s="2">
        <v>5</v>
      </c>
      <c r="F622" s="2">
        <f>+Tabla1[[#This Row],[CANTIDAD DE
PRODUCTO]]*Tabla1[[#This Row],[CANTIDAD
PEDIDOS]]</f>
        <v>535</v>
      </c>
      <c r="G622" s="2">
        <f>+Tabla1[[#This Row],[PONDERADO]]+G621</f>
        <v>9601073</v>
      </c>
      <c r="H622" s="3">
        <f>Tabla1[[#This Row],[ACUMULADO]]/SUM($F$3:$F$3317)</f>
        <v>0.98624435335486937</v>
      </c>
    </row>
    <row r="623" spans="1:8" x14ac:dyDescent="0.25">
      <c r="A623" s="7">
        <v>621</v>
      </c>
      <c r="B623" s="3">
        <v>0.18733031674208145</v>
      </c>
      <c r="C623" s="1" t="s">
        <v>623</v>
      </c>
      <c r="D623" s="2">
        <v>267</v>
      </c>
      <c r="E623" s="2">
        <v>2</v>
      </c>
      <c r="F623" s="2">
        <f>+Tabla1[[#This Row],[CANTIDAD DE
PRODUCTO]]*Tabla1[[#This Row],[CANTIDAD
PEDIDOS]]</f>
        <v>534</v>
      </c>
      <c r="G623" s="2">
        <f>+Tabla1[[#This Row],[PONDERADO]]+G622</f>
        <v>9601607</v>
      </c>
      <c r="H623" s="3">
        <f>Tabla1[[#This Row],[ACUMULADO]]/SUM($F$3:$F$3317)</f>
        <v>0.98629920706597973</v>
      </c>
    </row>
    <row r="624" spans="1:8" x14ac:dyDescent="0.25">
      <c r="A624" s="7">
        <v>622</v>
      </c>
      <c r="B624" s="3">
        <v>0.18763197586726998</v>
      </c>
      <c r="C624" s="1" t="s">
        <v>624</v>
      </c>
      <c r="D624" s="2">
        <v>133</v>
      </c>
      <c r="E624" s="2">
        <v>4</v>
      </c>
      <c r="F624" s="2">
        <f>+Tabla1[[#This Row],[CANTIDAD DE
PRODUCTO]]*Tabla1[[#This Row],[CANTIDAD
PEDIDOS]]</f>
        <v>532</v>
      </c>
      <c r="G624" s="2">
        <f>+Tabla1[[#This Row],[PONDERADO]]+G623</f>
        <v>9602139</v>
      </c>
      <c r="H624" s="3">
        <f>Tabla1[[#This Row],[ACUMULADO]]/SUM($F$3:$F$3317)</f>
        <v>0.98635385533247921</v>
      </c>
    </row>
    <row r="625" spans="1:8" x14ac:dyDescent="0.25">
      <c r="A625" s="7">
        <v>623</v>
      </c>
      <c r="B625" s="3">
        <v>0.18793363499245852</v>
      </c>
      <c r="C625" s="1" t="s">
        <v>625</v>
      </c>
      <c r="D625" s="2">
        <v>133</v>
      </c>
      <c r="E625" s="2">
        <v>4</v>
      </c>
      <c r="F625" s="2">
        <f>+Tabla1[[#This Row],[CANTIDAD DE
PRODUCTO]]*Tabla1[[#This Row],[CANTIDAD
PEDIDOS]]</f>
        <v>532</v>
      </c>
      <c r="G625" s="2">
        <f>+Tabla1[[#This Row],[PONDERADO]]+G624</f>
        <v>9602671</v>
      </c>
      <c r="H625" s="3">
        <f>Tabla1[[#This Row],[ACUMULADO]]/SUM($F$3:$F$3317)</f>
        <v>0.98640850359897869</v>
      </c>
    </row>
    <row r="626" spans="1:8" x14ac:dyDescent="0.25">
      <c r="A626" s="7">
        <v>624</v>
      </c>
      <c r="B626" s="3">
        <v>0.18823529411764706</v>
      </c>
      <c r="C626" s="1" t="s">
        <v>626</v>
      </c>
      <c r="D626" s="2">
        <v>133</v>
      </c>
      <c r="E626" s="2">
        <v>4</v>
      </c>
      <c r="F626" s="2">
        <f>+Tabla1[[#This Row],[CANTIDAD DE
PRODUCTO]]*Tabla1[[#This Row],[CANTIDAD
PEDIDOS]]</f>
        <v>532</v>
      </c>
      <c r="G626" s="2">
        <f>+Tabla1[[#This Row],[PONDERADO]]+G625</f>
        <v>9603203</v>
      </c>
      <c r="H626" s="3">
        <f>Tabla1[[#This Row],[ACUMULADO]]/SUM($F$3:$F$3317)</f>
        <v>0.98646315186547817</v>
      </c>
    </row>
    <row r="627" spans="1:8" x14ac:dyDescent="0.25">
      <c r="A627" s="7">
        <v>625</v>
      </c>
      <c r="B627" s="3">
        <v>0.18853695324283559</v>
      </c>
      <c r="C627" s="1" t="s">
        <v>627</v>
      </c>
      <c r="D627" s="2">
        <v>133</v>
      </c>
      <c r="E627" s="2">
        <v>4</v>
      </c>
      <c r="F627" s="2">
        <f>+Tabla1[[#This Row],[CANTIDAD DE
PRODUCTO]]*Tabla1[[#This Row],[CANTIDAD
PEDIDOS]]</f>
        <v>532</v>
      </c>
      <c r="G627" s="2">
        <f>+Tabla1[[#This Row],[PONDERADO]]+G626</f>
        <v>9603735</v>
      </c>
      <c r="H627" s="3">
        <f>Tabla1[[#This Row],[ACUMULADO]]/SUM($F$3:$F$3317)</f>
        <v>0.98651780013197765</v>
      </c>
    </row>
    <row r="628" spans="1:8" x14ac:dyDescent="0.25">
      <c r="A628" s="7">
        <v>626</v>
      </c>
      <c r="B628" s="3">
        <v>0.18883861236802413</v>
      </c>
      <c r="C628" s="1" t="s">
        <v>628</v>
      </c>
      <c r="D628" s="2">
        <v>264</v>
      </c>
      <c r="E628" s="2">
        <v>2</v>
      </c>
      <c r="F628" s="2">
        <f>+Tabla1[[#This Row],[CANTIDAD DE
PRODUCTO]]*Tabla1[[#This Row],[CANTIDAD
PEDIDOS]]</f>
        <v>528</v>
      </c>
      <c r="G628" s="2">
        <f>+Tabla1[[#This Row],[PONDERADO]]+G627</f>
        <v>9604263</v>
      </c>
      <c r="H628" s="3">
        <f>Tabla1[[#This Row],[ACUMULADO]]/SUM($F$3:$F$3317)</f>
        <v>0.98657203750925526</v>
      </c>
    </row>
    <row r="629" spans="1:8" x14ac:dyDescent="0.25">
      <c r="A629" s="7">
        <v>627</v>
      </c>
      <c r="B629" s="3">
        <v>0.18914027149321266</v>
      </c>
      <c r="C629" s="1" t="s">
        <v>629</v>
      </c>
      <c r="D629" s="2">
        <v>132</v>
      </c>
      <c r="E629" s="2">
        <v>4</v>
      </c>
      <c r="F629" s="2">
        <f>+Tabla1[[#This Row],[CANTIDAD DE
PRODUCTO]]*Tabla1[[#This Row],[CANTIDAD
PEDIDOS]]</f>
        <v>528</v>
      </c>
      <c r="G629" s="2">
        <f>+Tabla1[[#This Row],[PONDERADO]]+G628</f>
        <v>9604791</v>
      </c>
      <c r="H629" s="3">
        <f>Tabla1[[#This Row],[ACUMULADO]]/SUM($F$3:$F$3317)</f>
        <v>0.98662627488653298</v>
      </c>
    </row>
    <row r="630" spans="1:8" x14ac:dyDescent="0.25">
      <c r="A630" s="7">
        <v>628</v>
      </c>
      <c r="B630" s="3">
        <v>0.1894419306184012</v>
      </c>
      <c r="C630" s="1" t="s">
        <v>630</v>
      </c>
      <c r="D630" s="2">
        <v>174</v>
      </c>
      <c r="E630" s="2">
        <v>3</v>
      </c>
      <c r="F630" s="2">
        <f>+Tabla1[[#This Row],[CANTIDAD DE
PRODUCTO]]*Tabla1[[#This Row],[CANTIDAD
PEDIDOS]]</f>
        <v>522</v>
      </c>
      <c r="G630" s="2">
        <f>+Tabla1[[#This Row],[PONDERADO]]+G629</f>
        <v>9605313</v>
      </c>
      <c r="H630" s="3">
        <f>Tabla1[[#This Row],[ACUMULADO]]/SUM($F$3:$F$3317)</f>
        <v>0.98667989592997796</v>
      </c>
    </row>
    <row r="631" spans="1:8" x14ac:dyDescent="0.25">
      <c r="A631" s="7">
        <v>629</v>
      </c>
      <c r="B631" s="3">
        <v>0.18974358974358974</v>
      </c>
      <c r="C631" s="1" t="s">
        <v>631</v>
      </c>
      <c r="D631" s="2">
        <v>255</v>
      </c>
      <c r="E631" s="2">
        <v>2</v>
      </c>
      <c r="F631" s="2">
        <f>+Tabla1[[#This Row],[CANTIDAD DE
PRODUCTO]]*Tabla1[[#This Row],[CANTIDAD
PEDIDOS]]</f>
        <v>510</v>
      </c>
      <c r="G631" s="2">
        <f>+Tabla1[[#This Row],[PONDERADO]]+G630</f>
        <v>9605823</v>
      </c>
      <c r="H631" s="3">
        <f>Tabla1[[#This Row],[ACUMULADO]]/SUM($F$3:$F$3317)</f>
        <v>0.98673228430575743</v>
      </c>
    </row>
    <row r="632" spans="1:8" x14ac:dyDescent="0.25">
      <c r="A632" s="7">
        <v>630</v>
      </c>
      <c r="B632" s="3">
        <v>0.19004524886877827</v>
      </c>
      <c r="C632" s="1" t="s">
        <v>632</v>
      </c>
      <c r="D632" s="2">
        <v>168</v>
      </c>
      <c r="E632" s="2">
        <v>3</v>
      </c>
      <c r="F632" s="2">
        <f>+Tabla1[[#This Row],[CANTIDAD DE
PRODUCTO]]*Tabla1[[#This Row],[CANTIDAD
PEDIDOS]]</f>
        <v>504</v>
      </c>
      <c r="G632" s="2">
        <f>+Tabla1[[#This Row],[PONDERADO]]+G631</f>
        <v>9606327</v>
      </c>
      <c r="H632" s="3">
        <f>Tabla1[[#This Row],[ACUMULADO]]/SUM($F$3:$F$3317)</f>
        <v>0.98678405634770427</v>
      </c>
    </row>
    <row r="633" spans="1:8" x14ac:dyDescent="0.25">
      <c r="A633" s="7">
        <v>631</v>
      </c>
      <c r="B633" s="3">
        <v>0.19034690799396681</v>
      </c>
      <c r="C633" s="1" t="s">
        <v>633</v>
      </c>
      <c r="D633" s="2">
        <v>168</v>
      </c>
      <c r="E633" s="2">
        <v>3</v>
      </c>
      <c r="F633" s="2">
        <f>+Tabla1[[#This Row],[CANTIDAD DE
PRODUCTO]]*Tabla1[[#This Row],[CANTIDAD
PEDIDOS]]</f>
        <v>504</v>
      </c>
      <c r="G633" s="2">
        <f>+Tabla1[[#This Row],[PONDERADO]]+G632</f>
        <v>9606831</v>
      </c>
      <c r="H633" s="3">
        <f>Tabla1[[#This Row],[ACUMULADO]]/SUM($F$3:$F$3317)</f>
        <v>0.98683582838965123</v>
      </c>
    </row>
    <row r="634" spans="1:8" x14ac:dyDescent="0.25">
      <c r="A634" s="7">
        <v>632</v>
      </c>
      <c r="B634" s="3">
        <v>0.19064856711915534</v>
      </c>
      <c r="C634" s="1" t="s">
        <v>634</v>
      </c>
      <c r="D634" s="2">
        <v>251</v>
      </c>
      <c r="E634" s="2">
        <v>2</v>
      </c>
      <c r="F634" s="2">
        <f>+Tabla1[[#This Row],[CANTIDAD DE
PRODUCTO]]*Tabla1[[#This Row],[CANTIDAD
PEDIDOS]]</f>
        <v>502</v>
      </c>
      <c r="G634" s="2">
        <f>+Tabla1[[#This Row],[PONDERADO]]+G633</f>
        <v>9607333</v>
      </c>
      <c r="H634" s="3">
        <f>Tabla1[[#This Row],[ACUMULADO]]/SUM($F$3:$F$3317)</f>
        <v>0.98688739498698719</v>
      </c>
    </row>
    <row r="635" spans="1:8" x14ac:dyDescent="0.25">
      <c r="A635" s="7">
        <v>633</v>
      </c>
      <c r="B635" s="3">
        <v>0.19095022624434388</v>
      </c>
      <c r="C635" s="1" t="s">
        <v>635</v>
      </c>
      <c r="D635" s="2">
        <v>500</v>
      </c>
      <c r="E635" s="2">
        <v>1</v>
      </c>
      <c r="F635" s="2">
        <f>+Tabla1[[#This Row],[CANTIDAD DE
PRODUCTO]]*Tabla1[[#This Row],[CANTIDAD
PEDIDOS]]</f>
        <v>500</v>
      </c>
      <c r="G635" s="2">
        <f>+Tabla1[[#This Row],[PONDERADO]]+G634</f>
        <v>9607833</v>
      </c>
      <c r="H635" s="3">
        <f>Tabla1[[#This Row],[ACUMULADO]]/SUM($F$3:$F$3317)</f>
        <v>0.98693875613971216</v>
      </c>
    </row>
    <row r="636" spans="1:8" x14ac:dyDescent="0.25">
      <c r="A636" s="7">
        <v>634</v>
      </c>
      <c r="B636" s="3">
        <v>0.19125188536953242</v>
      </c>
      <c r="C636" s="1" t="s">
        <v>636</v>
      </c>
      <c r="D636" s="2">
        <v>125</v>
      </c>
      <c r="E636" s="2">
        <v>4</v>
      </c>
      <c r="F636" s="2">
        <f>+Tabla1[[#This Row],[CANTIDAD DE
PRODUCTO]]*Tabla1[[#This Row],[CANTIDAD
PEDIDOS]]</f>
        <v>500</v>
      </c>
      <c r="G636" s="2">
        <f>+Tabla1[[#This Row],[PONDERADO]]+G635</f>
        <v>9608333</v>
      </c>
      <c r="H636" s="3">
        <f>Tabla1[[#This Row],[ACUMULADO]]/SUM($F$3:$F$3317)</f>
        <v>0.98699011729243724</v>
      </c>
    </row>
    <row r="637" spans="1:8" x14ac:dyDescent="0.25">
      <c r="A637" s="7">
        <v>635</v>
      </c>
      <c r="B637" s="3">
        <v>0.19155354449472098</v>
      </c>
      <c r="C637" s="1" t="s">
        <v>637</v>
      </c>
      <c r="D637" s="2">
        <v>500</v>
      </c>
      <c r="E637" s="2">
        <v>1</v>
      </c>
      <c r="F637" s="2">
        <f>+Tabla1[[#This Row],[CANTIDAD DE
PRODUCTO]]*Tabla1[[#This Row],[CANTIDAD
PEDIDOS]]</f>
        <v>500</v>
      </c>
      <c r="G637" s="2">
        <f>+Tabla1[[#This Row],[PONDERADO]]+G636</f>
        <v>9608833</v>
      </c>
      <c r="H637" s="3">
        <f>Tabla1[[#This Row],[ACUMULADO]]/SUM($F$3:$F$3317)</f>
        <v>0.98704147844516232</v>
      </c>
    </row>
    <row r="638" spans="1:8" x14ac:dyDescent="0.25">
      <c r="A638" s="7">
        <v>636</v>
      </c>
      <c r="B638" s="3">
        <v>0.19185520361990951</v>
      </c>
      <c r="C638" s="1" t="s">
        <v>638</v>
      </c>
      <c r="D638" s="2">
        <v>500</v>
      </c>
      <c r="E638" s="2">
        <v>1</v>
      </c>
      <c r="F638" s="2">
        <f>+Tabla1[[#This Row],[CANTIDAD DE
PRODUCTO]]*Tabla1[[#This Row],[CANTIDAD
PEDIDOS]]</f>
        <v>500</v>
      </c>
      <c r="G638" s="2">
        <f>+Tabla1[[#This Row],[PONDERADO]]+G637</f>
        <v>9609333</v>
      </c>
      <c r="H638" s="3">
        <f>Tabla1[[#This Row],[ACUMULADO]]/SUM($F$3:$F$3317)</f>
        <v>0.98709283959788741</v>
      </c>
    </row>
    <row r="639" spans="1:8" x14ac:dyDescent="0.25">
      <c r="A639" s="7">
        <v>637</v>
      </c>
      <c r="B639" s="3">
        <v>0.19215686274509805</v>
      </c>
      <c r="C639" s="1" t="s">
        <v>639</v>
      </c>
      <c r="D639" s="2">
        <v>500</v>
      </c>
      <c r="E639" s="2">
        <v>1</v>
      </c>
      <c r="F639" s="2">
        <f>+Tabla1[[#This Row],[CANTIDAD DE
PRODUCTO]]*Tabla1[[#This Row],[CANTIDAD
PEDIDOS]]</f>
        <v>500</v>
      </c>
      <c r="G639" s="2">
        <f>+Tabla1[[#This Row],[PONDERADO]]+G638</f>
        <v>9609833</v>
      </c>
      <c r="H639" s="3">
        <f>Tabla1[[#This Row],[ACUMULADO]]/SUM($F$3:$F$3317)</f>
        <v>0.98714420075061238</v>
      </c>
    </row>
    <row r="640" spans="1:8" x14ac:dyDescent="0.25">
      <c r="A640" s="7">
        <v>638</v>
      </c>
      <c r="B640" s="3">
        <v>0.19245852187028659</v>
      </c>
      <c r="C640" s="1" t="s">
        <v>640</v>
      </c>
      <c r="D640" s="2">
        <v>500</v>
      </c>
      <c r="E640" s="2">
        <v>1</v>
      </c>
      <c r="F640" s="2">
        <f>+Tabla1[[#This Row],[CANTIDAD DE
PRODUCTO]]*Tabla1[[#This Row],[CANTIDAD
PEDIDOS]]</f>
        <v>500</v>
      </c>
      <c r="G640" s="2">
        <f>+Tabla1[[#This Row],[PONDERADO]]+G639</f>
        <v>9610333</v>
      </c>
      <c r="H640" s="3">
        <f>Tabla1[[#This Row],[ACUMULADO]]/SUM($F$3:$F$3317)</f>
        <v>0.98719556190333746</v>
      </c>
    </row>
    <row r="641" spans="1:8" x14ac:dyDescent="0.25">
      <c r="A641" s="7">
        <v>639</v>
      </c>
      <c r="B641" s="3">
        <v>0.19276018099547512</v>
      </c>
      <c r="C641" s="1" t="s">
        <v>641</v>
      </c>
      <c r="D641" s="2">
        <v>250</v>
      </c>
      <c r="E641" s="2">
        <v>2</v>
      </c>
      <c r="F641" s="2">
        <f>+Tabla1[[#This Row],[CANTIDAD DE
PRODUCTO]]*Tabla1[[#This Row],[CANTIDAD
PEDIDOS]]</f>
        <v>500</v>
      </c>
      <c r="G641" s="2">
        <f>+Tabla1[[#This Row],[PONDERADO]]+G640</f>
        <v>9610833</v>
      </c>
      <c r="H641" s="3">
        <f>Tabla1[[#This Row],[ACUMULADO]]/SUM($F$3:$F$3317)</f>
        <v>0.98724692305606254</v>
      </c>
    </row>
    <row r="642" spans="1:8" x14ac:dyDescent="0.25">
      <c r="A642" s="7">
        <v>640</v>
      </c>
      <c r="B642" s="3">
        <v>0.19306184012066366</v>
      </c>
      <c r="C642" s="1" t="s">
        <v>642</v>
      </c>
      <c r="D642" s="2">
        <v>83</v>
      </c>
      <c r="E642" s="2">
        <v>6</v>
      </c>
      <c r="F642" s="2">
        <f>+Tabla1[[#This Row],[CANTIDAD DE
PRODUCTO]]*Tabla1[[#This Row],[CANTIDAD
PEDIDOS]]</f>
        <v>498</v>
      </c>
      <c r="G642" s="2">
        <f>+Tabla1[[#This Row],[PONDERADO]]+G641</f>
        <v>9611331</v>
      </c>
      <c r="H642" s="3">
        <f>Tabla1[[#This Row],[ACUMULADO]]/SUM($F$3:$F$3317)</f>
        <v>0.98729807876417675</v>
      </c>
    </row>
    <row r="643" spans="1:8" x14ac:dyDescent="0.25">
      <c r="A643" s="7">
        <v>641</v>
      </c>
      <c r="B643" s="3">
        <v>0.19336349924585219</v>
      </c>
      <c r="C643" s="1" t="s">
        <v>643</v>
      </c>
      <c r="D643" s="2">
        <v>83</v>
      </c>
      <c r="E643" s="2">
        <v>6</v>
      </c>
      <c r="F643" s="2">
        <f>+Tabla1[[#This Row],[CANTIDAD DE
PRODUCTO]]*Tabla1[[#This Row],[CANTIDAD
PEDIDOS]]</f>
        <v>498</v>
      </c>
      <c r="G643" s="2">
        <f>+Tabla1[[#This Row],[PONDERADO]]+G642</f>
        <v>9611829</v>
      </c>
      <c r="H643" s="3">
        <f>Tabla1[[#This Row],[ACUMULADO]]/SUM($F$3:$F$3317)</f>
        <v>0.98734923447229084</v>
      </c>
    </row>
    <row r="644" spans="1:8" x14ac:dyDescent="0.25">
      <c r="A644" s="7">
        <v>642</v>
      </c>
      <c r="B644" s="3">
        <v>0.19366515837104073</v>
      </c>
      <c r="C644" s="1" t="s">
        <v>644</v>
      </c>
      <c r="D644" s="2">
        <v>123</v>
      </c>
      <c r="E644" s="2">
        <v>4</v>
      </c>
      <c r="F644" s="2">
        <f>+Tabla1[[#This Row],[CANTIDAD DE
PRODUCTO]]*Tabla1[[#This Row],[CANTIDAD
PEDIDOS]]</f>
        <v>492</v>
      </c>
      <c r="G644" s="2">
        <f>+Tabla1[[#This Row],[PONDERADO]]+G643</f>
        <v>9612321</v>
      </c>
      <c r="H644" s="3">
        <f>Tabla1[[#This Row],[ACUMULADO]]/SUM($F$3:$F$3317)</f>
        <v>0.98739977384657229</v>
      </c>
    </row>
    <row r="645" spans="1:8" x14ac:dyDescent="0.25">
      <c r="A645" s="7">
        <v>643</v>
      </c>
      <c r="B645" s="3">
        <v>0.19396681749622927</v>
      </c>
      <c r="C645" s="1" t="s">
        <v>645</v>
      </c>
      <c r="D645" s="2">
        <v>122</v>
      </c>
      <c r="E645" s="2">
        <v>4</v>
      </c>
      <c r="F645" s="2">
        <f>+Tabla1[[#This Row],[CANTIDAD DE
PRODUCTO]]*Tabla1[[#This Row],[CANTIDAD
PEDIDOS]]</f>
        <v>488</v>
      </c>
      <c r="G645" s="2">
        <f>+Tabla1[[#This Row],[PONDERADO]]+G644</f>
        <v>9612809</v>
      </c>
      <c r="H645" s="3">
        <f>Tabla1[[#This Row],[ACUMULADO]]/SUM($F$3:$F$3317)</f>
        <v>0.98744990233163199</v>
      </c>
    </row>
    <row r="646" spans="1:8" x14ac:dyDescent="0.25">
      <c r="A646" s="7">
        <v>644</v>
      </c>
      <c r="B646" s="3">
        <v>0.1942684766214178</v>
      </c>
      <c r="C646" s="1" t="s">
        <v>646</v>
      </c>
      <c r="D646" s="2">
        <v>60</v>
      </c>
      <c r="E646" s="2">
        <v>8</v>
      </c>
      <c r="F646" s="2">
        <f>+Tabla1[[#This Row],[CANTIDAD DE
PRODUCTO]]*Tabla1[[#This Row],[CANTIDAD
PEDIDOS]]</f>
        <v>480</v>
      </c>
      <c r="G646" s="2">
        <f>+Tabla1[[#This Row],[PONDERADO]]+G645</f>
        <v>9613289</v>
      </c>
      <c r="H646" s="3">
        <f>Tabla1[[#This Row],[ACUMULADO]]/SUM($F$3:$F$3317)</f>
        <v>0.98749920903824806</v>
      </c>
    </row>
    <row r="647" spans="1:8" x14ac:dyDescent="0.25">
      <c r="A647" s="7">
        <v>645</v>
      </c>
      <c r="B647" s="3">
        <v>0.19457013574660634</v>
      </c>
      <c r="C647" s="1" t="s">
        <v>647</v>
      </c>
      <c r="D647" s="2">
        <v>160</v>
      </c>
      <c r="E647" s="2">
        <v>3</v>
      </c>
      <c r="F647" s="2">
        <f>+Tabla1[[#This Row],[CANTIDAD DE
PRODUCTO]]*Tabla1[[#This Row],[CANTIDAD
PEDIDOS]]</f>
        <v>480</v>
      </c>
      <c r="G647" s="2">
        <f>+Tabla1[[#This Row],[PONDERADO]]+G646</f>
        <v>9613769</v>
      </c>
      <c r="H647" s="3">
        <f>Tabla1[[#This Row],[ACUMULADO]]/SUM($F$3:$F$3317)</f>
        <v>0.98754851574486413</v>
      </c>
    </row>
    <row r="648" spans="1:8" x14ac:dyDescent="0.25">
      <c r="A648" s="7">
        <v>646</v>
      </c>
      <c r="B648" s="3">
        <v>0.19487179487179487</v>
      </c>
      <c r="C648" s="1" t="s">
        <v>648</v>
      </c>
      <c r="D648" s="2">
        <v>160</v>
      </c>
      <c r="E648" s="2">
        <v>3</v>
      </c>
      <c r="F648" s="2">
        <f>+Tabla1[[#This Row],[CANTIDAD DE
PRODUCTO]]*Tabla1[[#This Row],[CANTIDAD
PEDIDOS]]</f>
        <v>480</v>
      </c>
      <c r="G648" s="2">
        <f>+Tabla1[[#This Row],[PONDERADO]]+G647</f>
        <v>9614249</v>
      </c>
      <c r="H648" s="3">
        <f>Tabla1[[#This Row],[ACUMULADO]]/SUM($F$3:$F$3317)</f>
        <v>0.9875978224514802</v>
      </c>
    </row>
    <row r="649" spans="1:8" x14ac:dyDescent="0.25">
      <c r="A649" s="7">
        <v>647</v>
      </c>
      <c r="B649" s="3">
        <v>0.19517345399698341</v>
      </c>
      <c r="C649" s="1" t="s">
        <v>649</v>
      </c>
      <c r="D649" s="2">
        <v>95</v>
      </c>
      <c r="E649" s="2">
        <v>5</v>
      </c>
      <c r="F649" s="2">
        <f>+Tabla1[[#This Row],[CANTIDAD DE
PRODUCTO]]*Tabla1[[#This Row],[CANTIDAD
PEDIDOS]]</f>
        <v>475</v>
      </c>
      <c r="G649" s="2">
        <f>+Tabla1[[#This Row],[PONDERADO]]+G648</f>
        <v>9614724</v>
      </c>
      <c r="H649" s="3">
        <f>Tabla1[[#This Row],[ACUMULADO]]/SUM($F$3:$F$3317)</f>
        <v>0.98764661554656896</v>
      </c>
    </row>
    <row r="650" spans="1:8" x14ac:dyDescent="0.25">
      <c r="A650" s="7">
        <v>648</v>
      </c>
      <c r="B650" s="3">
        <v>0.19547511312217195</v>
      </c>
      <c r="C650" s="1" t="s">
        <v>650</v>
      </c>
      <c r="D650" s="2">
        <v>471</v>
      </c>
      <c r="E650" s="2">
        <v>1</v>
      </c>
      <c r="F650" s="2">
        <f>+Tabla1[[#This Row],[CANTIDAD DE
PRODUCTO]]*Tabla1[[#This Row],[CANTIDAD
PEDIDOS]]</f>
        <v>471</v>
      </c>
      <c r="G650" s="2">
        <f>+Tabla1[[#This Row],[PONDERADO]]+G649</f>
        <v>9615195</v>
      </c>
      <c r="H650" s="3">
        <f>Tabla1[[#This Row],[ACUMULADO]]/SUM($F$3:$F$3317)</f>
        <v>0.98769499775243597</v>
      </c>
    </row>
    <row r="651" spans="1:8" x14ac:dyDescent="0.25">
      <c r="A651" s="7">
        <v>649</v>
      </c>
      <c r="B651" s="3">
        <v>0.19577677224736048</v>
      </c>
      <c r="C651" s="1" t="s">
        <v>651</v>
      </c>
      <c r="D651" s="2">
        <v>157</v>
      </c>
      <c r="E651" s="2">
        <v>3</v>
      </c>
      <c r="F651" s="2">
        <f>+Tabla1[[#This Row],[CANTIDAD DE
PRODUCTO]]*Tabla1[[#This Row],[CANTIDAD
PEDIDOS]]</f>
        <v>471</v>
      </c>
      <c r="G651" s="2">
        <f>+Tabla1[[#This Row],[PONDERADO]]+G650</f>
        <v>9615666</v>
      </c>
      <c r="H651" s="3">
        <f>Tabla1[[#This Row],[ACUMULADO]]/SUM($F$3:$F$3317)</f>
        <v>0.98774337995830297</v>
      </c>
    </row>
    <row r="652" spans="1:8" x14ac:dyDescent="0.25">
      <c r="A652" s="7">
        <v>650</v>
      </c>
      <c r="B652" s="3">
        <v>0.19607843137254902</v>
      </c>
      <c r="C652" s="1" t="s">
        <v>652</v>
      </c>
      <c r="D652" s="2">
        <v>234</v>
      </c>
      <c r="E652" s="2">
        <v>2</v>
      </c>
      <c r="F652" s="2">
        <f>+Tabla1[[#This Row],[CANTIDAD DE
PRODUCTO]]*Tabla1[[#This Row],[CANTIDAD
PEDIDOS]]</f>
        <v>468</v>
      </c>
      <c r="G652" s="2">
        <f>+Tabla1[[#This Row],[PONDERADO]]+G651</f>
        <v>9616134</v>
      </c>
      <c r="H652" s="3">
        <f>Tabla1[[#This Row],[ACUMULADO]]/SUM($F$3:$F$3317)</f>
        <v>0.98779145399725365</v>
      </c>
    </row>
    <row r="653" spans="1:8" x14ac:dyDescent="0.25">
      <c r="A653" s="7">
        <v>651</v>
      </c>
      <c r="B653" s="3">
        <v>0.19638009049773755</v>
      </c>
      <c r="C653" s="1" t="s">
        <v>653</v>
      </c>
      <c r="D653" s="2">
        <v>156</v>
      </c>
      <c r="E653" s="2">
        <v>3</v>
      </c>
      <c r="F653" s="2">
        <f>+Tabla1[[#This Row],[CANTIDAD DE
PRODUCTO]]*Tabla1[[#This Row],[CANTIDAD
PEDIDOS]]</f>
        <v>468</v>
      </c>
      <c r="G653" s="2">
        <f>+Tabla1[[#This Row],[PONDERADO]]+G652</f>
        <v>9616602</v>
      </c>
      <c r="H653" s="3">
        <f>Tabla1[[#This Row],[ACUMULADO]]/SUM($F$3:$F$3317)</f>
        <v>0.98783952803620423</v>
      </c>
    </row>
    <row r="654" spans="1:8" x14ac:dyDescent="0.25">
      <c r="A654" s="7">
        <v>652</v>
      </c>
      <c r="B654" s="3">
        <v>0.19668174962292609</v>
      </c>
      <c r="C654" s="1" t="s">
        <v>654</v>
      </c>
      <c r="D654" s="2">
        <v>117</v>
      </c>
      <c r="E654" s="2">
        <v>4</v>
      </c>
      <c r="F654" s="2">
        <f>+Tabla1[[#This Row],[CANTIDAD DE
PRODUCTO]]*Tabla1[[#This Row],[CANTIDAD
PEDIDOS]]</f>
        <v>468</v>
      </c>
      <c r="G654" s="2">
        <f>+Tabla1[[#This Row],[PONDERADO]]+G653</f>
        <v>9617070</v>
      </c>
      <c r="H654" s="3">
        <f>Tabla1[[#This Row],[ACUMULADO]]/SUM($F$3:$F$3317)</f>
        <v>0.98788760207515491</v>
      </c>
    </row>
    <row r="655" spans="1:8" x14ac:dyDescent="0.25">
      <c r="A655" s="7">
        <v>653</v>
      </c>
      <c r="B655" s="3">
        <v>0.19698340874811462</v>
      </c>
      <c r="C655" s="1" t="s">
        <v>655</v>
      </c>
      <c r="D655" s="2">
        <v>117</v>
      </c>
      <c r="E655" s="2">
        <v>4</v>
      </c>
      <c r="F655" s="2">
        <f>+Tabla1[[#This Row],[CANTIDAD DE
PRODUCTO]]*Tabla1[[#This Row],[CANTIDAD
PEDIDOS]]</f>
        <v>468</v>
      </c>
      <c r="G655" s="2">
        <f>+Tabla1[[#This Row],[PONDERADO]]+G654</f>
        <v>9617538</v>
      </c>
      <c r="H655" s="3">
        <f>Tabla1[[#This Row],[ACUMULADO]]/SUM($F$3:$F$3317)</f>
        <v>0.9879356761141056</v>
      </c>
    </row>
    <row r="656" spans="1:8" x14ac:dyDescent="0.25">
      <c r="A656" s="7">
        <v>654</v>
      </c>
      <c r="B656" s="3">
        <v>0.19728506787330316</v>
      </c>
      <c r="C656" s="1" t="s">
        <v>656</v>
      </c>
      <c r="D656" s="2">
        <v>156</v>
      </c>
      <c r="E656" s="2">
        <v>3</v>
      </c>
      <c r="F656" s="2">
        <f>+Tabla1[[#This Row],[CANTIDAD DE
PRODUCTO]]*Tabla1[[#This Row],[CANTIDAD
PEDIDOS]]</f>
        <v>468</v>
      </c>
      <c r="G656" s="2">
        <f>+Tabla1[[#This Row],[PONDERADO]]+G655</f>
        <v>9618006</v>
      </c>
      <c r="H656" s="3">
        <f>Tabla1[[#This Row],[ACUMULADO]]/SUM($F$3:$F$3317)</f>
        <v>0.98798375015305628</v>
      </c>
    </row>
    <row r="657" spans="1:8" x14ac:dyDescent="0.25">
      <c r="A657" s="7">
        <v>655</v>
      </c>
      <c r="B657" s="3">
        <v>0.1975867269984917</v>
      </c>
      <c r="C657" s="1" t="s">
        <v>657</v>
      </c>
      <c r="D657" s="2">
        <v>93</v>
      </c>
      <c r="E657" s="2">
        <v>5</v>
      </c>
      <c r="F657" s="2">
        <f>+Tabla1[[#This Row],[CANTIDAD DE
PRODUCTO]]*Tabla1[[#This Row],[CANTIDAD
PEDIDOS]]</f>
        <v>465</v>
      </c>
      <c r="G657" s="2">
        <f>+Tabla1[[#This Row],[PONDERADO]]+G656</f>
        <v>9618471</v>
      </c>
      <c r="H657" s="3">
        <f>Tabla1[[#This Row],[ACUMULADO]]/SUM($F$3:$F$3317)</f>
        <v>0.98803151602509054</v>
      </c>
    </row>
    <row r="658" spans="1:8" x14ac:dyDescent="0.25">
      <c r="A658" s="7">
        <v>656</v>
      </c>
      <c r="B658" s="3">
        <v>0.19788838612368023</v>
      </c>
      <c r="C658" s="1" t="s">
        <v>658</v>
      </c>
      <c r="D658" s="2">
        <v>115</v>
      </c>
      <c r="E658" s="2">
        <v>4</v>
      </c>
      <c r="F658" s="2">
        <f>+Tabla1[[#This Row],[CANTIDAD DE
PRODUCTO]]*Tabla1[[#This Row],[CANTIDAD
PEDIDOS]]</f>
        <v>460</v>
      </c>
      <c r="G658" s="2">
        <f>+Tabla1[[#This Row],[PONDERADO]]+G657</f>
        <v>9618931</v>
      </c>
      <c r="H658" s="3">
        <f>Tabla1[[#This Row],[ACUMULADO]]/SUM($F$3:$F$3317)</f>
        <v>0.9880787682855976</v>
      </c>
    </row>
    <row r="659" spans="1:8" x14ac:dyDescent="0.25">
      <c r="A659" s="7">
        <v>657</v>
      </c>
      <c r="B659" s="3">
        <v>0.19819004524886877</v>
      </c>
      <c r="C659" s="1" t="s">
        <v>659</v>
      </c>
      <c r="D659" s="2">
        <v>152</v>
      </c>
      <c r="E659" s="2">
        <v>3</v>
      </c>
      <c r="F659" s="2">
        <f>+Tabla1[[#This Row],[CANTIDAD DE
PRODUCTO]]*Tabla1[[#This Row],[CANTIDAD
PEDIDOS]]</f>
        <v>456</v>
      </c>
      <c r="G659" s="2">
        <f>+Tabla1[[#This Row],[PONDERADO]]+G658</f>
        <v>9619387</v>
      </c>
      <c r="H659" s="3">
        <f>Tabla1[[#This Row],[ACUMULADO]]/SUM($F$3:$F$3317)</f>
        <v>0.9881256096568829</v>
      </c>
    </row>
    <row r="660" spans="1:8" x14ac:dyDescent="0.25">
      <c r="A660" s="7">
        <v>658</v>
      </c>
      <c r="B660" s="3">
        <v>0.1984917043740573</v>
      </c>
      <c r="C660" s="1" t="s">
        <v>660</v>
      </c>
      <c r="D660" s="2">
        <v>150</v>
      </c>
      <c r="E660" s="2">
        <v>3</v>
      </c>
      <c r="F660" s="2">
        <f>+Tabla1[[#This Row],[CANTIDAD DE
PRODUCTO]]*Tabla1[[#This Row],[CANTIDAD
PEDIDOS]]</f>
        <v>450</v>
      </c>
      <c r="G660" s="2">
        <f>+Tabla1[[#This Row],[PONDERADO]]+G659</f>
        <v>9619837</v>
      </c>
      <c r="H660" s="3">
        <f>Tabla1[[#This Row],[ACUMULADO]]/SUM($F$3:$F$3317)</f>
        <v>0.98817183469433545</v>
      </c>
    </row>
    <row r="661" spans="1:8" x14ac:dyDescent="0.25">
      <c r="A661" s="7">
        <v>659</v>
      </c>
      <c r="B661" s="3">
        <v>0.19879336349924584</v>
      </c>
      <c r="C661" s="1" t="s">
        <v>661</v>
      </c>
      <c r="D661" s="2">
        <v>150</v>
      </c>
      <c r="E661" s="2">
        <v>3</v>
      </c>
      <c r="F661" s="2">
        <f>+Tabla1[[#This Row],[CANTIDAD DE
PRODUCTO]]*Tabla1[[#This Row],[CANTIDAD
PEDIDOS]]</f>
        <v>450</v>
      </c>
      <c r="G661" s="2">
        <f>+Tabla1[[#This Row],[PONDERADO]]+G660</f>
        <v>9620287</v>
      </c>
      <c r="H661" s="3">
        <f>Tabla1[[#This Row],[ACUMULADO]]/SUM($F$3:$F$3317)</f>
        <v>0.988218059731788</v>
      </c>
    </row>
    <row r="662" spans="1:8" x14ac:dyDescent="0.25">
      <c r="A662" s="7">
        <v>660</v>
      </c>
      <c r="B662" s="3">
        <v>0.19909502262443438</v>
      </c>
      <c r="C662" s="1" t="s">
        <v>662</v>
      </c>
      <c r="D662" s="2">
        <v>150</v>
      </c>
      <c r="E662" s="2">
        <v>3</v>
      </c>
      <c r="F662" s="2">
        <f>+Tabla1[[#This Row],[CANTIDAD DE
PRODUCTO]]*Tabla1[[#This Row],[CANTIDAD
PEDIDOS]]</f>
        <v>450</v>
      </c>
      <c r="G662" s="2">
        <f>+Tabla1[[#This Row],[PONDERADO]]+G661</f>
        <v>9620737</v>
      </c>
      <c r="H662" s="3">
        <f>Tabla1[[#This Row],[ACUMULADO]]/SUM($F$3:$F$3317)</f>
        <v>0.98826428476924055</v>
      </c>
    </row>
    <row r="663" spans="1:8" x14ac:dyDescent="0.25">
      <c r="A663" s="7">
        <v>661</v>
      </c>
      <c r="B663" s="3">
        <v>0.19939668174962294</v>
      </c>
      <c r="C663" s="1" t="s">
        <v>663</v>
      </c>
      <c r="D663" s="2">
        <v>149</v>
      </c>
      <c r="E663" s="2">
        <v>3</v>
      </c>
      <c r="F663" s="2">
        <f>+Tabla1[[#This Row],[CANTIDAD DE
PRODUCTO]]*Tabla1[[#This Row],[CANTIDAD
PEDIDOS]]</f>
        <v>447</v>
      </c>
      <c r="G663" s="2">
        <f>+Tabla1[[#This Row],[PONDERADO]]+G662</f>
        <v>9621184</v>
      </c>
      <c r="H663" s="3">
        <f>Tabla1[[#This Row],[ACUMULADO]]/SUM($F$3:$F$3317)</f>
        <v>0.98831020163977668</v>
      </c>
    </row>
    <row r="664" spans="1:8" x14ac:dyDescent="0.25">
      <c r="A664" s="7">
        <v>662</v>
      </c>
      <c r="B664" s="3">
        <v>0.19969834087481148</v>
      </c>
      <c r="C664" s="1" t="s">
        <v>664</v>
      </c>
      <c r="D664" s="2">
        <v>88</v>
      </c>
      <c r="E664" s="2">
        <v>5</v>
      </c>
      <c r="F664" s="2">
        <f>+Tabla1[[#This Row],[CANTIDAD DE
PRODUCTO]]*Tabla1[[#This Row],[CANTIDAD
PEDIDOS]]</f>
        <v>440</v>
      </c>
      <c r="G664" s="2">
        <f>+Tabla1[[#This Row],[PONDERADO]]+G663</f>
        <v>9621624</v>
      </c>
      <c r="H664" s="3">
        <f>Tabla1[[#This Row],[ACUMULADO]]/SUM($F$3:$F$3317)</f>
        <v>0.98835539945417472</v>
      </c>
    </row>
    <row r="665" spans="1:8" x14ac:dyDescent="0.25">
      <c r="A665" s="7">
        <v>663</v>
      </c>
      <c r="B665" s="3">
        <v>0.2</v>
      </c>
      <c r="C665" s="1" t="s">
        <v>665</v>
      </c>
      <c r="D665" s="2">
        <v>110</v>
      </c>
      <c r="E665" s="2">
        <v>4</v>
      </c>
      <c r="F665" s="2">
        <f>+Tabla1[[#This Row],[CANTIDAD DE
PRODUCTO]]*Tabla1[[#This Row],[CANTIDAD
PEDIDOS]]</f>
        <v>440</v>
      </c>
      <c r="G665" s="2">
        <f>+Tabla1[[#This Row],[PONDERADO]]+G664</f>
        <v>9622064</v>
      </c>
      <c r="H665" s="3">
        <f>Tabla1[[#This Row],[ACUMULADO]]/SUM($F$3:$F$3317)</f>
        <v>0.98840059726857277</v>
      </c>
    </row>
    <row r="666" spans="1:8" x14ac:dyDescent="0.25">
      <c r="A666" s="7">
        <v>664</v>
      </c>
      <c r="B666" s="3">
        <v>0.20030165912518855</v>
      </c>
      <c r="C666" s="1" t="s">
        <v>666</v>
      </c>
      <c r="D666" s="2">
        <v>440</v>
      </c>
      <c r="E666" s="2">
        <v>1</v>
      </c>
      <c r="F666" s="2">
        <f>+Tabla1[[#This Row],[CANTIDAD DE
PRODUCTO]]*Tabla1[[#This Row],[CANTIDAD
PEDIDOS]]</f>
        <v>440</v>
      </c>
      <c r="G666" s="2">
        <f>+Tabla1[[#This Row],[PONDERADO]]+G665</f>
        <v>9622504</v>
      </c>
      <c r="H666" s="3">
        <f>Tabla1[[#This Row],[ACUMULADO]]/SUM($F$3:$F$3317)</f>
        <v>0.98844579508297081</v>
      </c>
    </row>
    <row r="667" spans="1:8" x14ac:dyDescent="0.25">
      <c r="A667" s="7">
        <v>665</v>
      </c>
      <c r="B667" s="3">
        <v>0.20060331825037708</v>
      </c>
      <c r="C667" s="1" t="s">
        <v>667</v>
      </c>
      <c r="D667" s="2">
        <v>73</v>
      </c>
      <c r="E667" s="2">
        <v>6</v>
      </c>
      <c r="F667" s="2">
        <f>+Tabla1[[#This Row],[CANTIDAD DE
PRODUCTO]]*Tabla1[[#This Row],[CANTIDAD
PEDIDOS]]</f>
        <v>438</v>
      </c>
      <c r="G667" s="2">
        <f>+Tabla1[[#This Row],[PONDERADO]]+G666</f>
        <v>9622942</v>
      </c>
      <c r="H667" s="3">
        <f>Tabla1[[#This Row],[ACUMULADO]]/SUM($F$3:$F$3317)</f>
        <v>0.98849078745275798</v>
      </c>
    </row>
    <row r="668" spans="1:8" x14ac:dyDescent="0.25">
      <c r="A668" s="7">
        <v>666</v>
      </c>
      <c r="B668" s="3">
        <v>0.20090497737556562</v>
      </c>
      <c r="C668" s="1" t="s">
        <v>668</v>
      </c>
      <c r="D668" s="2">
        <v>109</v>
      </c>
      <c r="E668" s="2">
        <v>4</v>
      </c>
      <c r="F668" s="2">
        <f>+Tabla1[[#This Row],[CANTIDAD DE
PRODUCTO]]*Tabla1[[#This Row],[CANTIDAD
PEDIDOS]]</f>
        <v>436</v>
      </c>
      <c r="G668" s="2">
        <f>+Tabla1[[#This Row],[PONDERADO]]+G667</f>
        <v>9623378</v>
      </c>
      <c r="H668" s="3">
        <f>Tabla1[[#This Row],[ACUMULADO]]/SUM($F$3:$F$3317)</f>
        <v>0.98853557437793427</v>
      </c>
    </row>
    <row r="669" spans="1:8" x14ac:dyDescent="0.25">
      <c r="A669" s="7">
        <v>667</v>
      </c>
      <c r="B669" s="3">
        <v>0.20120663650075415</v>
      </c>
      <c r="C669" s="1" t="s">
        <v>669</v>
      </c>
      <c r="D669" s="2">
        <v>61</v>
      </c>
      <c r="E669" s="2">
        <v>7</v>
      </c>
      <c r="F669" s="2">
        <f>+Tabla1[[#This Row],[CANTIDAD DE
PRODUCTO]]*Tabla1[[#This Row],[CANTIDAD
PEDIDOS]]</f>
        <v>427</v>
      </c>
      <c r="G669" s="2">
        <f>+Tabla1[[#This Row],[PONDERADO]]+G668</f>
        <v>9623805</v>
      </c>
      <c r="H669" s="3">
        <f>Tabla1[[#This Row],[ACUMULADO]]/SUM($F$3:$F$3317)</f>
        <v>0.98857943680236149</v>
      </c>
    </row>
    <row r="670" spans="1:8" x14ac:dyDescent="0.25">
      <c r="A670" s="7">
        <v>668</v>
      </c>
      <c r="B670" s="3">
        <v>0.20150829562594269</v>
      </c>
      <c r="C670" s="1" t="s">
        <v>670</v>
      </c>
      <c r="D670" s="2">
        <v>71</v>
      </c>
      <c r="E670" s="2">
        <v>6</v>
      </c>
      <c r="F670" s="2">
        <f>+Tabla1[[#This Row],[CANTIDAD DE
PRODUCTO]]*Tabla1[[#This Row],[CANTIDAD
PEDIDOS]]</f>
        <v>426</v>
      </c>
      <c r="G670" s="2">
        <f>+Tabla1[[#This Row],[PONDERADO]]+G669</f>
        <v>9624231</v>
      </c>
      <c r="H670" s="3">
        <f>Tabla1[[#This Row],[ACUMULADO]]/SUM($F$3:$F$3317)</f>
        <v>0.98862319650448316</v>
      </c>
    </row>
    <row r="671" spans="1:8" x14ac:dyDescent="0.25">
      <c r="A671" s="7">
        <v>669</v>
      </c>
      <c r="B671" s="3">
        <v>0.20180995475113123</v>
      </c>
      <c r="C671" s="1" t="s">
        <v>671</v>
      </c>
      <c r="D671" s="2">
        <v>85</v>
      </c>
      <c r="E671" s="2">
        <v>5</v>
      </c>
      <c r="F671" s="2">
        <f>+Tabla1[[#This Row],[CANTIDAD DE
PRODUCTO]]*Tabla1[[#This Row],[CANTIDAD
PEDIDOS]]</f>
        <v>425</v>
      </c>
      <c r="G671" s="2">
        <f>+Tabla1[[#This Row],[PONDERADO]]+G670</f>
        <v>9624656</v>
      </c>
      <c r="H671" s="3">
        <f>Tabla1[[#This Row],[ACUMULADO]]/SUM($F$3:$F$3317)</f>
        <v>0.9886668534842995</v>
      </c>
    </row>
    <row r="672" spans="1:8" x14ac:dyDescent="0.25">
      <c r="A672" s="7">
        <v>670</v>
      </c>
      <c r="B672" s="3">
        <v>0.20211161387631976</v>
      </c>
      <c r="C672" s="1" t="s">
        <v>672</v>
      </c>
      <c r="D672" s="2">
        <v>140</v>
      </c>
      <c r="E672" s="2">
        <v>3</v>
      </c>
      <c r="F672" s="2">
        <f>+Tabla1[[#This Row],[CANTIDAD DE
PRODUCTO]]*Tabla1[[#This Row],[CANTIDAD
PEDIDOS]]</f>
        <v>420</v>
      </c>
      <c r="G672" s="2">
        <f>+Tabla1[[#This Row],[PONDERADO]]+G671</f>
        <v>9625076</v>
      </c>
      <c r="H672" s="3">
        <f>Tabla1[[#This Row],[ACUMULADO]]/SUM($F$3:$F$3317)</f>
        <v>0.98870999685258854</v>
      </c>
    </row>
    <row r="673" spans="1:8" x14ac:dyDescent="0.25">
      <c r="A673" s="7">
        <v>671</v>
      </c>
      <c r="B673" s="3">
        <v>0.2024132730015083</v>
      </c>
      <c r="C673" s="1" t="s">
        <v>673</v>
      </c>
      <c r="D673" s="2">
        <v>210</v>
      </c>
      <c r="E673" s="2">
        <v>2</v>
      </c>
      <c r="F673" s="2">
        <f>+Tabla1[[#This Row],[CANTIDAD DE
PRODUCTO]]*Tabla1[[#This Row],[CANTIDAD
PEDIDOS]]</f>
        <v>420</v>
      </c>
      <c r="G673" s="2">
        <f>+Tabla1[[#This Row],[PONDERADO]]+G672</f>
        <v>9625496</v>
      </c>
      <c r="H673" s="3">
        <f>Tabla1[[#This Row],[ACUMULADO]]/SUM($F$3:$F$3317)</f>
        <v>0.98875314022087757</v>
      </c>
    </row>
    <row r="674" spans="1:8" x14ac:dyDescent="0.25">
      <c r="A674" s="7">
        <v>672</v>
      </c>
      <c r="B674" s="3">
        <v>0.20271493212669683</v>
      </c>
      <c r="C674" s="1" t="s">
        <v>674</v>
      </c>
      <c r="D674" s="2">
        <v>83</v>
      </c>
      <c r="E674" s="2">
        <v>5</v>
      </c>
      <c r="F674" s="2">
        <f>+Tabla1[[#This Row],[CANTIDAD DE
PRODUCTO]]*Tabla1[[#This Row],[CANTIDAD
PEDIDOS]]</f>
        <v>415</v>
      </c>
      <c r="G674" s="2">
        <f>+Tabla1[[#This Row],[PONDERADO]]+G673</f>
        <v>9625911</v>
      </c>
      <c r="H674" s="3">
        <f>Tabla1[[#This Row],[ACUMULADO]]/SUM($F$3:$F$3317)</f>
        <v>0.9887957699776394</v>
      </c>
    </row>
    <row r="675" spans="1:8" x14ac:dyDescent="0.25">
      <c r="A675" s="7">
        <v>673</v>
      </c>
      <c r="B675" s="3">
        <v>0.20301659125188537</v>
      </c>
      <c r="C675" s="1" t="s">
        <v>675</v>
      </c>
      <c r="D675" s="2">
        <v>82</v>
      </c>
      <c r="E675" s="2">
        <v>5</v>
      </c>
      <c r="F675" s="2">
        <f>+Tabla1[[#This Row],[CANTIDAD DE
PRODUCTO]]*Tabla1[[#This Row],[CANTIDAD
PEDIDOS]]</f>
        <v>410</v>
      </c>
      <c r="G675" s="2">
        <f>+Tabla1[[#This Row],[PONDERADO]]+G674</f>
        <v>9626321</v>
      </c>
      <c r="H675" s="3">
        <f>Tabla1[[#This Row],[ACUMULADO]]/SUM($F$3:$F$3317)</f>
        <v>0.98883788612287393</v>
      </c>
    </row>
    <row r="676" spans="1:8" x14ac:dyDescent="0.25">
      <c r="A676" s="7">
        <v>674</v>
      </c>
      <c r="B676" s="3">
        <v>0.20331825037707391</v>
      </c>
      <c r="C676" s="1" t="s">
        <v>676</v>
      </c>
      <c r="D676" s="2">
        <v>204</v>
      </c>
      <c r="E676" s="2">
        <v>2</v>
      </c>
      <c r="F676" s="2">
        <f>+Tabla1[[#This Row],[CANTIDAD DE
PRODUCTO]]*Tabla1[[#This Row],[CANTIDAD
PEDIDOS]]</f>
        <v>408</v>
      </c>
      <c r="G676" s="2">
        <f>+Tabla1[[#This Row],[PONDERADO]]+G675</f>
        <v>9626729</v>
      </c>
      <c r="H676" s="3">
        <f>Tabla1[[#This Row],[ACUMULADO]]/SUM($F$3:$F$3317)</f>
        <v>0.98887979682349758</v>
      </c>
    </row>
    <row r="677" spans="1:8" x14ac:dyDescent="0.25">
      <c r="A677" s="7">
        <v>675</v>
      </c>
      <c r="B677" s="3">
        <v>0.20361990950226244</v>
      </c>
      <c r="C677" s="1" t="s">
        <v>677</v>
      </c>
      <c r="D677" s="2">
        <v>135</v>
      </c>
      <c r="E677" s="2">
        <v>3</v>
      </c>
      <c r="F677" s="2">
        <f>+Tabla1[[#This Row],[CANTIDAD DE
PRODUCTO]]*Tabla1[[#This Row],[CANTIDAD
PEDIDOS]]</f>
        <v>405</v>
      </c>
      <c r="G677" s="2">
        <f>+Tabla1[[#This Row],[PONDERADO]]+G676</f>
        <v>9627134</v>
      </c>
      <c r="H677" s="3">
        <f>Tabla1[[#This Row],[ACUMULADO]]/SUM($F$3:$F$3317)</f>
        <v>0.98892139935720491</v>
      </c>
    </row>
    <row r="678" spans="1:8" x14ac:dyDescent="0.25">
      <c r="A678" s="7">
        <v>676</v>
      </c>
      <c r="B678" s="3">
        <v>0.20392156862745098</v>
      </c>
      <c r="C678" s="1" t="s">
        <v>678</v>
      </c>
      <c r="D678" s="2">
        <v>81</v>
      </c>
      <c r="E678" s="2">
        <v>5</v>
      </c>
      <c r="F678" s="2">
        <f>+Tabla1[[#This Row],[CANTIDAD DE
PRODUCTO]]*Tabla1[[#This Row],[CANTIDAD
PEDIDOS]]</f>
        <v>405</v>
      </c>
      <c r="G678" s="2">
        <f>+Tabla1[[#This Row],[PONDERADO]]+G677</f>
        <v>9627539</v>
      </c>
      <c r="H678" s="3">
        <f>Tabla1[[#This Row],[ACUMULADO]]/SUM($F$3:$F$3317)</f>
        <v>0.98896300189091224</v>
      </c>
    </row>
    <row r="679" spans="1:8" x14ac:dyDescent="0.25">
      <c r="A679" s="7">
        <v>677</v>
      </c>
      <c r="B679" s="3">
        <v>0.20422322775263951</v>
      </c>
      <c r="C679" s="1" t="s">
        <v>679</v>
      </c>
      <c r="D679" s="2">
        <v>101</v>
      </c>
      <c r="E679" s="2">
        <v>4</v>
      </c>
      <c r="F679" s="2">
        <f>+Tabla1[[#This Row],[CANTIDAD DE
PRODUCTO]]*Tabla1[[#This Row],[CANTIDAD
PEDIDOS]]</f>
        <v>404</v>
      </c>
      <c r="G679" s="2">
        <f>+Tabla1[[#This Row],[PONDERADO]]+G678</f>
        <v>9627943</v>
      </c>
      <c r="H679" s="3">
        <f>Tabla1[[#This Row],[ACUMULADO]]/SUM($F$3:$F$3317)</f>
        <v>0.98900450170231402</v>
      </c>
    </row>
    <row r="680" spans="1:8" x14ac:dyDescent="0.25">
      <c r="A680" s="7">
        <v>678</v>
      </c>
      <c r="B680" s="3">
        <v>0.20452488687782805</v>
      </c>
      <c r="C680" s="1" t="s">
        <v>680</v>
      </c>
      <c r="D680" s="2">
        <v>134</v>
      </c>
      <c r="E680" s="2">
        <v>3</v>
      </c>
      <c r="F680" s="2">
        <f>+Tabla1[[#This Row],[CANTIDAD DE
PRODUCTO]]*Tabla1[[#This Row],[CANTIDAD
PEDIDOS]]</f>
        <v>402</v>
      </c>
      <c r="G680" s="2">
        <f>+Tabla1[[#This Row],[PONDERADO]]+G679</f>
        <v>9628345</v>
      </c>
      <c r="H680" s="3">
        <f>Tabla1[[#This Row],[ACUMULADO]]/SUM($F$3:$F$3317)</f>
        <v>0.98904579606910503</v>
      </c>
    </row>
    <row r="681" spans="1:8" x14ac:dyDescent="0.25">
      <c r="A681" s="7">
        <v>679</v>
      </c>
      <c r="B681" s="3">
        <v>0.20482654600301659</v>
      </c>
      <c r="C681" s="1" t="s">
        <v>681</v>
      </c>
      <c r="D681" s="2">
        <v>134</v>
      </c>
      <c r="E681" s="2">
        <v>3</v>
      </c>
      <c r="F681" s="2">
        <f>+Tabla1[[#This Row],[CANTIDAD DE
PRODUCTO]]*Tabla1[[#This Row],[CANTIDAD
PEDIDOS]]</f>
        <v>402</v>
      </c>
      <c r="G681" s="2">
        <f>+Tabla1[[#This Row],[PONDERADO]]+G680</f>
        <v>9628747</v>
      </c>
      <c r="H681" s="3">
        <f>Tabla1[[#This Row],[ACUMULADO]]/SUM($F$3:$F$3317)</f>
        <v>0.98908709043589593</v>
      </c>
    </row>
    <row r="682" spans="1:8" x14ac:dyDescent="0.25">
      <c r="A682" s="7">
        <v>680</v>
      </c>
      <c r="B682" s="3">
        <v>0.20512820512820512</v>
      </c>
      <c r="C682" s="1" t="s">
        <v>682</v>
      </c>
      <c r="D682" s="2">
        <v>400</v>
      </c>
      <c r="E682" s="2">
        <v>1</v>
      </c>
      <c r="F682" s="2">
        <f>+Tabla1[[#This Row],[CANTIDAD DE
PRODUCTO]]*Tabla1[[#This Row],[CANTIDAD
PEDIDOS]]</f>
        <v>400</v>
      </c>
      <c r="G682" s="2">
        <f>+Tabla1[[#This Row],[PONDERADO]]+G681</f>
        <v>9629147</v>
      </c>
      <c r="H682" s="3">
        <f>Tabla1[[#This Row],[ACUMULADO]]/SUM($F$3:$F$3317)</f>
        <v>0.98912817935807595</v>
      </c>
    </row>
    <row r="683" spans="1:8" x14ac:dyDescent="0.25">
      <c r="A683" s="7">
        <v>681</v>
      </c>
      <c r="B683" s="3">
        <v>0.20542986425339366</v>
      </c>
      <c r="C683" s="1" t="s">
        <v>683</v>
      </c>
      <c r="D683" s="2">
        <v>100</v>
      </c>
      <c r="E683" s="2">
        <v>4</v>
      </c>
      <c r="F683" s="2">
        <f>+Tabla1[[#This Row],[CANTIDAD DE
PRODUCTO]]*Tabla1[[#This Row],[CANTIDAD
PEDIDOS]]</f>
        <v>400</v>
      </c>
      <c r="G683" s="2">
        <f>+Tabla1[[#This Row],[PONDERADO]]+G682</f>
        <v>9629547</v>
      </c>
      <c r="H683" s="3">
        <f>Tabla1[[#This Row],[ACUMULADO]]/SUM($F$3:$F$3317)</f>
        <v>0.98916926828025609</v>
      </c>
    </row>
    <row r="684" spans="1:8" x14ac:dyDescent="0.25">
      <c r="A684" s="7">
        <v>682</v>
      </c>
      <c r="B684" s="3">
        <v>0.20573152337858219</v>
      </c>
      <c r="C684" s="1" t="s">
        <v>684</v>
      </c>
      <c r="D684" s="2">
        <v>400</v>
      </c>
      <c r="E684" s="2">
        <v>1</v>
      </c>
      <c r="F684" s="2">
        <f>+Tabla1[[#This Row],[CANTIDAD DE
PRODUCTO]]*Tabla1[[#This Row],[CANTIDAD
PEDIDOS]]</f>
        <v>400</v>
      </c>
      <c r="G684" s="2">
        <f>+Tabla1[[#This Row],[PONDERADO]]+G683</f>
        <v>9629947</v>
      </c>
      <c r="H684" s="3">
        <f>Tabla1[[#This Row],[ACUMULADO]]/SUM($F$3:$F$3317)</f>
        <v>0.98921035720243611</v>
      </c>
    </row>
    <row r="685" spans="1:8" x14ac:dyDescent="0.25">
      <c r="A685" s="7">
        <v>683</v>
      </c>
      <c r="B685" s="3">
        <v>0.20603318250377073</v>
      </c>
      <c r="C685" s="1" t="s">
        <v>685</v>
      </c>
      <c r="D685" s="2">
        <v>200</v>
      </c>
      <c r="E685" s="2">
        <v>2</v>
      </c>
      <c r="F685" s="2">
        <f>+Tabla1[[#This Row],[CANTIDAD DE
PRODUCTO]]*Tabla1[[#This Row],[CANTIDAD
PEDIDOS]]</f>
        <v>400</v>
      </c>
      <c r="G685" s="2">
        <f>+Tabla1[[#This Row],[PONDERADO]]+G684</f>
        <v>9630347</v>
      </c>
      <c r="H685" s="3">
        <f>Tabla1[[#This Row],[ACUMULADO]]/SUM($F$3:$F$3317)</f>
        <v>0.98925144612461613</v>
      </c>
    </row>
    <row r="686" spans="1:8" x14ac:dyDescent="0.25">
      <c r="A686" s="7">
        <v>684</v>
      </c>
      <c r="B686" s="3">
        <v>0.20633484162895926</v>
      </c>
      <c r="C686" s="1" t="s">
        <v>686</v>
      </c>
      <c r="D686" s="2">
        <v>200</v>
      </c>
      <c r="E686" s="2">
        <v>2</v>
      </c>
      <c r="F686" s="2">
        <f>+Tabla1[[#This Row],[CANTIDAD DE
PRODUCTO]]*Tabla1[[#This Row],[CANTIDAD
PEDIDOS]]</f>
        <v>400</v>
      </c>
      <c r="G686" s="2">
        <f>+Tabla1[[#This Row],[PONDERADO]]+G685</f>
        <v>9630747</v>
      </c>
      <c r="H686" s="3">
        <f>Tabla1[[#This Row],[ACUMULADO]]/SUM($F$3:$F$3317)</f>
        <v>0.98929253504679615</v>
      </c>
    </row>
    <row r="687" spans="1:8" x14ac:dyDescent="0.25">
      <c r="A687" s="7">
        <v>685</v>
      </c>
      <c r="B687" s="3">
        <v>0.2066365007541478</v>
      </c>
      <c r="C687" s="1" t="s">
        <v>687</v>
      </c>
      <c r="D687" s="2">
        <v>79</v>
      </c>
      <c r="E687" s="2">
        <v>5</v>
      </c>
      <c r="F687" s="2">
        <f>+Tabla1[[#This Row],[CANTIDAD DE
PRODUCTO]]*Tabla1[[#This Row],[CANTIDAD
PEDIDOS]]</f>
        <v>395</v>
      </c>
      <c r="G687" s="2">
        <f>+Tabla1[[#This Row],[PONDERADO]]+G686</f>
        <v>9631142</v>
      </c>
      <c r="H687" s="3">
        <f>Tabla1[[#This Row],[ACUMULADO]]/SUM($F$3:$F$3317)</f>
        <v>0.98933311035744897</v>
      </c>
    </row>
    <row r="688" spans="1:8" x14ac:dyDescent="0.25">
      <c r="A688" s="7">
        <v>686</v>
      </c>
      <c r="B688" s="3">
        <v>0.20693815987933634</v>
      </c>
      <c r="C688" s="1" t="s">
        <v>688</v>
      </c>
      <c r="D688" s="2">
        <v>197</v>
      </c>
      <c r="E688" s="2">
        <v>2</v>
      </c>
      <c r="F688" s="2">
        <f>+Tabla1[[#This Row],[CANTIDAD DE
PRODUCTO]]*Tabla1[[#This Row],[CANTIDAD
PEDIDOS]]</f>
        <v>394</v>
      </c>
      <c r="G688" s="2">
        <f>+Tabla1[[#This Row],[PONDERADO]]+G687</f>
        <v>9631536</v>
      </c>
      <c r="H688" s="3">
        <f>Tabla1[[#This Row],[ACUMULADO]]/SUM($F$3:$F$3317)</f>
        <v>0.98937358294579636</v>
      </c>
    </row>
    <row r="689" spans="1:8" x14ac:dyDescent="0.25">
      <c r="A689" s="7">
        <v>687</v>
      </c>
      <c r="B689" s="3">
        <v>0.2072398190045249</v>
      </c>
      <c r="C689" s="1" t="s">
        <v>689</v>
      </c>
      <c r="D689" s="2">
        <v>98</v>
      </c>
      <c r="E689" s="2">
        <v>4</v>
      </c>
      <c r="F689" s="2">
        <f>+Tabla1[[#This Row],[CANTIDAD DE
PRODUCTO]]*Tabla1[[#This Row],[CANTIDAD
PEDIDOS]]</f>
        <v>392</v>
      </c>
      <c r="G689" s="2">
        <f>+Tabla1[[#This Row],[PONDERADO]]+G688</f>
        <v>9631928</v>
      </c>
      <c r="H689" s="3">
        <f>Tabla1[[#This Row],[ACUMULADO]]/SUM($F$3:$F$3317)</f>
        <v>0.98941385008953275</v>
      </c>
    </row>
    <row r="690" spans="1:8" x14ac:dyDescent="0.25">
      <c r="A690" s="7">
        <v>688</v>
      </c>
      <c r="B690" s="3">
        <v>0.20754147812971344</v>
      </c>
      <c r="C690" s="1" t="s">
        <v>690</v>
      </c>
      <c r="D690" s="2">
        <v>390</v>
      </c>
      <c r="E690" s="2">
        <v>1</v>
      </c>
      <c r="F690" s="2">
        <f>+Tabla1[[#This Row],[CANTIDAD DE
PRODUCTO]]*Tabla1[[#This Row],[CANTIDAD
PEDIDOS]]</f>
        <v>390</v>
      </c>
      <c r="G690" s="2">
        <f>+Tabla1[[#This Row],[PONDERADO]]+G689</f>
        <v>9632318</v>
      </c>
      <c r="H690" s="3">
        <f>Tabla1[[#This Row],[ACUMULADO]]/SUM($F$3:$F$3317)</f>
        <v>0.98945391178865827</v>
      </c>
    </row>
    <row r="691" spans="1:8" x14ac:dyDescent="0.25">
      <c r="A691" s="7">
        <v>689</v>
      </c>
      <c r="B691" s="3">
        <v>0.20784313725490197</v>
      </c>
      <c r="C691" s="1" t="s">
        <v>691</v>
      </c>
      <c r="D691" s="2">
        <v>130</v>
      </c>
      <c r="E691" s="2">
        <v>3</v>
      </c>
      <c r="F691" s="2">
        <f>+Tabla1[[#This Row],[CANTIDAD DE
PRODUCTO]]*Tabla1[[#This Row],[CANTIDAD
PEDIDOS]]</f>
        <v>390</v>
      </c>
      <c r="G691" s="2">
        <f>+Tabla1[[#This Row],[PONDERADO]]+G690</f>
        <v>9632708</v>
      </c>
      <c r="H691" s="3">
        <f>Tabla1[[#This Row],[ACUMULADO]]/SUM($F$3:$F$3317)</f>
        <v>0.9894939734877839</v>
      </c>
    </row>
    <row r="692" spans="1:8" x14ac:dyDescent="0.25">
      <c r="A692" s="7">
        <v>690</v>
      </c>
      <c r="B692" s="3">
        <v>0.20814479638009051</v>
      </c>
      <c r="C692" s="1" t="s">
        <v>692</v>
      </c>
      <c r="D692" s="2">
        <v>78</v>
      </c>
      <c r="E692" s="2">
        <v>5</v>
      </c>
      <c r="F692" s="2">
        <f>+Tabla1[[#This Row],[CANTIDAD DE
PRODUCTO]]*Tabla1[[#This Row],[CANTIDAD
PEDIDOS]]</f>
        <v>390</v>
      </c>
      <c r="G692" s="2">
        <f>+Tabla1[[#This Row],[PONDERADO]]+G691</f>
        <v>9633098</v>
      </c>
      <c r="H692" s="3">
        <f>Tabla1[[#This Row],[ACUMULADO]]/SUM($F$3:$F$3317)</f>
        <v>0.98953403518690941</v>
      </c>
    </row>
    <row r="693" spans="1:8" x14ac:dyDescent="0.25">
      <c r="A693" s="7">
        <v>691</v>
      </c>
      <c r="B693" s="3">
        <v>0.20844645550527904</v>
      </c>
      <c r="C693" s="1" t="s">
        <v>693</v>
      </c>
      <c r="D693" s="2">
        <v>194</v>
      </c>
      <c r="E693" s="2">
        <v>2</v>
      </c>
      <c r="F693" s="2">
        <f>+Tabla1[[#This Row],[CANTIDAD DE
PRODUCTO]]*Tabla1[[#This Row],[CANTIDAD
PEDIDOS]]</f>
        <v>388</v>
      </c>
      <c r="G693" s="2">
        <f>+Tabla1[[#This Row],[PONDERADO]]+G692</f>
        <v>9633486</v>
      </c>
      <c r="H693" s="3">
        <f>Tabla1[[#This Row],[ACUMULADO]]/SUM($F$3:$F$3317)</f>
        <v>0.98957389144142405</v>
      </c>
    </row>
    <row r="694" spans="1:8" x14ac:dyDescent="0.25">
      <c r="A694" s="7">
        <v>692</v>
      </c>
      <c r="B694" s="3">
        <v>0.20874811463046758</v>
      </c>
      <c r="C694" s="1" t="s">
        <v>694</v>
      </c>
      <c r="D694" s="2">
        <v>97</v>
      </c>
      <c r="E694" s="2">
        <v>4</v>
      </c>
      <c r="F694" s="2">
        <f>+Tabla1[[#This Row],[CANTIDAD DE
PRODUCTO]]*Tabla1[[#This Row],[CANTIDAD
PEDIDOS]]</f>
        <v>388</v>
      </c>
      <c r="G694" s="2">
        <f>+Tabla1[[#This Row],[PONDERADO]]+G693</f>
        <v>9633874</v>
      </c>
      <c r="H694" s="3">
        <f>Tabla1[[#This Row],[ACUMULADO]]/SUM($F$3:$F$3317)</f>
        <v>0.98961374769593868</v>
      </c>
    </row>
    <row r="695" spans="1:8" x14ac:dyDescent="0.25">
      <c r="A695" s="7">
        <v>693</v>
      </c>
      <c r="B695" s="3">
        <v>0.20904977375565612</v>
      </c>
      <c r="C695" s="1" t="s">
        <v>695</v>
      </c>
      <c r="D695" s="2">
        <v>97</v>
      </c>
      <c r="E695" s="2">
        <v>4</v>
      </c>
      <c r="F695" s="2">
        <f>+Tabla1[[#This Row],[CANTIDAD DE
PRODUCTO]]*Tabla1[[#This Row],[CANTIDAD
PEDIDOS]]</f>
        <v>388</v>
      </c>
      <c r="G695" s="2">
        <f>+Tabla1[[#This Row],[PONDERADO]]+G694</f>
        <v>9634262</v>
      </c>
      <c r="H695" s="3">
        <f>Tabla1[[#This Row],[ACUMULADO]]/SUM($F$3:$F$3317)</f>
        <v>0.98965360395045332</v>
      </c>
    </row>
    <row r="696" spans="1:8" x14ac:dyDescent="0.25">
      <c r="A696" s="7">
        <v>694</v>
      </c>
      <c r="B696" s="3">
        <v>0.20935143288084465</v>
      </c>
      <c r="C696" s="1" t="s">
        <v>696</v>
      </c>
      <c r="D696" s="2">
        <v>192</v>
      </c>
      <c r="E696" s="2">
        <v>2</v>
      </c>
      <c r="F696" s="2">
        <f>+Tabla1[[#This Row],[CANTIDAD DE
PRODUCTO]]*Tabla1[[#This Row],[CANTIDAD
PEDIDOS]]</f>
        <v>384</v>
      </c>
      <c r="G696" s="2">
        <f>+Tabla1[[#This Row],[PONDERADO]]+G695</f>
        <v>9634646</v>
      </c>
      <c r="H696" s="3">
        <f>Tabla1[[#This Row],[ACUMULADO]]/SUM($F$3:$F$3317)</f>
        <v>0.9896930493157462</v>
      </c>
    </row>
    <row r="697" spans="1:8" x14ac:dyDescent="0.25">
      <c r="A697" s="7">
        <v>695</v>
      </c>
      <c r="B697" s="3">
        <v>0.20965309200603319</v>
      </c>
      <c r="C697" s="1" t="s">
        <v>697</v>
      </c>
      <c r="D697" s="2">
        <v>192</v>
      </c>
      <c r="E697" s="2">
        <v>2</v>
      </c>
      <c r="F697" s="2">
        <f>+Tabla1[[#This Row],[CANTIDAD DE
PRODUCTO]]*Tabla1[[#This Row],[CANTIDAD
PEDIDOS]]</f>
        <v>384</v>
      </c>
      <c r="G697" s="2">
        <f>+Tabla1[[#This Row],[PONDERADO]]+G696</f>
        <v>9635030</v>
      </c>
      <c r="H697" s="3">
        <f>Tabla1[[#This Row],[ACUMULADO]]/SUM($F$3:$F$3317)</f>
        <v>0.98973249468103908</v>
      </c>
    </row>
    <row r="698" spans="1:8" x14ac:dyDescent="0.25">
      <c r="A698" s="7">
        <v>696</v>
      </c>
      <c r="B698" s="3">
        <v>0.20995475113122172</v>
      </c>
      <c r="C698" s="1" t="s">
        <v>698</v>
      </c>
      <c r="D698" s="2">
        <v>96</v>
      </c>
      <c r="E698" s="2">
        <v>4</v>
      </c>
      <c r="F698" s="2">
        <f>+Tabla1[[#This Row],[CANTIDAD DE
PRODUCTO]]*Tabla1[[#This Row],[CANTIDAD
PEDIDOS]]</f>
        <v>384</v>
      </c>
      <c r="G698" s="2">
        <f>+Tabla1[[#This Row],[PONDERADO]]+G697</f>
        <v>9635414</v>
      </c>
      <c r="H698" s="3">
        <f>Tabla1[[#This Row],[ACUMULADO]]/SUM($F$3:$F$3317)</f>
        <v>0.98977194004633184</v>
      </c>
    </row>
    <row r="699" spans="1:8" x14ac:dyDescent="0.25">
      <c r="A699" s="7">
        <v>697</v>
      </c>
      <c r="B699" s="3">
        <v>0.21025641025641026</v>
      </c>
      <c r="C699" s="1" t="s">
        <v>699</v>
      </c>
      <c r="D699" s="2">
        <v>128</v>
      </c>
      <c r="E699" s="2">
        <v>3</v>
      </c>
      <c r="F699" s="2">
        <f>+Tabla1[[#This Row],[CANTIDAD DE
PRODUCTO]]*Tabla1[[#This Row],[CANTIDAD
PEDIDOS]]</f>
        <v>384</v>
      </c>
      <c r="G699" s="2">
        <f>+Tabla1[[#This Row],[PONDERADO]]+G698</f>
        <v>9635798</v>
      </c>
      <c r="H699" s="3">
        <f>Tabla1[[#This Row],[ACUMULADO]]/SUM($F$3:$F$3317)</f>
        <v>0.98981138541162472</v>
      </c>
    </row>
    <row r="700" spans="1:8" x14ac:dyDescent="0.25">
      <c r="A700" s="7">
        <v>698</v>
      </c>
      <c r="B700" s="3">
        <v>0.21055806938159879</v>
      </c>
      <c r="C700" s="1" t="s">
        <v>700</v>
      </c>
      <c r="D700" s="2">
        <v>127</v>
      </c>
      <c r="E700" s="2">
        <v>3</v>
      </c>
      <c r="F700" s="2">
        <f>+Tabla1[[#This Row],[CANTIDAD DE
PRODUCTO]]*Tabla1[[#This Row],[CANTIDAD
PEDIDOS]]</f>
        <v>381</v>
      </c>
      <c r="G700" s="2">
        <f>+Tabla1[[#This Row],[PONDERADO]]+G699</f>
        <v>9636179</v>
      </c>
      <c r="H700" s="3">
        <f>Tabla1[[#This Row],[ACUMULADO]]/SUM($F$3:$F$3317)</f>
        <v>0.98985052261000117</v>
      </c>
    </row>
    <row r="701" spans="1:8" x14ac:dyDescent="0.25">
      <c r="A701" s="7">
        <v>699</v>
      </c>
      <c r="B701" s="3">
        <v>0.21085972850678733</v>
      </c>
      <c r="C701" s="1" t="s">
        <v>701</v>
      </c>
      <c r="D701" s="2">
        <v>95</v>
      </c>
      <c r="E701" s="2">
        <v>4</v>
      </c>
      <c r="F701" s="2">
        <f>+Tabla1[[#This Row],[CANTIDAD DE
PRODUCTO]]*Tabla1[[#This Row],[CANTIDAD
PEDIDOS]]</f>
        <v>380</v>
      </c>
      <c r="G701" s="2">
        <f>+Tabla1[[#This Row],[PONDERADO]]+G700</f>
        <v>9636559</v>
      </c>
      <c r="H701" s="3">
        <f>Tabla1[[#This Row],[ACUMULADO]]/SUM($F$3:$F$3317)</f>
        <v>0.98988955708607229</v>
      </c>
    </row>
    <row r="702" spans="1:8" x14ac:dyDescent="0.25">
      <c r="A702" s="7">
        <v>700</v>
      </c>
      <c r="B702" s="3">
        <v>0.21116138763197587</v>
      </c>
      <c r="C702" s="1" t="s">
        <v>702</v>
      </c>
      <c r="D702" s="2">
        <v>76</v>
      </c>
      <c r="E702" s="2">
        <v>5</v>
      </c>
      <c r="F702" s="2">
        <f>+Tabla1[[#This Row],[CANTIDAD DE
PRODUCTO]]*Tabla1[[#This Row],[CANTIDAD
PEDIDOS]]</f>
        <v>380</v>
      </c>
      <c r="G702" s="2">
        <f>+Tabla1[[#This Row],[PONDERADO]]+G701</f>
        <v>9636939</v>
      </c>
      <c r="H702" s="3">
        <f>Tabla1[[#This Row],[ACUMULADO]]/SUM($F$3:$F$3317)</f>
        <v>0.9899285915621433</v>
      </c>
    </row>
    <row r="703" spans="1:8" x14ac:dyDescent="0.25">
      <c r="A703" s="7">
        <v>701</v>
      </c>
      <c r="B703" s="3">
        <v>0.2114630467571644</v>
      </c>
      <c r="C703" s="1" t="s">
        <v>703</v>
      </c>
      <c r="D703" s="2">
        <v>63</v>
      </c>
      <c r="E703" s="2">
        <v>6</v>
      </c>
      <c r="F703" s="2">
        <f>+Tabla1[[#This Row],[CANTIDAD DE
PRODUCTO]]*Tabla1[[#This Row],[CANTIDAD
PEDIDOS]]</f>
        <v>378</v>
      </c>
      <c r="G703" s="2">
        <f>+Tabla1[[#This Row],[PONDERADO]]+G702</f>
        <v>9637317</v>
      </c>
      <c r="H703" s="3">
        <f>Tabla1[[#This Row],[ACUMULADO]]/SUM($F$3:$F$3317)</f>
        <v>0.98996742059360343</v>
      </c>
    </row>
    <row r="704" spans="1:8" x14ac:dyDescent="0.25">
      <c r="A704" s="7">
        <v>702</v>
      </c>
      <c r="B704" s="3">
        <v>0.21176470588235294</v>
      </c>
      <c r="C704" s="1" t="s">
        <v>704</v>
      </c>
      <c r="D704" s="2">
        <v>92</v>
      </c>
      <c r="E704" s="2">
        <v>4</v>
      </c>
      <c r="F704" s="2">
        <f>+Tabla1[[#This Row],[CANTIDAD DE
PRODUCTO]]*Tabla1[[#This Row],[CANTIDAD
PEDIDOS]]</f>
        <v>368</v>
      </c>
      <c r="G704" s="2">
        <f>+Tabla1[[#This Row],[PONDERADO]]+G703</f>
        <v>9637685</v>
      </c>
      <c r="H704" s="3">
        <f>Tabla1[[#This Row],[ACUMULADO]]/SUM($F$3:$F$3317)</f>
        <v>0.99000522240200906</v>
      </c>
    </row>
    <row r="705" spans="1:8" x14ac:dyDescent="0.25">
      <c r="A705" s="7">
        <v>703</v>
      </c>
      <c r="B705" s="3">
        <v>0.21206636500754147</v>
      </c>
      <c r="C705" s="1" t="s">
        <v>705</v>
      </c>
      <c r="D705" s="2">
        <v>61</v>
      </c>
      <c r="E705" s="2">
        <v>6</v>
      </c>
      <c r="F705" s="2">
        <f>+Tabla1[[#This Row],[CANTIDAD DE
PRODUCTO]]*Tabla1[[#This Row],[CANTIDAD
PEDIDOS]]</f>
        <v>366</v>
      </c>
      <c r="G705" s="2">
        <f>+Tabla1[[#This Row],[PONDERADO]]+G704</f>
        <v>9638051</v>
      </c>
      <c r="H705" s="3">
        <f>Tabla1[[#This Row],[ACUMULADO]]/SUM($F$3:$F$3317)</f>
        <v>0.9900428187658038</v>
      </c>
    </row>
    <row r="706" spans="1:8" x14ac:dyDescent="0.25">
      <c r="A706" s="7">
        <v>704</v>
      </c>
      <c r="B706" s="3">
        <v>0.21236802413273001</v>
      </c>
      <c r="C706" s="1" t="s">
        <v>706</v>
      </c>
      <c r="D706" s="2">
        <v>91</v>
      </c>
      <c r="E706" s="2">
        <v>4</v>
      </c>
      <c r="F706" s="2">
        <f>+Tabla1[[#This Row],[CANTIDAD DE
PRODUCTO]]*Tabla1[[#This Row],[CANTIDAD
PEDIDOS]]</f>
        <v>364</v>
      </c>
      <c r="G706" s="2">
        <f>+Tabla1[[#This Row],[PONDERADO]]+G705</f>
        <v>9638415</v>
      </c>
      <c r="H706" s="3">
        <f>Tabla1[[#This Row],[ACUMULADO]]/SUM($F$3:$F$3317)</f>
        <v>0.99008020968498767</v>
      </c>
    </row>
    <row r="707" spans="1:8" x14ac:dyDescent="0.25">
      <c r="A707" s="7">
        <v>705</v>
      </c>
      <c r="B707" s="3">
        <v>0.21266968325791855</v>
      </c>
      <c r="C707" s="1" t="s">
        <v>707</v>
      </c>
      <c r="D707" s="2">
        <v>121</v>
      </c>
      <c r="E707" s="2">
        <v>3</v>
      </c>
      <c r="F707" s="2">
        <f>+Tabla1[[#This Row],[CANTIDAD DE
PRODUCTO]]*Tabla1[[#This Row],[CANTIDAD
PEDIDOS]]</f>
        <v>363</v>
      </c>
      <c r="G707" s="2">
        <f>+Tabla1[[#This Row],[PONDERADO]]+G706</f>
        <v>9638778</v>
      </c>
      <c r="H707" s="3">
        <f>Tabla1[[#This Row],[ACUMULADO]]/SUM($F$3:$F$3317)</f>
        <v>0.99011749788186609</v>
      </c>
    </row>
    <row r="708" spans="1:8" x14ac:dyDescent="0.25">
      <c r="A708" s="7">
        <v>706</v>
      </c>
      <c r="B708" s="3">
        <v>0.21297134238310708</v>
      </c>
      <c r="C708" s="1" t="s">
        <v>708</v>
      </c>
      <c r="D708" s="2">
        <v>121</v>
      </c>
      <c r="E708" s="2">
        <v>3</v>
      </c>
      <c r="F708" s="2">
        <f>+Tabla1[[#This Row],[CANTIDAD DE
PRODUCTO]]*Tabla1[[#This Row],[CANTIDAD
PEDIDOS]]</f>
        <v>363</v>
      </c>
      <c r="G708" s="2">
        <f>+Tabla1[[#This Row],[PONDERADO]]+G707</f>
        <v>9639141</v>
      </c>
      <c r="H708" s="3">
        <f>Tabla1[[#This Row],[ACUMULADO]]/SUM($F$3:$F$3317)</f>
        <v>0.99015478607874441</v>
      </c>
    </row>
    <row r="709" spans="1:8" x14ac:dyDescent="0.25">
      <c r="A709" s="7">
        <v>707</v>
      </c>
      <c r="B709" s="3">
        <v>0.21327300150829562</v>
      </c>
      <c r="C709" s="1" t="s">
        <v>709</v>
      </c>
      <c r="D709" s="2">
        <v>181</v>
      </c>
      <c r="E709" s="2">
        <v>2</v>
      </c>
      <c r="F709" s="2">
        <f>+Tabla1[[#This Row],[CANTIDAD DE
PRODUCTO]]*Tabla1[[#This Row],[CANTIDAD
PEDIDOS]]</f>
        <v>362</v>
      </c>
      <c r="G709" s="2">
        <f>+Tabla1[[#This Row],[PONDERADO]]+G708</f>
        <v>9639503</v>
      </c>
      <c r="H709" s="3">
        <f>Tabla1[[#This Row],[ACUMULADO]]/SUM($F$3:$F$3317)</f>
        <v>0.9901919715533174</v>
      </c>
    </row>
    <row r="710" spans="1:8" x14ac:dyDescent="0.25">
      <c r="A710" s="7">
        <v>708</v>
      </c>
      <c r="B710" s="3">
        <v>0.21357466063348415</v>
      </c>
      <c r="C710" s="1" t="s">
        <v>710</v>
      </c>
      <c r="D710" s="2">
        <v>361</v>
      </c>
      <c r="E710" s="2">
        <v>1</v>
      </c>
      <c r="F710" s="2">
        <f>+Tabla1[[#This Row],[CANTIDAD DE
PRODUCTO]]*Tabla1[[#This Row],[CANTIDAD
PEDIDOS]]</f>
        <v>361</v>
      </c>
      <c r="G710" s="2">
        <f>+Tabla1[[#This Row],[PONDERADO]]+G709</f>
        <v>9639864</v>
      </c>
      <c r="H710" s="3">
        <f>Tabla1[[#This Row],[ACUMULADO]]/SUM($F$3:$F$3317)</f>
        <v>0.99022905430558494</v>
      </c>
    </row>
    <row r="711" spans="1:8" x14ac:dyDescent="0.25">
      <c r="A711" s="7">
        <v>709</v>
      </c>
      <c r="B711" s="3">
        <v>0.21387631975867269</v>
      </c>
      <c r="C711" s="1" t="s">
        <v>711</v>
      </c>
      <c r="D711" s="2">
        <v>90</v>
      </c>
      <c r="E711" s="2">
        <v>4</v>
      </c>
      <c r="F711" s="2">
        <f>+Tabla1[[#This Row],[CANTIDAD DE
PRODUCTO]]*Tabla1[[#This Row],[CANTIDAD
PEDIDOS]]</f>
        <v>360</v>
      </c>
      <c r="G711" s="2">
        <f>+Tabla1[[#This Row],[PONDERADO]]+G710</f>
        <v>9640224</v>
      </c>
      <c r="H711" s="3">
        <f>Tabla1[[#This Row],[ACUMULADO]]/SUM($F$3:$F$3317)</f>
        <v>0.99026603433554694</v>
      </c>
    </row>
    <row r="712" spans="1:8" x14ac:dyDescent="0.25">
      <c r="A712" s="7">
        <v>710</v>
      </c>
      <c r="B712" s="3">
        <v>0.21417797888386123</v>
      </c>
      <c r="C712" s="1" t="s">
        <v>712</v>
      </c>
      <c r="D712" s="2">
        <v>90</v>
      </c>
      <c r="E712" s="2">
        <v>4</v>
      </c>
      <c r="F712" s="2">
        <f>+Tabla1[[#This Row],[CANTIDAD DE
PRODUCTO]]*Tabla1[[#This Row],[CANTIDAD
PEDIDOS]]</f>
        <v>360</v>
      </c>
      <c r="G712" s="2">
        <f>+Tabla1[[#This Row],[PONDERADO]]+G711</f>
        <v>9640584</v>
      </c>
      <c r="H712" s="3">
        <f>Tabla1[[#This Row],[ACUMULADO]]/SUM($F$3:$F$3317)</f>
        <v>0.99030301436550894</v>
      </c>
    </row>
    <row r="713" spans="1:8" x14ac:dyDescent="0.25">
      <c r="A713" s="7">
        <v>711</v>
      </c>
      <c r="B713" s="3">
        <v>0.21447963800904976</v>
      </c>
      <c r="C713" s="1" t="s">
        <v>713</v>
      </c>
      <c r="D713" s="2">
        <v>119</v>
      </c>
      <c r="E713" s="2">
        <v>3</v>
      </c>
      <c r="F713" s="2">
        <f>+Tabla1[[#This Row],[CANTIDAD DE
PRODUCTO]]*Tabla1[[#This Row],[CANTIDAD
PEDIDOS]]</f>
        <v>357</v>
      </c>
      <c r="G713" s="2">
        <f>+Tabla1[[#This Row],[PONDERADO]]+G712</f>
        <v>9640941</v>
      </c>
      <c r="H713" s="3">
        <f>Tabla1[[#This Row],[ACUMULADO]]/SUM($F$3:$F$3317)</f>
        <v>0.99033968622855462</v>
      </c>
    </row>
    <row r="714" spans="1:8" x14ac:dyDescent="0.25">
      <c r="A714" s="7">
        <v>712</v>
      </c>
      <c r="B714" s="3">
        <v>0.2147812971342383</v>
      </c>
      <c r="C714" s="1" t="s">
        <v>714</v>
      </c>
      <c r="D714" s="2">
        <v>178</v>
      </c>
      <c r="E714" s="2">
        <v>2</v>
      </c>
      <c r="F714" s="2">
        <f>+Tabla1[[#This Row],[CANTIDAD DE
PRODUCTO]]*Tabla1[[#This Row],[CANTIDAD
PEDIDOS]]</f>
        <v>356</v>
      </c>
      <c r="G714" s="2">
        <f>+Tabla1[[#This Row],[PONDERADO]]+G713</f>
        <v>9641297</v>
      </c>
      <c r="H714" s="3">
        <f>Tabla1[[#This Row],[ACUMULADO]]/SUM($F$3:$F$3317)</f>
        <v>0.99037625536929486</v>
      </c>
    </row>
    <row r="715" spans="1:8" x14ac:dyDescent="0.25">
      <c r="A715" s="7">
        <v>713</v>
      </c>
      <c r="B715" s="3">
        <v>0.21508295625942686</v>
      </c>
      <c r="C715" s="1" t="s">
        <v>715</v>
      </c>
      <c r="D715" s="2">
        <v>89</v>
      </c>
      <c r="E715" s="2">
        <v>4</v>
      </c>
      <c r="F715" s="2">
        <f>+Tabla1[[#This Row],[CANTIDAD DE
PRODUCTO]]*Tabla1[[#This Row],[CANTIDAD
PEDIDOS]]</f>
        <v>356</v>
      </c>
      <c r="G715" s="2">
        <f>+Tabla1[[#This Row],[PONDERADO]]+G714</f>
        <v>9641653</v>
      </c>
      <c r="H715" s="3">
        <f>Tabla1[[#This Row],[ACUMULADO]]/SUM($F$3:$F$3317)</f>
        <v>0.99041282451003509</v>
      </c>
    </row>
    <row r="716" spans="1:8" x14ac:dyDescent="0.25">
      <c r="A716" s="7">
        <v>714</v>
      </c>
      <c r="B716" s="3">
        <v>0.2153846153846154</v>
      </c>
      <c r="C716" s="1" t="s">
        <v>716</v>
      </c>
      <c r="D716" s="2">
        <v>88</v>
      </c>
      <c r="E716" s="2">
        <v>4</v>
      </c>
      <c r="F716" s="2">
        <f>+Tabla1[[#This Row],[CANTIDAD DE
PRODUCTO]]*Tabla1[[#This Row],[CANTIDAD
PEDIDOS]]</f>
        <v>352</v>
      </c>
      <c r="G716" s="2">
        <f>+Tabla1[[#This Row],[PONDERADO]]+G715</f>
        <v>9642005</v>
      </c>
      <c r="H716" s="3">
        <f>Tabla1[[#This Row],[ACUMULADO]]/SUM($F$3:$F$3317)</f>
        <v>0.99044898276155358</v>
      </c>
    </row>
    <row r="717" spans="1:8" x14ac:dyDescent="0.25">
      <c r="A717" s="7">
        <v>715</v>
      </c>
      <c r="B717" s="3">
        <v>0.21568627450980393</v>
      </c>
      <c r="C717" s="1" t="s">
        <v>717</v>
      </c>
      <c r="D717" s="2">
        <v>88</v>
      </c>
      <c r="E717" s="2">
        <v>4</v>
      </c>
      <c r="F717" s="2">
        <f>+Tabla1[[#This Row],[CANTIDAD DE
PRODUCTO]]*Tabla1[[#This Row],[CANTIDAD
PEDIDOS]]</f>
        <v>352</v>
      </c>
      <c r="G717" s="2">
        <f>+Tabla1[[#This Row],[PONDERADO]]+G716</f>
        <v>9642357</v>
      </c>
      <c r="H717" s="3">
        <f>Tabla1[[#This Row],[ACUMULADO]]/SUM($F$3:$F$3317)</f>
        <v>0.99048514101307206</v>
      </c>
    </row>
    <row r="718" spans="1:8" x14ac:dyDescent="0.25">
      <c r="A718" s="7">
        <v>716</v>
      </c>
      <c r="B718" s="3">
        <v>0.21598793363499247</v>
      </c>
      <c r="C718" s="1" t="s">
        <v>718</v>
      </c>
      <c r="D718" s="2">
        <v>117</v>
      </c>
      <c r="E718" s="2">
        <v>3</v>
      </c>
      <c r="F718" s="2">
        <f>+Tabla1[[#This Row],[CANTIDAD DE
PRODUCTO]]*Tabla1[[#This Row],[CANTIDAD
PEDIDOS]]</f>
        <v>351</v>
      </c>
      <c r="G718" s="2">
        <f>+Tabla1[[#This Row],[PONDERADO]]+G717</f>
        <v>9642708</v>
      </c>
      <c r="H718" s="3">
        <f>Tabla1[[#This Row],[ACUMULADO]]/SUM($F$3:$F$3317)</f>
        <v>0.99052119654228499</v>
      </c>
    </row>
    <row r="719" spans="1:8" x14ac:dyDescent="0.25">
      <c r="A719" s="7">
        <v>717</v>
      </c>
      <c r="B719" s="3">
        <v>0.216289592760181</v>
      </c>
      <c r="C719" s="1" t="s">
        <v>719</v>
      </c>
      <c r="D719" s="2">
        <v>117</v>
      </c>
      <c r="E719" s="2">
        <v>3</v>
      </c>
      <c r="F719" s="2">
        <f>+Tabla1[[#This Row],[CANTIDAD DE
PRODUCTO]]*Tabla1[[#This Row],[CANTIDAD
PEDIDOS]]</f>
        <v>351</v>
      </c>
      <c r="G719" s="2">
        <f>+Tabla1[[#This Row],[PONDERADO]]+G718</f>
        <v>9643059</v>
      </c>
      <c r="H719" s="3">
        <f>Tabla1[[#This Row],[ACUMULADO]]/SUM($F$3:$F$3317)</f>
        <v>0.99055725207149803</v>
      </c>
    </row>
    <row r="720" spans="1:8" x14ac:dyDescent="0.25">
      <c r="A720" s="7">
        <v>718</v>
      </c>
      <c r="B720" s="3">
        <v>0.21659125188536954</v>
      </c>
      <c r="C720" s="1" t="s">
        <v>720</v>
      </c>
      <c r="D720" s="2">
        <v>175</v>
      </c>
      <c r="E720" s="2">
        <v>2</v>
      </c>
      <c r="F720" s="2">
        <f>+Tabla1[[#This Row],[CANTIDAD DE
PRODUCTO]]*Tabla1[[#This Row],[CANTIDAD
PEDIDOS]]</f>
        <v>350</v>
      </c>
      <c r="G720" s="2">
        <f>+Tabla1[[#This Row],[PONDERADO]]+G719</f>
        <v>9643409</v>
      </c>
      <c r="H720" s="3">
        <f>Tabla1[[#This Row],[ACUMULADO]]/SUM($F$3:$F$3317)</f>
        <v>0.99059320487840552</v>
      </c>
    </row>
    <row r="721" spans="1:8" x14ac:dyDescent="0.25">
      <c r="A721" s="7">
        <v>719</v>
      </c>
      <c r="B721" s="3">
        <v>0.21689291101055808</v>
      </c>
      <c r="C721" s="1" t="s">
        <v>721</v>
      </c>
      <c r="D721" s="2">
        <v>87</v>
      </c>
      <c r="E721" s="2">
        <v>4</v>
      </c>
      <c r="F721" s="2">
        <f>+Tabla1[[#This Row],[CANTIDAD DE
PRODUCTO]]*Tabla1[[#This Row],[CANTIDAD
PEDIDOS]]</f>
        <v>348</v>
      </c>
      <c r="G721" s="2">
        <f>+Tabla1[[#This Row],[PONDERADO]]+G720</f>
        <v>9643757</v>
      </c>
      <c r="H721" s="3">
        <f>Tabla1[[#This Row],[ACUMULADO]]/SUM($F$3:$F$3317)</f>
        <v>0.99062895224070224</v>
      </c>
    </row>
    <row r="722" spans="1:8" x14ac:dyDescent="0.25">
      <c r="A722" s="7">
        <v>720</v>
      </c>
      <c r="B722" s="3">
        <v>0.21719457013574661</v>
      </c>
      <c r="C722" s="1" t="s">
        <v>722</v>
      </c>
      <c r="D722" s="2">
        <v>172</v>
      </c>
      <c r="E722" s="2">
        <v>2</v>
      </c>
      <c r="F722" s="2">
        <f>+Tabla1[[#This Row],[CANTIDAD DE
PRODUCTO]]*Tabla1[[#This Row],[CANTIDAD
PEDIDOS]]</f>
        <v>344</v>
      </c>
      <c r="G722" s="2">
        <f>+Tabla1[[#This Row],[PONDERADO]]+G721</f>
        <v>9644101</v>
      </c>
      <c r="H722" s="3">
        <f>Tabla1[[#This Row],[ACUMULADO]]/SUM($F$3:$F$3317)</f>
        <v>0.99066428871377699</v>
      </c>
    </row>
    <row r="723" spans="1:8" x14ac:dyDescent="0.25">
      <c r="A723" s="7">
        <v>721</v>
      </c>
      <c r="B723" s="3">
        <v>0.21749622926093515</v>
      </c>
      <c r="C723" s="1" t="s">
        <v>723</v>
      </c>
      <c r="D723" s="2">
        <v>172</v>
      </c>
      <c r="E723" s="2">
        <v>2</v>
      </c>
      <c r="F723" s="2">
        <f>+Tabla1[[#This Row],[CANTIDAD DE
PRODUCTO]]*Tabla1[[#This Row],[CANTIDAD
PEDIDOS]]</f>
        <v>344</v>
      </c>
      <c r="G723" s="2">
        <f>+Tabla1[[#This Row],[PONDERADO]]+G722</f>
        <v>9644445</v>
      </c>
      <c r="H723" s="3">
        <f>Tabla1[[#This Row],[ACUMULADO]]/SUM($F$3:$F$3317)</f>
        <v>0.99069962518685184</v>
      </c>
    </row>
    <row r="724" spans="1:8" x14ac:dyDescent="0.25">
      <c r="A724" s="7">
        <v>722</v>
      </c>
      <c r="B724" s="3">
        <v>0.21779788838612368</v>
      </c>
      <c r="C724" s="1" t="s">
        <v>724</v>
      </c>
      <c r="D724" s="2">
        <v>86</v>
      </c>
      <c r="E724" s="2">
        <v>4</v>
      </c>
      <c r="F724" s="2">
        <f>+Tabla1[[#This Row],[CANTIDAD DE
PRODUCTO]]*Tabla1[[#This Row],[CANTIDAD
PEDIDOS]]</f>
        <v>344</v>
      </c>
      <c r="G724" s="2">
        <f>+Tabla1[[#This Row],[PONDERADO]]+G723</f>
        <v>9644789</v>
      </c>
      <c r="H724" s="3">
        <f>Tabla1[[#This Row],[ACUMULADO]]/SUM($F$3:$F$3317)</f>
        <v>0.99073496165992669</v>
      </c>
    </row>
    <row r="725" spans="1:8" x14ac:dyDescent="0.25">
      <c r="A725" s="7">
        <v>723</v>
      </c>
      <c r="B725" s="3">
        <v>0.21809954751131222</v>
      </c>
      <c r="C725" s="1" t="s">
        <v>725</v>
      </c>
      <c r="D725" s="2">
        <v>171</v>
      </c>
      <c r="E725" s="2">
        <v>2</v>
      </c>
      <c r="F725" s="2">
        <f>+Tabla1[[#This Row],[CANTIDAD DE
PRODUCTO]]*Tabla1[[#This Row],[CANTIDAD
PEDIDOS]]</f>
        <v>342</v>
      </c>
      <c r="G725" s="2">
        <f>+Tabla1[[#This Row],[PONDERADO]]+G724</f>
        <v>9645131</v>
      </c>
      <c r="H725" s="3">
        <f>Tabla1[[#This Row],[ACUMULADO]]/SUM($F$3:$F$3317)</f>
        <v>0.99077009268839067</v>
      </c>
    </row>
    <row r="726" spans="1:8" x14ac:dyDescent="0.25">
      <c r="A726" s="7">
        <v>724</v>
      </c>
      <c r="B726" s="3">
        <v>0.21840120663650076</v>
      </c>
      <c r="C726" s="1" t="s">
        <v>726</v>
      </c>
      <c r="D726" s="2">
        <v>169</v>
      </c>
      <c r="E726" s="2">
        <v>2</v>
      </c>
      <c r="F726" s="2">
        <f>+Tabla1[[#This Row],[CANTIDAD DE
PRODUCTO]]*Tabla1[[#This Row],[CANTIDAD
PEDIDOS]]</f>
        <v>338</v>
      </c>
      <c r="G726" s="2">
        <f>+Tabla1[[#This Row],[PONDERADO]]+G725</f>
        <v>9645469</v>
      </c>
      <c r="H726" s="3">
        <f>Tabla1[[#This Row],[ACUMULADO]]/SUM($F$3:$F$3317)</f>
        <v>0.99080481282763277</v>
      </c>
    </row>
    <row r="727" spans="1:8" x14ac:dyDescent="0.25">
      <c r="A727" s="7">
        <v>725</v>
      </c>
      <c r="B727" s="3">
        <v>0.21870286576168929</v>
      </c>
      <c r="C727" s="1" t="s">
        <v>727</v>
      </c>
      <c r="D727" s="2">
        <v>111</v>
      </c>
      <c r="E727" s="2">
        <v>3</v>
      </c>
      <c r="F727" s="2">
        <f>+Tabla1[[#This Row],[CANTIDAD DE
PRODUCTO]]*Tabla1[[#This Row],[CANTIDAD
PEDIDOS]]</f>
        <v>333</v>
      </c>
      <c r="G727" s="2">
        <f>+Tabla1[[#This Row],[PONDERADO]]+G726</f>
        <v>9645802</v>
      </c>
      <c r="H727" s="3">
        <f>Tabla1[[#This Row],[ACUMULADO]]/SUM($F$3:$F$3317)</f>
        <v>0.99083901935534768</v>
      </c>
    </row>
    <row r="728" spans="1:8" x14ac:dyDescent="0.25">
      <c r="A728" s="7">
        <v>726</v>
      </c>
      <c r="B728" s="3">
        <v>0.21900452488687783</v>
      </c>
      <c r="C728" s="1" t="s">
        <v>728</v>
      </c>
      <c r="D728" s="2">
        <v>331</v>
      </c>
      <c r="E728" s="2">
        <v>1</v>
      </c>
      <c r="F728" s="2">
        <f>+Tabla1[[#This Row],[CANTIDAD DE
PRODUCTO]]*Tabla1[[#This Row],[CANTIDAD
PEDIDOS]]</f>
        <v>331</v>
      </c>
      <c r="G728" s="2">
        <f>+Tabla1[[#This Row],[PONDERADO]]+G727</f>
        <v>9646133</v>
      </c>
      <c r="H728" s="3">
        <f>Tabla1[[#This Row],[ACUMULADO]]/SUM($F$3:$F$3317)</f>
        <v>0.99087302043845171</v>
      </c>
    </row>
    <row r="729" spans="1:8" x14ac:dyDescent="0.25">
      <c r="A729" s="7">
        <v>727</v>
      </c>
      <c r="B729" s="3">
        <v>0.21930618401206636</v>
      </c>
      <c r="C729" s="1" t="s">
        <v>729</v>
      </c>
      <c r="D729" s="2">
        <v>165</v>
      </c>
      <c r="E729" s="2">
        <v>2</v>
      </c>
      <c r="F729" s="2">
        <f>+Tabla1[[#This Row],[CANTIDAD DE
PRODUCTO]]*Tabla1[[#This Row],[CANTIDAD
PEDIDOS]]</f>
        <v>330</v>
      </c>
      <c r="G729" s="2">
        <f>+Tabla1[[#This Row],[PONDERADO]]+G728</f>
        <v>9646463</v>
      </c>
      <c r="H729" s="3">
        <f>Tabla1[[#This Row],[ACUMULADO]]/SUM($F$3:$F$3317)</f>
        <v>0.99090691879925019</v>
      </c>
    </row>
    <row r="730" spans="1:8" x14ac:dyDescent="0.25">
      <c r="A730" s="7">
        <v>728</v>
      </c>
      <c r="B730" s="3">
        <v>0.2196078431372549</v>
      </c>
      <c r="C730" s="1" t="s">
        <v>730</v>
      </c>
      <c r="D730" s="2">
        <v>55</v>
      </c>
      <c r="E730" s="2">
        <v>6</v>
      </c>
      <c r="F730" s="2">
        <f>+Tabla1[[#This Row],[CANTIDAD DE
PRODUCTO]]*Tabla1[[#This Row],[CANTIDAD
PEDIDOS]]</f>
        <v>330</v>
      </c>
      <c r="G730" s="2">
        <f>+Tabla1[[#This Row],[PONDERADO]]+G729</f>
        <v>9646793</v>
      </c>
      <c r="H730" s="3">
        <f>Tabla1[[#This Row],[ACUMULADO]]/SUM($F$3:$F$3317)</f>
        <v>0.99094081716004878</v>
      </c>
    </row>
    <row r="731" spans="1:8" x14ac:dyDescent="0.25">
      <c r="A731" s="7">
        <v>729</v>
      </c>
      <c r="B731" s="3">
        <v>0.21990950226244343</v>
      </c>
      <c r="C731" s="1" t="s">
        <v>731</v>
      </c>
      <c r="D731" s="2">
        <v>110</v>
      </c>
      <c r="E731" s="2">
        <v>3</v>
      </c>
      <c r="F731" s="2">
        <f>+Tabla1[[#This Row],[CANTIDAD DE
PRODUCTO]]*Tabla1[[#This Row],[CANTIDAD
PEDIDOS]]</f>
        <v>330</v>
      </c>
      <c r="G731" s="2">
        <f>+Tabla1[[#This Row],[PONDERADO]]+G730</f>
        <v>9647123</v>
      </c>
      <c r="H731" s="3">
        <f>Tabla1[[#This Row],[ACUMULADO]]/SUM($F$3:$F$3317)</f>
        <v>0.99097471552084726</v>
      </c>
    </row>
    <row r="732" spans="1:8" x14ac:dyDescent="0.25">
      <c r="A732" s="7">
        <v>730</v>
      </c>
      <c r="B732" s="3">
        <v>0.22021116138763197</v>
      </c>
      <c r="C732" s="1" t="s">
        <v>732</v>
      </c>
      <c r="D732" s="2">
        <v>41</v>
      </c>
      <c r="E732" s="2">
        <v>8</v>
      </c>
      <c r="F732" s="2">
        <f>+Tabla1[[#This Row],[CANTIDAD DE
PRODUCTO]]*Tabla1[[#This Row],[CANTIDAD
PEDIDOS]]</f>
        <v>328</v>
      </c>
      <c r="G732" s="2">
        <f>+Tabla1[[#This Row],[PONDERADO]]+G731</f>
        <v>9647451</v>
      </c>
      <c r="H732" s="3">
        <f>Tabla1[[#This Row],[ACUMULADO]]/SUM($F$3:$F$3317)</f>
        <v>0.99100840843703497</v>
      </c>
    </row>
    <row r="733" spans="1:8" x14ac:dyDescent="0.25">
      <c r="A733" s="7">
        <v>731</v>
      </c>
      <c r="B733" s="3">
        <v>0.22051282051282051</v>
      </c>
      <c r="C733" s="1" t="s">
        <v>733</v>
      </c>
      <c r="D733" s="2">
        <v>163</v>
      </c>
      <c r="E733" s="2">
        <v>2</v>
      </c>
      <c r="F733" s="2">
        <f>+Tabla1[[#This Row],[CANTIDAD DE
PRODUCTO]]*Tabla1[[#This Row],[CANTIDAD
PEDIDOS]]</f>
        <v>326</v>
      </c>
      <c r="G733" s="2">
        <f>+Tabla1[[#This Row],[PONDERADO]]+G732</f>
        <v>9647777</v>
      </c>
      <c r="H733" s="3">
        <f>Tabla1[[#This Row],[ACUMULADO]]/SUM($F$3:$F$3317)</f>
        <v>0.99104189590861169</v>
      </c>
    </row>
    <row r="734" spans="1:8" x14ac:dyDescent="0.25">
      <c r="A734" s="7">
        <v>732</v>
      </c>
      <c r="B734" s="3">
        <v>0.22081447963800904</v>
      </c>
      <c r="C734" s="1" t="s">
        <v>734</v>
      </c>
      <c r="D734" s="2">
        <v>81</v>
      </c>
      <c r="E734" s="2">
        <v>4</v>
      </c>
      <c r="F734" s="2">
        <f>+Tabla1[[#This Row],[CANTIDAD DE
PRODUCTO]]*Tabla1[[#This Row],[CANTIDAD
PEDIDOS]]</f>
        <v>324</v>
      </c>
      <c r="G734" s="2">
        <f>+Tabla1[[#This Row],[PONDERADO]]+G733</f>
        <v>9648101</v>
      </c>
      <c r="H734" s="3">
        <f>Tabla1[[#This Row],[ACUMULADO]]/SUM($F$3:$F$3317)</f>
        <v>0.99107517793557753</v>
      </c>
    </row>
    <row r="735" spans="1:8" x14ac:dyDescent="0.25">
      <c r="A735" s="7">
        <v>733</v>
      </c>
      <c r="B735" s="3">
        <v>0.22111613876319758</v>
      </c>
      <c r="C735" s="1" t="s">
        <v>735</v>
      </c>
      <c r="D735" s="2">
        <v>160</v>
      </c>
      <c r="E735" s="2">
        <v>2</v>
      </c>
      <c r="F735" s="2">
        <f>+Tabla1[[#This Row],[CANTIDAD DE
PRODUCTO]]*Tabla1[[#This Row],[CANTIDAD
PEDIDOS]]</f>
        <v>320</v>
      </c>
      <c r="G735" s="2">
        <f>+Tabla1[[#This Row],[PONDERADO]]+G734</f>
        <v>9648421</v>
      </c>
      <c r="H735" s="3">
        <f>Tabla1[[#This Row],[ACUMULADO]]/SUM($F$3:$F$3317)</f>
        <v>0.99110804907332151</v>
      </c>
    </row>
    <row r="736" spans="1:8" x14ac:dyDescent="0.25">
      <c r="A736" s="7">
        <v>734</v>
      </c>
      <c r="B736" s="3">
        <v>0.22141779788838611</v>
      </c>
      <c r="C736" s="1" t="s">
        <v>736</v>
      </c>
      <c r="D736" s="2">
        <v>80</v>
      </c>
      <c r="E736" s="2">
        <v>4</v>
      </c>
      <c r="F736" s="2">
        <f>+Tabla1[[#This Row],[CANTIDAD DE
PRODUCTO]]*Tabla1[[#This Row],[CANTIDAD
PEDIDOS]]</f>
        <v>320</v>
      </c>
      <c r="G736" s="2">
        <f>+Tabla1[[#This Row],[PONDERADO]]+G735</f>
        <v>9648741</v>
      </c>
      <c r="H736" s="3">
        <f>Tabla1[[#This Row],[ACUMULADO]]/SUM($F$3:$F$3317)</f>
        <v>0.99114092021106559</v>
      </c>
    </row>
    <row r="737" spans="1:8" x14ac:dyDescent="0.25">
      <c r="A737" s="7">
        <v>735</v>
      </c>
      <c r="B737" s="3">
        <v>0.22171945701357465</v>
      </c>
      <c r="C737" s="1" t="s">
        <v>737</v>
      </c>
      <c r="D737" s="2">
        <v>320</v>
      </c>
      <c r="E737" s="2">
        <v>1</v>
      </c>
      <c r="F737" s="2">
        <f>+Tabla1[[#This Row],[CANTIDAD DE
PRODUCTO]]*Tabla1[[#This Row],[CANTIDAD
PEDIDOS]]</f>
        <v>320</v>
      </c>
      <c r="G737" s="2">
        <f>+Tabla1[[#This Row],[PONDERADO]]+G736</f>
        <v>9649061</v>
      </c>
      <c r="H737" s="3">
        <f>Tabla1[[#This Row],[ACUMULADO]]/SUM($F$3:$F$3317)</f>
        <v>0.99117379134880956</v>
      </c>
    </row>
    <row r="738" spans="1:8" x14ac:dyDescent="0.25">
      <c r="A738" s="7">
        <v>736</v>
      </c>
      <c r="B738" s="3">
        <v>0.22202111613876319</v>
      </c>
      <c r="C738" s="1" t="s">
        <v>738</v>
      </c>
      <c r="D738" s="2">
        <v>320</v>
      </c>
      <c r="E738" s="2">
        <v>1</v>
      </c>
      <c r="F738" s="2">
        <f>+Tabla1[[#This Row],[CANTIDAD DE
PRODUCTO]]*Tabla1[[#This Row],[CANTIDAD
PEDIDOS]]</f>
        <v>320</v>
      </c>
      <c r="G738" s="2">
        <f>+Tabla1[[#This Row],[PONDERADO]]+G737</f>
        <v>9649381</v>
      </c>
      <c r="H738" s="3">
        <f>Tabla1[[#This Row],[ACUMULADO]]/SUM($F$3:$F$3317)</f>
        <v>0.99120666248655365</v>
      </c>
    </row>
    <row r="739" spans="1:8" x14ac:dyDescent="0.25">
      <c r="A739" s="7">
        <v>737</v>
      </c>
      <c r="B739" s="3">
        <v>0.22232277526395172</v>
      </c>
      <c r="C739" s="1" t="s">
        <v>739</v>
      </c>
      <c r="D739" s="2">
        <v>158</v>
      </c>
      <c r="E739" s="2">
        <v>2</v>
      </c>
      <c r="F739" s="2">
        <f>+Tabla1[[#This Row],[CANTIDAD DE
PRODUCTO]]*Tabla1[[#This Row],[CANTIDAD
PEDIDOS]]</f>
        <v>316</v>
      </c>
      <c r="G739" s="2">
        <f>+Tabla1[[#This Row],[PONDERADO]]+G738</f>
        <v>9649697</v>
      </c>
      <c r="H739" s="3">
        <f>Tabla1[[#This Row],[ACUMULADO]]/SUM($F$3:$F$3317)</f>
        <v>0.99123912273507586</v>
      </c>
    </row>
    <row r="740" spans="1:8" x14ac:dyDescent="0.25">
      <c r="A740" s="7">
        <v>738</v>
      </c>
      <c r="B740" s="3">
        <v>0.22262443438914026</v>
      </c>
      <c r="C740" s="1" t="s">
        <v>740</v>
      </c>
      <c r="D740" s="2">
        <v>314</v>
      </c>
      <c r="E740" s="2">
        <v>1</v>
      </c>
      <c r="F740" s="2">
        <f>+Tabla1[[#This Row],[CANTIDAD DE
PRODUCTO]]*Tabla1[[#This Row],[CANTIDAD
PEDIDOS]]</f>
        <v>314</v>
      </c>
      <c r="G740" s="2">
        <f>+Tabla1[[#This Row],[PONDERADO]]+G739</f>
        <v>9650011</v>
      </c>
      <c r="H740" s="3">
        <f>Tabla1[[#This Row],[ACUMULADO]]/SUM($F$3:$F$3317)</f>
        <v>0.9912713775389872</v>
      </c>
    </row>
    <row r="741" spans="1:8" x14ac:dyDescent="0.25">
      <c r="A741" s="7">
        <v>739</v>
      </c>
      <c r="B741" s="3">
        <v>0.22292609351432882</v>
      </c>
      <c r="C741" s="1" t="s">
        <v>741</v>
      </c>
      <c r="D741" s="2">
        <v>314</v>
      </c>
      <c r="E741" s="2">
        <v>1</v>
      </c>
      <c r="F741" s="2">
        <f>+Tabla1[[#This Row],[CANTIDAD DE
PRODUCTO]]*Tabla1[[#This Row],[CANTIDAD
PEDIDOS]]</f>
        <v>314</v>
      </c>
      <c r="G741" s="2">
        <f>+Tabla1[[#This Row],[PONDERADO]]+G740</f>
        <v>9650325</v>
      </c>
      <c r="H741" s="3">
        <f>Tabla1[[#This Row],[ACUMULADO]]/SUM($F$3:$F$3317)</f>
        <v>0.99130363234289853</v>
      </c>
    </row>
    <row r="742" spans="1:8" x14ac:dyDescent="0.25">
      <c r="A742" s="7">
        <v>740</v>
      </c>
      <c r="B742" s="3">
        <v>0.22322775263951736</v>
      </c>
      <c r="C742" s="1" t="s">
        <v>742</v>
      </c>
      <c r="D742" s="2">
        <v>156</v>
      </c>
      <c r="E742" s="2">
        <v>2</v>
      </c>
      <c r="F742" s="2">
        <f>+Tabla1[[#This Row],[CANTIDAD DE
PRODUCTO]]*Tabla1[[#This Row],[CANTIDAD
PEDIDOS]]</f>
        <v>312</v>
      </c>
      <c r="G742" s="2">
        <f>+Tabla1[[#This Row],[PONDERADO]]+G741</f>
        <v>9650637</v>
      </c>
      <c r="H742" s="3">
        <f>Tabla1[[#This Row],[ACUMULADO]]/SUM($F$3:$F$3317)</f>
        <v>0.99133568170219899</v>
      </c>
    </row>
    <row r="743" spans="1:8" x14ac:dyDescent="0.25">
      <c r="A743" s="7">
        <v>741</v>
      </c>
      <c r="B743" s="3">
        <v>0.22352941176470589</v>
      </c>
      <c r="C743" s="1" t="s">
        <v>743</v>
      </c>
      <c r="D743" s="2">
        <v>104</v>
      </c>
      <c r="E743" s="2">
        <v>3</v>
      </c>
      <c r="F743" s="2">
        <f>+Tabla1[[#This Row],[CANTIDAD DE
PRODUCTO]]*Tabla1[[#This Row],[CANTIDAD
PEDIDOS]]</f>
        <v>312</v>
      </c>
      <c r="G743" s="2">
        <f>+Tabla1[[#This Row],[PONDERADO]]+G742</f>
        <v>9650949</v>
      </c>
      <c r="H743" s="3">
        <f>Tabla1[[#This Row],[ACUMULADO]]/SUM($F$3:$F$3317)</f>
        <v>0.99136773106149945</v>
      </c>
    </row>
    <row r="744" spans="1:8" x14ac:dyDescent="0.25">
      <c r="A744" s="7">
        <v>742</v>
      </c>
      <c r="B744" s="3">
        <v>0.22383107088989443</v>
      </c>
      <c r="C744" s="1" t="s">
        <v>744</v>
      </c>
      <c r="D744" s="2">
        <v>78</v>
      </c>
      <c r="E744" s="2">
        <v>4</v>
      </c>
      <c r="F744" s="2">
        <f>+Tabla1[[#This Row],[CANTIDAD DE
PRODUCTO]]*Tabla1[[#This Row],[CANTIDAD
PEDIDOS]]</f>
        <v>312</v>
      </c>
      <c r="G744" s="2">
        <f>+Tabla1[[#This Row],[PONDERADO]]+G743</f>
        <v>9651261</v>
      </c>
      <c r="H744" s="3">
        <f>Tabla1[[#This Row],[ACUMULADO]]/SUM($F$3:$F$3317)</f>
        <v>0.9913997804207999</v>
      </c>
    </row>
    <row r="745" spans="1:8" x14ac:dyDescent="0.25">
      <c r="A745" s="7">
        <v>743</v>
      </c>
      <c r="B745" s="3">
        <v>0.22413273001508296</v>
      </c>
      <c r="C745" s="1" t="s">
        <v>745</v>
      </c>
      <c r="D745" s="2">
        <v>52</v>
      </c>
      <c r="E745" s="2">
        <v>6</v>
      </c>
      <c r="F745" s="2">
        <f>+Tabla1[[#This Row],[CANTIDAD DE
PRODUCTO]]*Tabla1[[#This Row],[CANTIDAD
PEDIDOS]]</f>
        <v>312</v>
      </c>
      <c r="G745" s="2">
        <f>+Tabla1[[#This Row],[PONDERADO]]+G744</f>
        <v>9651573</v>
      </c>
      <c r="H745" s="3">
        <f>Tabla1[[#This Row],[ACUMULADO]]/SUM($F$3:$F$3317)</f>
        <v>0.99143182978010036</v>
      </c>
    </row>
    <row r="746" spans="1:8" x14ac:dyDescent="0.25">
      <c r="A746" s="7">
        <v>744</v>
      </c>
      <c r="B746" s="3">
        <v>0.2244343891402715</v>
      </c>
      <c r="C746" s="1" t="s">
        <v>746</v>
      </c>
      <c r="D746" s="2">
        <v>311</v>
      </c>
      <c r="E746" s="2">
        <v>1</v>
      </c>
      <c r="F746" s="2">
        <f>+Tabla1[[#This Row],[CANTIDAD DE
PRODUCTO]]*Tabla1[[#This Row],[CANTIDAD
PEDIDOS]]</f>
        <v>311</v>
      </c>
      <c r="G746" s="2">
        <f>+Tabla1[[#This Row],[PONDERADO]]+G745</f>
        <v>9651884</v>
      </c>
      <c r="H746" s="3">
        <f>Tabla1[[#This Row],[ACUMULADO]]/SUM($F$3:$F$3317)</f>
        <v>0.99146377641709527</v>
      </c>
    </row>
    <row r="747" spans="1:8" x14ac:dyDescent="0.25">
      <c r="A747" s="7">
        <v>745</v>
      </c>
      <c r="B747" s="3">
        <v>0.22473604826546004</v>
      </c>
      <c r="C747" s="1" t="s">
        <v>747</v>
      </c>
      <c r="D747" s="2">
        <v>155</v>
      </c>
      <c r="E747" s="2">
        <v>2</v>
      </c>
      <c r="F747" s="2">
        <f>+Tabla1[[#This Row],[CANTIDAD DE
PRODUCTO]]*Tabla1[[#This Row],[CANTIDAD
PEDIDOS]]</f>
        <v>310</v>
      </c>
      <c r="G747" s="2">
        <f>+Tabla1[[#This Row],[PONDERADO]]+G746</f>
        <v>9652194</v>
      </c>
      <c r="H747" s="3">
        <f>Tabla1[[#This Row],[ACUMULADO]]/SUM($F$3:$F$3317)</f>
        <v>0.99149562033178484</v>
      </c>
    </row>
    <row r="748" spans="1:8" x14ac:dyDescent="0.25">
      <c r="A748" s="7">
        <v>746</v>
      </c>
      <c r="B748" s="3">
        <v>0.22503770739064857</v>
      </c>
      <c r="C748" s="1" t="s">
        <v>748</v>
      </c>
      <c r="D748" s="2">
        <v>62</v>
      </c>
      <c r="E748" s="2">
        <v>5</v>
      </c>
      <c r="F748" s="2">
        <f>+Tabla1[[#This Row],[CANTIDAD DE
PRODUCTO]]*Tabla1[[#This Row],[CANTIDAD
PEDIDOS]]</f>
        <v>310</v>
      </c>
      <c r="G748" s="2">
        <f>+Tabla1[[#This Row],[PONDERADO]]+G747</f>
        <v>9652504</v>
      </c>
      <c r="H748" s="3">
        <f>Tabla1[[#This Row],[ACUMULADO]]/SUM($F$3:$F$3317)</f>
        <v>0.99152746424647431</v>
      </c>
    </row>
    <row r="749" spans="1:8" x14ac:dyDescent="0.25">
      <c r="A749" s="7">
        <v>747</v>
      </c>
      <c r="B749" s="3">
        <v>0.22533936651583711</v>
      </c>
      <c r="C749" s="1" t="s">
        <v>749</v>
      </c>
      <c r="D749" s="2">
        <v>103</v>
      </c>
      <c r="E749" s="2">
        <v>3</v>
      </c>
      <c r="F749" s="2">
        <f>+Tabla1[[#This Row],[CANTIDAD DE
PRODUCTO]]*Tabla1[[#This Row],[CANTIDAD
PEDIDOS]]</f>
        <v>309</v>
      </c>
      <c r="G749" s="2">
        <f>+Tabla1[[#This Row],[PONDERADO]]+G748</f>
        <v>9652813</v>
      </c>
      <c r="H749" s="3">
        <f>Tabla1[[#This Row],[ACUMULADO]]/SUM($F$3:$F$3317)</f>
        <v>0.99155920543885845</v>
      </c>
    </row>
    <row r="750" spans="1:8" x14ac:dyDescent="0.25">
      <c r="A750" s="7">
        <v>748</v>
      </c>
      <c r="B750" s="3">
        <v>0.22564102564102564</v>
      </c>
      <c r="C750" s="1" t="s">
        <v>750</v>
      </c>
      <c r="D750" s="2">
        <v>77</v>
      </c>
      <c r="E750" s="2">
        <v>4</v>
      </c>
      <c r="F750" s="2">
        <f>+Tabla1[[#This Row],[CANTIDAD DE
PRODUCTO]]*Tabla1[[#This Row],[CANTIDAD
PEDIDOS]]</f>
        <v>308</v>
      </c>
      <c r="G750" s="2">
        <f>+Tabla1[[#This Row],[PONDERADO]]+G749</f>
        <v>9653121</v>
      </c>
      <c r="H750" s="3">
        <f>Tabla1[[#This Row],[ACUMULADO]]/SUM($F$3:$F$3317)</f>
        <v>0.99159084390893704</v>
      </c>
    </row>
    <row r="751" spans="1:8" x14ac:dyDescent="0.25">
      <c r="A751" s="7">
        <v>749</v>
      </c>
      <c r="B751" s="3">
        <v>0.22594268476621418</v>
      </c>
      <c r="C751" s="1" t="s">
        <v>751</v>
      </c>
      <c r="D751" s="2">
        <v>77</v>
      </c>
      <c r="E751" s="2">
        <v>4</v>
      </c>
      <c r="F751" s="2">
        <f>+Tabla1[[#This Row],[CANTIDAD DE
PRODUCTO]]*Tabla1[[#This Row],[CANTIDAD
PEDIDOS]]</f>
        <v>308</v>
      </c>
      <c r="G751" s="2">
        <f>+Tabla1[[#This Row],[PONDERADO]]+G750</f>
        <v>9653429</v>
      </c>
      <c r="H751" s="3">
        <f>Tabla1[[#This Row],[ACUMULADO]]/SUM($F$3:$F$3317)</f>
        <v>0.99162248237901573</v>
      </c>
    </row>
    <row r="752" spans="1:8" x14ac:dyDescent="0.25">
      <c r="A752" s="7">
        <v>750</v>
      </c>
      <c r="B752" s="3">
        <v>0.22624434389140272</v>
      </c>
      <c r="C752" s="1" t="s">
        <v>752</v>
      </c>
      <c r="D752" s="2">
        <v>77</v>
      </c>
      <c r="E752" s="2">
        <v>4</v>
      </c>
      <c r="F752" s="2">
        <f>+Tabla1[[#This Row],[CANTIDAD DE
PRODUCTO]]*Tabla1[[#This Row],[CANTIDAD
PEDIDOS]]</f>
        <v>308</v>
      </c>
      <c r="G752" s="2">
        <f>+Tabla1[[#This Row],[PONDERADO]]+G751</f>
        <v>9653737</v>
      </c>
      <c r="H752" s="3">
        <f>Tabla1[[#This Row],[ACUMULADO]]/SUM($F$3:$F$3317)</f>
        <v>0.99165412084909432</v>
      </c>
    </row>
    <row r="753" spans="1:8" x14ac:dyDescent="0.25">
      <c r="A753" s="7">
        <v>751</v>
      </c>
      <c r="B753" s="3">
        <v>0.22654600301659125</v>
      </c>
      <c r="C753" s="1" t="s">
        <v>753</v>
      </c>
      <c r="D753" s="2">
        <v>102</v>
      </c>
      <c r="E753" s="2">
        <v>3</v>
      </c>
      <c r="F753" s="2">
        <f>+Tabla1[[#This Row],[CANTIDAD DE
PRODUCTO]]*Tabla1[[#This Row],[CANTIDAD
PEDIDOS]]</f>
        <v>306</v>
      </c>
      <c r="G753" s="2">
        <f>+Tabla1[[#This Row],[PONDERADO]]+G752</f>
        <v>9654043</v>
      </c>
      <c r="H753" s="3">
        <f>Tabla1[[#This Row],[ACUMULADO]]/SUM($F$3:$F$3317)</f>
        <v>0.99168555387456214</v>
      </c>
    </row>
    <row r="754" spans="1:8" x14ac:dyDescent="0.25">
      <c r="A754" s="7">
        <v>752</v>
      </c>
      <c r="B754" s="3">
        <v>0.22684766214177979</v>
      </c>
      <c r="C754" s="1" t="s">
        <v>754</v>
      </c>
      <c r="D754" s="2">
        <v>61</v>
      </c>
      <c r="E754" s="2">
        <v>5</v>
      </c>
      <c r="F754" s="2">
        <f>+Tabla1[[#This Row],[CANTIDAD DE
PRODUCTO]]*Tabla1[[#This Row],[CANTIDAD
PEDIDOS]]</f>
        <v>305</v>
      </c>
      <c r="G754" s="2">
        <f>+Tabla1[[#This Row],[PONDERADO]]+G753</f>
        <v>9654348</v>
      </c>
      <c r="H754" s="3">
        <f>Tabla1[[#This Row],[ACUMULADO]]/SUM($F$3:$F$3317)</f>
        <v>0.99171688417772441</v>
      </c>
    </row>
    <row r="755" spans="1:8" x14ac:dyDescent="0.25">
      <c r="A755" s="7">
        <v>753</v>
      </c>
      <c r="B755" s="3">
        <v>0.22714932126696832</v>
      </c>
      <c r="C755" s="1" t="s">
        <v>755</v>
      </c>
      <c r="D755" s="2">
        <v>61</v>
      </c>
      <c r="E755" s="2">
        <v>5</v>
      </c>
      <c r="F755" s="2">
        <f>+Tabla1[[#This Row],[CANTIDAD DE
PRODUCTO]]*Tabla1[[#This Row],[CANTIDAD
PEDIDOS]]</f>
        <v>305</v>
      </c>
      <c r="G755" s="2">
        <f>+Tabla1[[#This Row],[PONDERADO]]+G754</f>
        <v>9654653</v>
      </c>
      <c r="H755" s="3">
        <f>Tabla1[[#This Row],[ACUMULADO]]/SUM($F$3:$F$3317)</f>
        <v>0.99174821448088668</v>
      </c>
    </row>
    <row r="756" spans="1:8" x14ac:dyDescent="0.25">
      <c r="A756" s="7">
        <v>754</v>
      </c>
      <c r="B756" s="3">
        <v>0.22745098039215686</v>
      </c>
      <c r="C756" s="1" t="s">
        <v>756</v>
      </c>
      <c r="D756" s="2">
        <v>151</v>
      </c>
      <c r="E756" s="2">
        <v>2</v>
      </c>
      <c r="F756" s="2">
        <f>+Tabla1[[#This Row],[CANTIDAD DE
PRODUCTO]]*Tabla1[[#This Row],[CANTIDAD
PEDIDOS]]</f>
        <v>302</v>
      </c>
      <c r="G756" s="2">
        <f>+Tabla1[[#This Row],[PONDERADO]]+G755</f>
        <v>9654955</v>
      </c>
      <c r="H756" s="3">
        <f>Tabla1[[#This Row],[ACUMULADO]]/SUM($F$3:$F$3317)</f>
        <v>0.99177923661713263</v>
      </c>
    </row>
    <row r="757" spans="1:8" x14ac:dyDescent="0.25">
      <c r="A757" s="7">
        <v>755</v>
      </c>
      <c r="B757" s="3">
        <v>0.2277526395173454</v>
      </c>
      <c r="C757" s="1" t="s">
        <v>757</v>
      </c>
      <c r="D757" s="2">
        <v>151</v>
      </c>
      <c r="E757" s="2">
        <v>2</v>
      </c>
      <c r="F757" s="2">
        <f>+Tabla1[[#This Row],[CANTIDAD DE
PRODUCTO]]*Tabla1[[#This Row],[CANTIDAD
PEDIDOS]]</f>
        <v>302</v>
      </c>
      <c r="G757" s="2">
        <f>+Tabla1[[#This Row],[PONDERADO]]+G756</f>
        <v>9655257</v>
      </c>
      <c r="H757" s="3">
        <f>Tabla1[[#This Row],[ACUMULADO]]/SUM($F$3:$F$3317)</f>
        <v>0.99181025875337858</v>
      </c>
    </row>
    <row r="758" spans="1:8" x14ac:dyDescent="0.25">
      <c r="A758" s="7">
        <v>756</v>
      </c>
      <c r="B758" s="3">
        <v>0.22805429864253393</v>
      </c>
      <c r="C758" s="1" t="s">
        <v>758</v>
      </c>
      <c r="D758" s="2">
        <v>300</v>
      </c>
      <c r="E758" s="2">
        <v>1</v>
      </c>
      <c r="F758" s="2">
        <f>+Tabla1[[#This Row],[CANTIDAD DE
PRODUCTO]]*Tabla1[[#This Row],[CANTIDAD
PEDIDOS]]</f>
        <v>300</v>
      </c>
      <c r="G758" s="2">
        <f>+Tabla1[[#This Row],[PONDERADO]]+G757</f>
        <v>9655557</v>
      </c>
      <c r="H758" s="3">
        <f>Tabla1[[#This Row],[ACUMULADO]]/SUM($F$3:$F$3317)</f>
        <v>0.99184107544501354</v>
      </c>
    </row>
    <row r="759" spans="1:8" x14ac:dyDescent="0.25">
      <c r="A759" s="7">
        <v>757</v>
      </c>
      <c r="B759" s="3">
        <v>0.22835595776772247</v>
      </c>
      <c r="C759" s="1" t="s">
        <v>759</v>
      </c>
      <c r="D759" s="2">
        <v>150</v>
      </c>
      <c r="E759" s="2">
        <v>2</v>
      </c>
      <c r="F759" s="2">
        <f>+Tabla1[[#This Row],[CANTIDAD DE
PRODUCTO]]*Tabla1[[#This Row],[CANTIDAD
PEDIDOS]]</f>
        <v>300</v>
      </c>
      <c r="G759" s="2">
        <f>+Tabla1[[#This Row],[PONDERADO]]+G758</f>
        <v>9655857</v>
      </c>
      <c r="H759" s="3">
        <f>Tabla1[[#This Row],[ACUMULADO]]/SUM($F$3:$F$3317)</f>
        <v>0.99187189213664861</v>
      </c>
    </row>
    <row r="760" spans="1:8" x14ac:dyDescent="0.25">
      <c r="A760" s="7">
        <v>758</v>
      </c>
      <c r="B760" s="3">
        <v>0.228657616892911</v>
      </c>
      <c r="C760" s="1" t="s">
        <v>760</v>
      </c>
      <c r="D760" s="2">
        <v>100</v>
      </c>
      <c r="E760" s="2">
        <v>3</v>
      </c>
      <c r="F760" s="2">
        <f>+Tabla1[[#This Row],[CANTIDAD DE
PRODUCTO]]*Tabla1[[#This Row],[CANTIDAD
PEDIDOS]]</f>
        <v>300</v>
      </c>
      <c r="G760" s="2">
        <f>+Tabla1[[#This Row],[PONDERADO]]+G759</f>
        <v>9656157</v>
      </c>
      <c r="H760" s="3">
        <f>Tabla1[[#This Row],[ACUMULADO]]/SUM($F$3:$F$3317)</f>
        <v>0.99190270882828369</v>
      </c>
    </row>
    <row r="761" spans="1:8" x14ac:dyDescent="0.25">
      <c r="A761" s="7">
        <v>759</v>
      </c>
      <c r="B761" s="3">
        <v>0.22895927601809954</v>
      </c>
      <c r="C761" s="1" t="s">
        <v>761</v>
      </c>
      <c r="D761" s="2">
        <v>300</v>
      </c>
      <c r="E761" s="2">
        <v>1</v>
      </c>
      <c r="F761" s="2">
        <f>+Tabla1[[#This Row],[CANTIDAD DE
PRODUCTO]]*Tabla1[[#This Row],[CANTIDAD
PEDIDOS]]</f>
        <v>300</v>
      </c>
      <c r="G761" s="2">
        <f>+Tabla1[[#This Row],[PONDERADO]]+G760</f>
        <v>9656457</v>
      </c>
      <c r="H761" s="3">
        <f>Tabla1[[#This Row],[ACUMULADO]]/SUM($F$3:$F$3317)</f>
        <v>0.99193352551991865</v>
      </c>
    </row>
    <row r="762" spans="1:8" x14ac:dyDescent="0.25">
      <c r="A762" s="7">
        <v>760</v>
      </c>
      <c r="B762" s="3">
        <v>0.22926093514328807</v>
      </c>
      <c r="C762" s="1" t="s">
        <v>762</v>
      </c>
      <c r="D762" s="2">
        <v>60</v>
      </c>
      <c r="E762" s="2">
        <v>5</v>
      </c>
      <c r="F762" s="2">
        <f>+Tabla1[[#This Row],[CANTIDAD DE
PRODUCTO]]*Tabla1[[#This Row],[CANTIDAD
PEDIDOS]]</f>
        <v>300</v>
      </c>
      <c r="G762" s="2">
        <f>+Tabla1[[#This Row],[PONDERADO]]+G761</f>
        <v>9656757</v>
      </c>
      <c r="H762" s="3">
        <f>Tabla1[[#This Row],[ACUMULADO]]/SUM($F$3:$F$3317)</f>
        <v>0.99196434221155372</v>
      </c>
    </row>
    <row r="763" spans="1:8" x14ac:dyDescent="0.25">
      <c r="A763" s="7">
        <v>761</v>
      </c>
      <c r="B763" s="3">
        <v>0.22956259426847661</v>
      </c>
      <c r="C763" s="1" t="s">
        <v>763</v>
      </c>
      <c r="D763" s="2">
        <v>300</v>
      </c>
      <c r="E763" s="2">
        <v>1</v>
      </c>
      <c r="F763" s="2">
        <f>+Tabla1[[#This Row],[CANTIDAD DE
PRODUCTO]]*Tabla1[[#This Row],[CANTIDAD
PEDIDOS]]</f>
        <v>300</v>
      </c>
      <c r="G763" s="2">
        <f>+Tabla1[[#This Row],[PONDERADO]]+G762</f>
        <v>9657057</v>
      </c>
      <c r="H763" s="3">
        <f>Tabla1[[#This Row],[ACUMULADO]]/SUM($F$3:$F$3317)</f>
        <v>0.99199515890318879</v>
      </c>
    </row>
    <row r="764" spans="1:8" x14ac:dyDescent="0.25">
      <c r="A764" s="7">
        <v>762</v>
      </c>
      <c r="B764" s="3">
        <v>0.22986425339366515</v>
      </c>
      <c r="C764" s="1" t="s">
        <v>764</v>
      </c>
      <c r="D764" s="2">
        <v>150</v>
      </c>
      <c r="E764" s="2">
        <v>2</v>
      </c>
      <c r="F764" s="2">
        <f>+Tabla1[[#This Row],[CANTIDAD DE
PRODUCTO]]*Tabla1[[#This Row],[CANTIDAD
PEDIDOS]]</f>
        <v>300</v>
      </c>
      <c r="G764" s="2">
        <f>+Tabla1[[#This Row],[PONDERADO]]+G763</f>
        <v>9657357</v>
      </c>
      <c r="H764" s="3">
        <f>Tabla1[[#This Row],[ACUMULADO]]/SUM($F$3:$F$3317)</f>
        <v>0.99202597559482375</v>
      </c>
    </row>
    <row r="765" spans="1:8" x14ac:dyDescent="0.25">
      <c r="A765" s="7">
        <v>763</v>
      </c>
      <c r="B765" s="3">
        <v>0.23016591251885368</v>
      </c>
      <c r="C765" s="1" t="s">
        <v>765</v>
      </c>
      <c r="D765" s="2">
        <v>60</v>
      </c>
      <c r="E765" s="2">
        <v>5</v>
      </c>
      <c r="F765" s="2">
        <f>+Tabla1[[#This Row],[CANTIDAD DE
PRODUCTO]]*Tabla1[[#This Row],[CANTIDAD
PEDIDOS]]</f>
        <v>300</v>
      </c>
      <c r="G765" s="2">
        <f>+Tabla1[[#This Row],[PONDERADO]]+G764</f>
        <v>9657657</v>
      </c>
      <c r="H765" s="3">
        <f>Tabla1[[#This Row],[ACUMULADO]]/SUM($F$3:$F$3317)</f>
        <v>0.99205679228645882</v>
      </c>
    </row>
    <row r="766" spans="1:8" x14ac:dyDescent="0.25">
      <c r="A766" s="7">
        <v>764</v>
      </c>
      <c r="B766" s="3">
        <v>0.23046757164404225</v>
      </c>
      <c r="C766" s="1" t="s">
        <v>766</v>
      </c>
      <c r="D766" s="2">
        <v>100</v>
      </c>
      <c r="E766" s="2">
        <v>3</v>
      </c>
      <c r="F766" s="2">
        <f>+Tabla1[[#This Row],[CANTIDAD DE
PRODUCTO]]*Tabla1[[#This Row],[CANTIDAD
PEDIDOS]]</f>
        <v>300</v>
      </c>
      <c r="G766" s="2">
        <f>+Tabla1[[#This Row],[PONDERADO]]+G765</f>
        <v>9657957</v>
      </c>
      <c r="H766" s="3">
        <f>Tabla1[[#This Row],[ACUMULADO]]/SUM($F$3:$F$3317)</f>
        <v>0.99208760897809389</v>
      </c>
    </row>
    <row r="767" spans="1:8" x14ac:dyDescent="0.25">
      <c r="A767" s="7">
        <v>765</v>
      </c>
      <c r="B767" s="3">
        <v>0.23076923076923078</v>
      </c>
      <c r="C767" s="1" t="s">
        <v>767</v>
      </c>
      <c r="D767" s="2">
        <v>60</v>
      </c>
      <c r="E767" s="2">
        <v>5</v>
      </c>
      <c r="F767" s="2">
        <f>+Tabla1[[#This Row],[CANTIDAD DE
PRODUCTO]]*Tabla1[[#This Row],[CANTIDAD
PEDIDOS]]</f>
        <v>300</v>
      </c>
      <c r="G767" s="2">
        <f>+Tabla1[[#This Row],[PONDERADO]]+G766</f>
        <v>9658257</v>
      </c>
      <c r="H767" s="3">
        <f>Tabla1[[#This Row],[ACUMULADO]]/SUM($F$3:$F$3317)</f>
        <v>0.99211842566972885</v>
      </c>
    </row>
    <row r="768" spans="1:8" x14ac:dyDescent="0.25">
      <c r="A768" s="7">
        <v>766</v>
      </c>
      <c r="B768" s="3">
        <v>0.23107088989441932</v>
      </c>
      <c r="C768" s="1" t="s">
        <v>768</v>
      </c>
      <c r="D768" s="2">
        <v>100</v>
      </c>
      <c r="E768" s="2">
        <v>3</v>
      </c>
      <c r="F768" s="2">
        <f>+Tabla1[[#This Row],[CANTIDAD DE
PRODUCTO]]*Tabla1[[#This Row],[CANTIDAD
PEDIDOS]]</f>
        <v>300</v>
      </c>
      <c r="G768" s="2">
        <f>+Tabla1[[#This Row],[PONDERADO]]+G767</f>
        <v>9658557</v>
      </c>
      <c r="H768" s="3">
        <f>Tabla1[[#This Row],[ACUMULADO]]/SUM($F$3:$F$3317)</f>
        <v>0.99214924236136393</v>
      </c>
    </row>
    <row r="769" spans="1:8" x14ac:dyDescent="0.25">
      <c r="A769" s="7">
        <v>767</v>
      </c>
      <c r="B769" s="3">
        <v>0.23137254901960785</v>
      </c>
      <c r="C769" s="1" t="s">
        <v>769</v>
      </c>
      <c r="D769" s="2">
        <v>100</v>
      </c>
      <c r="E769" s="2">
        <v>3</v>
      </c>
      <c r="F769" s="2">
        <f>+Tabla1[[#This Row],[CANTIDAD DE
PRODUCTO]]*Tabla1[[#This Row],[CANTIDAD
PEDIDOS]]</f>
        <v>300</v>
      </c>
      <c r="G769" s="2">
        <f>+Tabla1[[#This Row],[PONDERADO]]+G768</f>
        <v>9658857</v>
      </c>
      <c r="H769" s="3">
        <f>Tabla1[[#This Row],[ACUMULADO]]/SUM($F$3:$F$3317)</f>
        <v>0.992180059052999</v>
      </c>
    </row>
    <row r="770" spans="1:8" x14ac:dyDescent="0.25">
      <c r="A770" s="7">
        <v>768</v>
      </c>
      <c r="B770" s="3">
        <v>0.23167420814479639</v>
      </c>
      <c r="C770" s="1" t="s">
        <v>770</v>
      </c>
      <c r="D770" s="2">
        <v>100</v>
      </c>
      <c r="E770" s="2">
        <v>3</v>
      </c>
      <c r="F770" s="2">
        <f>+Tabla1[[#This Row],[CANTIDAD DE
PRODUCTO]]*Tabla1[[#This Row],[CANTIDAD
PEDIDOS]]</f>
        <v>300</v>
      </c>
      <c r="G770" s="2">
        <f>+Tabla1[[#This Row],[PONDERADO]]+G769</f>
        <v>9659157</v>
      </c>
      <c r="H770" s="3">
        <f>Tabla1[[#This Row],[ACUMULADO]]/SUM($F$3:$F$3317)</f>
        <v>0.99221087574463396</v>
      </c>
    </row>
    <row r="771" spans="1:8" x14ac:dyDescent="0.25">
      <c r="A771" s="7">
        <v>769</v>
      </c>
      <c r="B771" s="3">
        <v>0.23197586726998493</v>
      </c>
      <c r="C771" s="1" t="s">
        <v>771</v>
      </c>
      <c r="D771" s="2">
        <v>99</v>
      </c>
      <c r="E771" s="2">
        <v>3</v>
      </c>
      <c r="F771" s="2">
        <f>+Tabla1[[#This Row],[CANTIDAD DE
PRODUCTO]]*Tabla1[[#This Row],[CANTIDAD
PEDIDOS]]</f>
        <v>297</v>
      </c>
      <c r="G771" s="2">
        <f>+Tabla1[[#This Row],[PONDERADO]]+G770</f>
        <v>9659454</v>
      </c>
      <c r="H771" s="3">
        <f>Tabla1[[#This Row],[ACUMULADO]]/SUM($F$3:$F$3317)</f>
        <v>0.99224138426935271</v>
      </c>
    </row>
    <row r="772" spans="1:8" x14ac:dyDescent="0.25">
      <c r="A772" s="7">
        <v>770</v>
      </c>
      <c r="B772" s="3">
        <v>0.23227752639517346</v>
      </c>
      <c r="C772" s="1" t="s">
        <v>772</v>
      </c>
      <c r="D772" s="2">
        <v>147</v>
      </c>
      <c r="E772" s="2">
        <v>2</v>
      </c>
      <c r="F772" s="2">
        <f>+Tabla1[[#This Row],[CANTIDAD DE
PRODUCTO]]*Tabla1[[#This Row],[CANTIDAD
PEDIDOS]]</f>
        <v>294</v>
      </c>
      <c r="G772" s="2">
        <f>+Tabla1[[#This Row],[PONDERADO]]+G771</f>
        <v>9659748</v>
      </c>
      <c r="H772" s="3">
        <f>Tabla1[[#This Row],[ACUMULADO]]/SUM($F$3:$F$3317)</f>
        <v>0.99227158462715503</v>
      </c>
    </row>
    <row r="773" spans="1:8" x14ac:dyDescent="0.25">
      <c r="A773" s="7">
        <v>771</v>
      </c>
      <c r="B773" s="3">
        <v>0.232579185520362</v>
      </c>
      <c r="C773" s="1" t="s">
        <v>773</v>
      </c>
      <c r="D773" s="2">
        <v>147</v>
      </c>
      <c r="E773" s="2">
        <v>2</v>
      </c>
      <c r="F773" s="2">
        <f>+Tabla1[[#This Row],[CANTIDAD DE
PRODUCTO]]*Tabla1[[#This Row],[CANTIDAD
PEDIDOS]]</f>
        <v>294</v>
      </c>
      <c r="G773" s="2">
        <f>+Tabla1[[#This Row],[PONDERADO]]+G772</f>
        <v>9660042</v>
      </c>
      <c r="H773" s="3">
        <f>Tabla1[[#This Row],[ACUMULADO]]/SUM($F$3:$F$3317)</f>
        <v>0.99230178498495736</v>
      </c>
    </row>
    <row r="774" spans="1:8" x14ac:dyDescent="0.25">
      <c r="A774" s="7">
        <v>772</v>
      </c>
      <c r="B774" s="3">
        <v>0.23288084464555053</v>
      </c>
      <c r="C774" s="1" t="s">
        <v>774</v>
      </c>
      <c r="D774" s="2">
        <v>147</v>
      </c>
      <c r="E774" s="2">
        <v>2</v>
      </c>
      <c r="F774" s="2">
        <f>+Tabla1[[#This Row],[CANTIDAD DE
PRODUCTO]]*Tabla1[[#This Row],[CANTIDAD
PEDIDOS]]</f>
        <v>294</v>
      </c>
      <c r="G774" s="2">
        <f>+Tabla1[[#This Row],[PONDERADO]]+G773</f>
        <v>9660336</v>
      </c>
      <c r="H774" s="3">
        <f>Tabla1[[#This Row],[ACUMULADO]]/SUM($F$3:$F$3317)</f>
        <v>0.99233198534275968</v>
      </c>
    </row>
    <row r="775" spans="1:8" x14ac:dyDescent="0.25">
      <c r="A775" s="7">
        <v>773</v>
      </c>
      <c r="B775" s="3">
        <v>0.23318250377073907</v>
      </c>
      <c r="C775" s="1" t="s">
        <v>775</v>
      </c>
      <c r="D775" s="2">
        <v>58</v>
      </c>
      <c r="E775" s="2">
        <v>5</v>
      </c>
      <c r="F775" s="2">
        <f>+Tabla1[[#This Row],[CANTIDAD DE
PRODUCTO]]*Tabla1[[#This Row],[CANTIDAD
PEDIDOS]]</f>
        <v>290</v>
      </c>
      <c r="G775" s="2">
        <f>+Tabla1[[#This Row],[PONDERADO]]+G774</f>
        <v>9660626</v>
      </c>
      <c r="H775" s="3">
        <f>Tabla1[[#This Row],[ACUMULADO]]/SUM($F$3:$F$3317)</f>
        <v>0.99236177481134025</v>
      </c>
    </row>
    <row r="776" spans="1:8" x14ac:dyDescent="0.25">
      <c r="A776" s="7">
        <v>774</v>
      </c>
      <c r="B776" s="3">
        <v>0.2334841628959276</v>
      </c>
      <c r="C776" s="1" t="s">
        <v>776</v>
      </c>
      <c r="D776" s="2">
        <v>288</v>
      </c>
      <c r="E776" s="2">
        <v>1</v>
      </c>
      <c r="F776" s="2">
        <f>+Tabla1[[#This Row],[CANTIDAD DE
PRODUCTO]]*Tabla1[[#This Row],[CANTIDAD
PEDIDOS]]</f>
        <v>288</v>
      </c>
      <c r="G776" s="2">
        <f>+Tabla1[[#This Row],[PONDERADO]]+G775</f>
        <v>9660914</v>
      </c>
      <c r="H776" s="3">
        <f>Tabla1[[#This Row],[ACUMULADO]]/SUM($F$3:$F$3317)</f>
        <v>0.99239135883530982</v>
      </c>
    </row>
    <row r="777" spans="1:8" x14ac:dyDescent="0.25">
      <c r="A777" s="7">
        <v>775</v>
      </c>
      <c r="B777" s="3">
        <v>0.23378582202111614</v>
      </c>
      <c r="C777" s="1" t="s">
        <v>777</v>
      </c>
      <c r="D777" s="2">
        <v>96</v>
      </c>
      <c r="E777" s="2">
        <v>3</v>
      </c>
      <c r="F777" s="2">
        <f>+Tabla1[[#This Row],[CANTIDAD DE
PRODUCTO]]*Tabla1[[#This Row],[CANTIDAD
PEDIDOS]]</f>
        <v>288</v>
      </c>
      <c r="G777" s="2">
        <f>+Tabla1[[#This Row],[PONDERADO]]+G776</f>
        <v>9661202</v>
      </c>
      <c r="H777" s="3">
        <f>Tabla1[[#This Row],[ACUMULADO]]/SUM($F$3:$F$3317)</f>
        <v>0.99242094285927951</v>
      </c>
    </row>
    <row r="778" spans="1:8" x14ac:dyDescent="0.25">
      <c r="A778" s="7">
        <v>776</v>
      </c>
      <c r="B778" s="3">
        <v>0.23408748114630468</v>
      </c>
      <c r="C778" s="1" t="s">
        <v>778</v>
      </c>
      <c r="D778" s="2">
        <v>96</v>
      </c>
      <c r="E778" s="2">
        <v>3</v>
      </c>
      <c r="F778" s="2">
        <f>+Tabla1[[#This Row],[CANTIDAD DE
PRODUCTO]]*Tabla1[[#This Row],[CANTIDAD
PEDIDOS]]</f>
        <v>288</v>
      </c>
      <c r="G778" s="2">
        <f>+Tabla1[[#This Row],[PONDERADO]]+G777</f>
        <v>9661490</v>
      </c>
      <c r="H778" s="3">
        <f>Tabla1[[#This Row],[ACUMULADO]]/SUM($F$3:$F$3317)</f>
        <v>0.99245052688324908</v>
      </c>
    </row>
    <row r="779" spans="1:8" x14ac:dyDescent="0.25">
      <c r="A779" s="7">
        <v>777</v>
      </c>
      <c r="B779" s="3">
        <v>0.23438914027149321</v>
      </c>
      <c r="C779" s="1" t="s">
        <v>779</v>
      </c>
      <c r="D779" s="2">
        <v>95</v>
      </c>
      <c r="E779" s="2">
        <v>3</v>
      </c>
      <c r="F779" s="2">
        <f>+Tabla1[[#This Row],[CANTIDAD DE
PRODUCTO]]*Tabla1[[#This Row],[CANTIDAD
PEDIDOS]]</f>
        <v>285</v>
      </c>
      <c r="G779" s="2">
        <f>+Tabla1[[#This Row],[PONDERADO]]+G778</f>
        <v>9661775</v>
      </c>
      <c r="H779" s="3">
        <f>Tabla1[[#This Row],[ACUMULADO]]/SUM($F$3:$F$3317)</f>
        <v>0.99247980274030245</v>
      </c>
    </row>
    <row r="780" spans="1:8" x14ac:dyDescent="0.25">
      <c r="A780" s="7">
        <v>778</v>
      </c>
      <c r="B780" s="3">
        <v>0.23469079939668175</v>
      </c>
      <c r="C780" s="1" t="s">
        <v>780</v>
      </c>
      <c r="D780" s="2">
        <v>95</v>
      </c>
      <c r="E780" s="2">
        <v>3</v>
      </c>
      <c r="F780" s="2">
        <f>+Tabla1[[#This Row],[CANTIDAD DE
PRODUCTO]]*Tabla1[[#This Row],[CANTIDAD
PEDIDOS]]</f>
        <v>285</v>
      </c>
      <c r="G780" s="2">
        <f>+Tabla1[[#This Row],[PONDERADO]]+G779</f>
        <v>9662060</v>
      </c>
      <c r="H780" s="3">
        <f>Tabla1[[#This Row],[ACUMULADO]]/SUM($F$3:$F$3317)</f>
        <v>0.99250907859735571</v>
      </c>
    </row>
    <row r="781" spans="1:8" x14ac:dyDescent="0.25">
      <c r="A781" s="7">
        <v>779</v>
      </c>
      <c r="B781" s="3">
        <v>0.23499245852187028</v>
      </c>
      <c r="C781" s="1" t="s">
        <v>781</v>
      </c>
      <c r="D781" s="2">
        <v>94</v>
      </c>
      <c r="E781" s="2">
        <v>3</v>
      </c>
      <c r="F781" s="2">
        <f>+Tabla1[[#This Row],[CANTIDAD DE
PRODUCTO]]*Tabla1[[#This Row],[CANTIDAD
PEDIDOS]]</f>
        <v>282</v>
      </c>
      <c r="G781" s="2">
        <f>+Tabla1[[#This Row],[PONDERADO]]+G780</f>
        <v>9662342</v>
      </c>
      <c r="H781" s="3">
        <f>Tabla1[[#This Row],[ACUMULADO]]/SUM($F$3:$F$3317)</f>
        <v>0.99253804628749265</v>
      </c>
    </row>
    <row r="782" spans="1:8" x14ac:dyDescent="0.25">
      <c r="A782" s="7">
        <v>780</v>
      </c>
      <c r="B782" s="3">
        <v>0.23529411764705882</v>
      </c>
      <c r="C782" s="1" t="s">
        <v>782</v>
      </c>
      <c r="D782" s="2">
        <v>140</v>
      </c>
      <c r="E782" s="2">
        <v>2</v>
      </c>
      <c r="F782" s="2">
        <f>+Tabla1[[#This Row],[CANTIDAD DE
PRODUCTO]]*Tabla1[[#This Row],[CANTIDAD
PEDIDOS]]</f>
        <v>280</v>
      </c>
      <c r="G782" s="2">
        <f>+Tabla1[[#This Row],[PONDERADO]]+G781</f>
        <v>9662622</v>
      </c>
      <c r="H782" s="3">
        <f>Tabla1[[#This Row],[ACUMULADO]]/SUM($F$3:$F$3317)</f>
        <v>0.9925668085330186</v>
      </c>
    </row>
    <row r="783" spans="1:8" x14ac:dyDescent="0.25">
      <c r="A783" s="7">
        <v>781</v>
      </c>
      <c r="B783" s="3">
        <v>0.23559577677224736</v>
      </c>
      <c r="C783" s="1" t="s">
        <v>783</v>
      </c>
      <c r="D783" s="2">
        <v>140</v>
      </c>
      <c r="E783" s="2">
        <v>2</v>
      </c>
      <c r="F783" s="2">
        <f>+Tabla1[[#This Row],[CANTIDAD DE
PRODUCTO]]*Tabla1[[#This Row],[CANTIDAD
PEDIDOS]]</f>
        <v>280</v>
      </c>
      <c r="G783" s="2">
        <f>+Tabla1[[#This Row],[PONDERADO]]+G782</f>
        <v>9662902</v>
      </c>
      <c r="H783" s="3">
        <f>Tabla1[[#This Row],[ACUMULADO]]/SUM($F$3:$F$3317)</f>
        <v>0.99259557077854466</v>
      </c>
    </row>
    <row r="784" spans="1:8" x14ac:dyDescent="0.25">
      <c r="A784" s="7">
        <v>782</v>
      </c>
      <c r="B784" s="3">
        <v>0.23589743589743589</v>
      </c>
      <c r="C784" s="1" t="s">
        <v>784</v>
      </c>
      <c r="D784" s="2">
        <v>93</v>
      </c>
      <c r="E784" s="2">
        <v>3</v>
      </c>
      <c r="F784" s="2">
        <f>+Tabla1[[#This Row],[CANTIDAD DE
PRODUCTO]]*Tabla1[[#This Row],[CANTIDAD
PEDIDOS]]</f>
        <v>279</v>
      </c>
      <c r="G784" s="2">
        <f>+Tabla1[[#This Row],[PONDERADO]]+G783</f>
        <v>9663181</v>
      </c>
      <c r="H784" s="3">
        <f>Tabla1[[#This Row],[ACUMULADO]]/SUM($F$3:$F$3317)</f>
        <v>0.99262423030176528</v>
      </c>
    </row>
    <row r="785" spans="1:8" x14ac:dyDescent="0.25">
      <c r="A785" s="7">
        <v>783</v>
      </c>
      <c r="B785" s="3">
        <v>0.23619909502262443</v>
      </c>
      <c r="C785" s="1" t="s">
        <v>785</v>
      </c>
      <c r="D785" s="2">
        <v>54</v>
      </c>
      <c r="E785" s="2">
        <v>5</v>
      </c>
      <c r="F785" s="2">
        <f>+Tabla1[[#This Row],[CANTIDAD DE
PRODUCTO]]*Tabla1[[#This Row],[CANTIDAD
PEDIDOS]]</f>
        <v>270</v>
      </c>
      <c r="G785" s="2">
        <f>+Tabla1[[#This Row],[PONDERADO]]+G784</f>
        <v>9663451</v>
      </c>
      <c r="H785" s="3">
        <f>Tabla1[[#This Row],[ACUMULADO]]/SUM($F$3:$F$3317)</f>
        <v>0.99265196532423683</v>
      </c>
    </row>
    <row r="786" spans="1:8" x14ac:dyDescent="0.25">
      <c r="A786" s="7">
        <v>784</v>
      </c>
      <c r="B786" s="3">
        <v>0.23650075414781296</v>
      </c>
      <c r="C786" s="1" t="s">
        <v>786</v>
      </c>
      <c r="D786" s="2">
        <v>90</v>
      </c>
      <c r="E786" s="2">
        <v>3</v>
      </c>
      <c r="F786" s="2">
        <f>+Tabla1[[#This Row],[CANTIDAD DE
PRODUCTO]]*Tabla1[[#This Row],[CANTIDAD
PEDIDOS]]</f>
        <v>270</v>
      </c>
      <c r="G786" s="2">
        <f>+Tabla1[[#This Row],[PONDERADO]]+G785</f>
        <v>9663721</v>
      </c>
      <c r="H786" s="3">
        <f>Tabla1[[#This Row],[ACUMULADO]]/SUM($F$3:$F$3317)</f>
        <v>0.99267970034670827</v>
      </c>
    </row>
    <row r="787" spans="1:8" x14ac:dyDescent="0.25">
      <c r="A787" s="7">
        <v>785</v>
      </c>
      <c r="B787" s="3">
        <v>0.2368024132730015</v>
      </c>
      <c r="C787" s="1" t="s">
        <v>787</v>
      </c>
      <c r="D787" s="2">
        <v>90</v>
      </c>
      <c r="E787" s="2">
        <v>3</v>
      </c>
      <c r="F787" s="2">
        <f>+Tabla1[[#This Row],[CANTIDAD DE
PRODUCTO]]*Tabla1[[#This Row],[CANTIDAD
PEDIDOS]]</f>
        <v>270</v>
      </c>
      <c r="G787" s="2">
        <f>+Tabla1[[#This Row],[PONDERADO]]+G786</f>
        <v>9663991</v>
      </c>
      <c r="H787" s="3">
        <f>Tabla1[[#This Row],[ACUMULADO]]/SUM($F$3:$F$3317)</f>
        <v>0.99270743536917982</v>
      </c>
    </row>
    <row r="788" spans="1:8" x14ac:dyDescent="0.25">
      <c r="A788" s="7">
        <v>786</v>
      </c>
      <c r="B788" s="3">
        <v>0.23710407239819004</v>
      </c>
      <c r="C788" s="1" t="s">
        <v>788</v>
      </c>
      <c r="D788" s="2">
        <v>268</v>
      </c>
      <c r="E788" s="2">
        <v>1</v>
      </c>
      <c r="F788" s="2">
        <f>+Tabla1[[#This Row],[CANTIDAD DE
PRODUCTO]]*Tabla1[[#This Row],[CANTIDAD
PEDIDOS]]</f>
        <v>268</v>
      </c>
      <c r="G788" s="2">
        <f>+Tabla1[[#This Row],[PONDERADO]]+G787</f>
        <v>9664259</v>
      </c>
      <c r="H788" s="3">
        <f>Tabla1[[#This Row],[ACUMULADO]]/SUM($F$3:$F$3317)</f>
        <v>0.9927349649470405</v>
      </c>
    </row>
    <row r="789" spans="1:8" x14ac:dyDescent="0.25">
      <c r="A789" s="7">
        <v>787</v>
      </c>
      <c r="B789" s="3">
        <v>0.23740573152337857</v>
      </c>
      <c r="C789" s="1" t="s">
        <v>789</v>
      </c>
      <c r="D789" s="2">
        <v>67</v>
      </c>
      <c r="E789" s="2">
        <v>4</v>
      </c>
      <c r="F789" s="2">
        <f>+Tabla1[[#This Row],[CANTIDAD DE
PRODUCTO]]*Tabla1[[#This Row],[CANTIDAD
PEDIDOS]]</f>
        <v>268</v>
      </c>
      <c r="G789" s="2">
        <f>+Tabla1[[#This Row],[PONDERADO]]+G788</f>
        <v>9664527</v>
      </c>
      <c r="H789" s="3">
        <f>Tabla1[[#This Row],[ACUMULADO]]/SUM($F$3:$F$3317)</f>
        <v>0.99276249452490117</v>
      </c>
    </row>
    <row r="790" spans="1:8" x14ac:dyDescent="0.25">
      <c r="A790" s="7">
        <v>788</v>
      </c>
      <c r="B790" s="3">
        <v>0.23770739064856711</v>
      </c>
      <c r="C790" s="1" t="s">
        <v>790</v>
      </c>
      <c r="D790" s="2">
        <v>89</v>
      </c>
      <c r="E790" s="2">
        <v>3</v>
      </c>
      <c r="F790" s="2">
        <f>+Tabla1[[#This Row],[CANTIDAD DE
PRODUCTO]]*Tabla1[[#This Row],[CANTIDAD
PEDIDOS]]</f>
        <v>267</v>
      </c>
      <c r="G790" s="2">
        <f>+Tabla1[[#This Row],[PONDERADO]]+G789</f>
        <v>9664794</v>
      </c>
      <c r="H790" s="3">
        <f>Tabla1[[#This Row],[ACUMULADO]]/SUM($F$3:$F$3317)</f>
        <v>0.9927899213804563</v>
      </c>
    </row>
    <row r="791" spans="1:8" x14ac:dyDescent="0.25">
      <c r="A791" s="7">
        <v>789</v>
      </c>
      <c r="B791" s="3">
        <v>0.23800904977375564</v>
      </c>
      <c r="C791" s="1" t="s">
        <v>791</v>
      </c>
      <c r="D791" s="2">
        <v>89</v>
      </c>
      <c r="E791" s="2">
        <v>3</v>
      </c>
      <c r="F791" s="2">
        <f>+Tabla1[[#This Row],[CANTIDAD DE
PRODUCTO]]*Tabla1[[#This Row],[CANTIDAD
PEDIDOS]]</f>
        <v>267</v>
      </c>
      <c r="G791" s="2">
        <f>+Tabla1[[#This Row],[PONDERADO]]+G790</f>
        <v>9665061</v>
      </c>
      <c r="H791" s="3">
        <f>Tabla1[[#This Row],[ACUMULADO]]/SUM($F$3:$F$3317)</f>
        <v>0.99281734823601153</v>
      </c>
    </row>
    <row r="792" spans="1:8" x14ac:dyDescent="0.25">
      <c r="A792" s="7">
        <v>790</v>
      </c>
      <c r="B792" s="3">
        <v>0.23831070889894421</v>
      </c>
      <c r="C792" s="1" t="s">
        <v>792</v>
      </c>
      <c r="D792" s="2">
        <v>53</v>
      </c>
      <c r="E792" s="2">
        <v>5</v>
      </c>
      <c r="F792" s="2">
        <f>+Tabla1[[#This Row],[CANTIDAD DE
PRODUCTO]]*Tabla1[[#This Row],[CANTIDAD
PEDIDOS]]</f>
        <v>265</v>
      </c>
      <c r="G792" s="2">
        <f>+Tabla1[[#This Row],[PONDERADO]]+G791</f>
        <v>9665326</v>
      </c>
      <c r="H792" s="3">
        <f>Tabla1[[#This Row],[ACUMULADO]]/SUM($F$3:$F$3317)</f>
        <v>0.99284456964695578</v>
      </c>
    </row>
    <row r="793" spans="1:8" x14ac:dyDescent="0.25">
      <c r="A793" s="7">
        <v>791</v>
      </c>
      <c r="B793" s="3">
        <v>0.23861236802413274</v>
      </c>
      <c r="C793" s="1" t="s">
        <v>793</v>
      </c>
      <c r="D793" s="2">
        <v>130</v>
      </c>
      <c r="E793" s="2">
        <v>2</v>
      </c>
      <c r="F793" s="2">
        <f>+Tabla1[[#This Row],[CANTIDAD DE
PRODUCTO]]*Tabla1[[#This Row],[CANTIDAD
PEDIDOS]]</f>
        <v>260</v>
      </c>
      <c r="G793" s="2">
        <f>+Tabla1[[#This Row],[PONDERADO]]+G792</f>
        <v>9665586</v>
      </c>
      <c r="H793" s="3">
        <f>Tabla1[[#This Row],[ACUMULADO]]/SUM($F$3:$F$3317)</f>
        <v>0.99287127744637282</v>
      </c>
    </row>
    <row r="794" spans="1:8" x14ac:dyDescent="0.25">
      <c r="A794" s="7">
        <v>792</v>
      </c>
      <c r="B794" s="3">
        <v>0.23891402714932128</v>
      </c>
      <c r="C794" s="1" t="s">
        <v>794</v>
      </c>
      <c r="D794" s="2">
        <v>37</v>
      </c>
      <c r="E794" s="2">
        <v>7</v>
      </c>
      <c r="F794" s="2">
        <f>+Tabla1[[#This Row],[CANTIDAD DE
PRODUCTO]]*Tabla1[[#This Row],[CANTIDAD
PEDIDOS]]</f>
        <v>259</v>
      </c>
      <c r="G794" s="2">
        <f>+Tabla1[[#This Row],[PONDERADO]]+G793</f>
        <v>9665845</v>
      </c>
      <c r="H794" s="3">
        <f>Tabla1[[#This Row],[ACUMULADO]]/SUM($F$3:$F$3317)</f>
        <v>0.99289788252348432</v>
      </c>
    </row>
    <row r="795" spans="1:8" x14ac:dyDescent="0.25">
      <c r="A795" s="7">
        <v>793</v>
      </c>
      <c r="B795" s="3">
        <v>0.23921568627450981</v>
      </c>
      <c r="C795" s="1" t="s">
        <v>795</v>
      </c>
      <c r="D795" s="2">
        <v>43</v>
      </c>
      <c r="E795" s="2">
        <v>6</v>
      </c>
      <c r="F795" s="2">
        <f>+Tabla1[[#This Row],[CANTIDAD DE
PRODUCTO]]*Tabla1[[#This Row],[CANTIDAD
PEDIDOS]]</f>
        <v>258</v>
      </c>
      <c r="G795" s="2">
        <f>+Tabla1[[#This Row],[PONDERADO]]+G794</f>
        <v>9666103</v>
      </c>
      <c r="H795" s="3">
        <f>Tabla1[[#This Row],[ACUMULADO]]/SUM($F$3:$F$3317)</f>
        <v>0.99292438487829049</v>
      </c>
    </row>
    <row r="796" spans="1:8" x14ac:dyDescent="0.25">
      <c r="A796" s="7">
        <v>794</v>
      </c>
      <c r="B796" s="3">
        <v>0.23951734539969835</v>
      </c>
      <c r="C796" s="1" t="s">
        <v>796</v>
      </c>
      <c r="D796" s="2">
        <v>85</v>
      </c>
      <c r="E796" s="2">
        <v>3</v>
      </c>
      <c r="F796" s="2">
        <f>+Tabla1[[#This Row],[CANTIDAD DE
PRODUCTO]]*Tabla1[[#This Row],[CANTIDAD
PEDIDOS]]</f>
        <v>255</v>
      </c>
      <c r="G796" s="2">
        <f>+Tabla1[[#This Row],[PONDERADO]]+G795</f>
        <v>9666358</v>
      </c>
      <c r="H796" s="3">
        <f>Tabla1[[#This Row],[ACUMULADO]]/SUM($F$3:$F$3317)</f>
        <v>0.99295057906618034</v>
      </c>
    </row>
    <row r="797" spans="1:8" x14ac:dyDescent="0.25">
      <c r="A797" s="7">
        <v>795</v>
      </c>
      <c r="B797" s="3">
        <v>0.23981900452488689</v>
      </c>
      <c r="C797" s="1" t="s">
        <v>797</v>
      </c>
      <c r="D797" s="2">
        <v>51</v>
      </c>
      <c r="E797" s="2">
        <v>5</v>
      </c>
      <c r="F797" s="2">
        <f>+Tabla1[[#This Row],[CANTIDAD DE
PRODUCTO]]*Tabla1[[#This Row],[CANTIDAD
PEDIDOS]]</f>
        <v>255</v>
      </c>
      <c r="G797" s="2">
        <f>+Tabla1[[#This Row],[PONDERADO]]+G796</f>
        <v>9666613</v>
      </c>
      <c r="H797" s="3">
        <f>Tabla1[[#This Row],[ACUMULADO]]/SUM($F$3:$F$3317)</f>
        <v>0.99297677325407008</v>
      </c>
    </row>
    <row r="798" spans="1:8" x14ac:dyDescent="0.25">
      <c r="A798" s="7">
        <v>796</v>
      </c>
      <c r="B798" s="3">
        <v>0.24012066365007542</v>
      </c>
      <c r="C798" s="1" t="s">
        <v>798</v>
      </c>
      <c r="D798" s="2">
        <v>254</v>
      </c>
      <c r="E798" s="2">
        <v>1</v>
      </c>
      <c r="F798" s="2">
        <f>+Tabla1[[#This Row],[CANTIDAD DE
PRODUCTO]]*Tabla1[[#This Row],[CANTIDAD
PEDIDOS]]</f>
        <v>254</v>
      </c>
      <c r="G798" s="2">
        <f>+Tabla1[[#This Row],[PONDERADO]]+G797</f>
        <v>9666867</v>
      </c>
      <c r="H798" s="3">
        <f>Tabla1[[#This Row],[ACUMULADO]]/SUM($F$3:$F$3317)</f>
        <v>0.99300286471965438</v>
      </c>
    </row>
    <row r="799" spans="1:8" x14ac:dyDescent="0.25">
      <c r="A799" s="7">
        <v>797</v>
      </c>
      <c r="B799" s="3">
        <v>0.24042232277526396</v>
      </c>
      <c r="C799" s="1" t="s">
        <v>799</v>
      </c>
      <c r="D799" s="2">
        <v>127</v>
      </c>
      <c r="E799" s="2">
        <v>2</v>
      </c>
      <c r="F799" s="2">
        <f>+Tabla1[[#This Row],[CANTIDAD DE
PRODUCTO]]*Tabla1[[#This Row],[CANTIDAD
PEDIDOS]]</f>
        <v>254</v>
      </c>
      <c r="G799" s="2">
        <f>+Tabla1[[#This Row],[PONDERADO]]+G798</f>
        <v>9667121</v>
      </c>
      <c r="H799" s="3">
        <f>Tabla1[[#This Row],[ACUMULADO]]/SUM($F$3:$F$3317)</f>
        <v>0.99302895618523868</v>
      </c>
    </row>
    <row r="800" spans="1:8" x14ac:dyDescent="0.25">
      <c r="A800" s="7">
        <v>798</v>
      </c>
      <c r="B800" s="3">
        <v>0.24072398190045249</v>
      </c>
      <c r="C800" s="1" t="s">
        <v>800</v>
      </c>
      <c r="D800" s="2">
        <v>63</v>
      </c>
      <c r="E800" s="2">
        <v>4</v>
      </c>
      <c r="F800" s="2">
        <f>+Tabla1[[#This Row],[CANTIDAD DE
PRODUCTO]]*Tabla1[[#This Row],[CANTIDAD
PEDIDOS]]</f>
        <v>252</v>
      </c>
      <c r="G800" s="2">
        <f>+Tabla1[[#This Row],[PONDERADO]]+G799</f>
        <v>9667373</v>
      </c>
      <c r="H800" s="3">
        <f>Tabla1[[#This Row],[ACUMULADO]]/SUM($F$3:$F$3317)</f>
        <v>0.99305484220621221</v>
      </c>
    </row>
    <row r="801" spans="1:8" x14ac:dyDescent="0.25">
      <c r="A801" s="7">
        <v>799</v>
      </c>
      <c r="B801" s="3">
        <v>0.24102564102564103</v>
      </c>
      <c r="C801" s="1" t="s">
        <v>801</v>
      </c>
      <c r="D801" s="2">
        <v>251</v>
      </c>
      <c r="E801" s="2">
        <v>1</v>
      </c>
      <c r="F801" s="2">
        <f>+Tabla1[[#This Row],[CANTIDAD DE
PRODUCTO]]*Tabla1[[#This Row],[CANTIDAD
PEDIDOS]]</f>
        <v>251</v>
      </c>
      <c r="G801" s="2">
        <f>+Tabla1[[#This Row],[PONDERADO]]+G800</f>
        <v>9667624</v>
      </c>
      <c r="H801" s="3">
        <f>Tabla1[[#This Row],[ACUMULADO]]/SUM($F$3:$F$3317)</f>
        <v>0.99308062550488008</v>
      </c>
    </row>
    <row r="802" spans="1:8" x14ac:dyDescent="0.25">
      <c r="A802" s="7">
        <v>800</v>
      </c>
      <c r="B802" s="3">
        <v>0.24132730015082957</v>
      </c>
      <c r="C802" s="1" t="s">
        <v>802</v>
      </c>
      <c r="D802" s="2">
        <v>250</v>
      </c>
      <c r="E802" s="2">
        <v>1</v>
      </c>
      <c r="F802" s="2">
        <f>+Tabla1[[#This Row],[CANTIDAD DE
PRODUCTO]]*Tabla1[[#This Row],[CANTIDAD
PEDIDOS]]</f>
        <v>250</v>
      </c>
      <c r="G802" s="2">
        <f>+Tabla1[[#This Row],[PONDERADO]]+G801</f>
        <v>9667874</v>
      </c>
      <c r="H802" s="3">
        <f>Tabla1[[#This Row],[ACUMULADO]]/SUM($F$3:$F$3317)</f>
        <v>0.99310630608124262</v>
      </c>
    </row>
    <row r="803" spans="1:8" x14ac:dyDescent="0.25">
      <c r="A803" s="7">
        <v>801</v>
      </c>
      <c r="B803" s="3">
        <v>0.2416289592760181</v>
      </c>
      <c r="C803" s="1" t="s">
        <v>803</v>
      </c>
      <c r="D803" s="2">
        <v>125</v>
      </c>
      <c r="E803" s="2">
        <v>2</v>
      </c>
      <c r="F803" s="2">
        <f>+Tabla1[[#This Row],[CANTIDAD DE
PRODUCTO]]*Tabla1[[#This Row],[CANTIDAD
PEDIDOS]]</f>
        <v>250</v>
      </c>
      <c r="G803" s="2">
        <f>+Tabla1[[#This Row],[PONDERADO]]+G802</f>
        <v>9668124</v>
      </c>
      <c r="H803" s="3">
        <f>Tabla1[[#This Row],[ACUMULADO]]/SUM($F$3:$F$3317)</f>
        <v>0.99313198665760516</v>
      </c>
    </row>
    <row r="804" spans="1:8" x14ac:dyDescent="0.25">
      <c r="A804" s="7">
        <v>802</v>
      </c>
      <c r="B804" s="3">
        <v>0.24193061840120664</v>
      </c>
      <c r="C804" s="1" t="s">
        <v>804</v>
      </c>
      <c r="D804" s="2">
        <v>246</v>
      </c>
      <c r="E804" s="2">
        <v>1</v>
      </c>
      <c r="F804" s="2">
        <f>+Tabla1[[#This Row],[CANTIDAD DE
PRODUCTO]]*Tabla1[[#This Row],[CANTIDAD
PEDIDOS]]</f>
        <v>246</v>
      </c>
      <c r="G804" s="2">
        <f>+Tabla1[[#This Row],[PONDERADO]]+G803</f>
        <v>9668370</v>
      </c>
      <c r="H804" s="3">
        <f>Tabla1[[#This Row],[ACUMULADO]]/SUM($F$3:$F$3317)</f>
        <v>0.99315725634474594</v>
      </c>
    </row>
    <row r="805" spans="1:8" x14ac:dyDescent="0.25">
      <c r="A805" s="7">
        <v>803</v>
      </c>
      <c r="B805" s="3">
        <v>0.24223227752639517</v>
      </c>
      <c r="C805" s="1" t="s">
        <v>805</v>
      </c>
      <c r="D805" s="2">
        <v>61</v>
      </c>
      <c r="E805" s="2">
        <v>4</v>
      </c>
      <c r="F805" s="2">
        <f>+Tabla1[[#This Row],[CANTIDAD DE
PRODUCTO]]*Tabla1[[#This Row],[CANTIDAD
PEDIDOS]]</f>
        <v>244</v>
      </c>
      <c r="G805" s="2">
        <f>+Tabla1[[#This Row],[PONDERADO]]+G804</f>
        <v>9668614</v>
      </c>
      <c r="H805" s="3">
        <f>Tabla1[[#This Row],[ACUMULADO]]/SUM($F$3:$F$3317)</f>
        <v>0.99318232058727574</v>
      </c>
    </row>
    <row r="806" spans="1:8" x14ac:dyDescent="0.25">
      <c r="A806" s="7">
        <v>804</v>
      </c>
      <c r="B806" s="3">
        <v>0.24253393665158371</v>
      </c>
      <c r="C806" s="1" t="s">
        <v>806</v>
      </c>
      <c r="D806" s="2">
        <v>81</v>
      </c>
      <c r="E806" s="2">
        <v>3</v>
      </c>
      <c r="F806" s="2">
        <f>+Tabla1[[#This Row],[CANTIDAD DE
PRODUCTO]]*Tabla1[[#This Row],[CANTIDAD
PEDIDOS]]</f>
        <v>243</v>
      </c>
      <c r="G806" s="2">
        <f>+Tabla1[[#This Row],[PONDERADO]]+G805</f>
        <v>9668857</v>
      </c>
      <c r="H806" s="3">
        <f>Tabla1[[#This Row],[ACUMULADO]]/SUM($F$3:$F$3317)</f>
        <v>0.99320728210750009</v>
      </c>
    </row>
    <row r="807" spans="1:8" x14ac:dyDescent="0.25">
      <c r="A807" s="7">
        <v>805</v>
      </c>
      <c r="B807" s="3">
        <v>0.24283559577677225</v>
      </c>
      <c r="C807" s="1" t="s">
        <v>807</v>
      </c>
      <c r="D807" s="2">
        <v>81</v>
      </c>
      <c r="E807" s="2">
        <v>3</v>
      </c>
      <c r="F807" s="2">
        <f>+Tabla1[[#This Row],[CANTIDAD DE
PRODUCTO]]*Tabla1[[#This Row],[CANTIDAD
PEDIDOS]]</f>
        <v>243</v>
      </c>
      <c r="G807" s="2">
        <f>+Tabla1[[#This Row],[PONDERADO]]+G806</f>
        <v>9669100</v>
      </c>
      <c r="H807" s="3">
        <f>Tabla1[[#This Row],[ACUMULADO]]/SUM($F$3:$F$3317)</f>
        <v>0.99323224362772455</v>
      </c>
    </row>
    <row r="808" spans="1:8" x14ac:dyDescent="0.25">
      <c r="A808" s="7">
        <v>806</v>
      </c>
      <c r="B808" s="3">
        <v>0.24313725490196078</v>
      </c>
      <c r="C808" s="1" t="s">
        <v>808</v>
      </c>
      <c r="D808" s="2">
        <v>121</v>
      </c>
      <c r="E808" s="2">
        <v>2</v>
      </c>
      <c r="F808" s="2">
        <f>+Tabla1[[#This Row],[CANTIDAD DE
PRODUCTO]]*Tabla1[[#This Row],[CANTIDAD
PEDIDOS]]</f>
        <v>242</v>
      </c>
      <c r="G808" s="2">
        <f>+Tabla1[[#This Row],[PONDERADO]]+G807</f>
        <v>9669342</v>
      </c>
      <c r="H808" s="3">
        <f>Tabla1[[#This Row],[ACUMULADO]]/SUM($F$3:$F$3317)</f>
        <v>0.99325710242564347</v>
      </c>
    </row>
    <row r="809" spans="1:8" x14ac:dyDescent="0.25">
      <c r="A809" s="7">
        <v>807</v>
      </c>
      <c r="B809" s="3">
        <v>0.24343891402714932</v>
      </c>
      <c r="C809" s="1" t="s">
        <v>809</v>
      </c>
      <c r="D809" s="2">
        <v>80</v>
      </c>
      <c r="E809" s="2">
        <v>3</v>
      </c>
      <c r="F809" s="2">
        <f>+Tabla1[[#This Row],[CANTIDAD DE
PRODUCTO]]*Tabla1[[#This Row],[CANTIDAD
PEDIDOS]]</f>
        <v>240</v>
      </c>
      <c r="G809" s="2">
        <f>+Tabla1[[#This Row],[PONDERADO]]+G808</f>
        <v>9669582</v>
      </c>
      <c r="H809" s="3">
        <f>Tabla1[[#This Row],[ACUMULADO]]/SUM($F$3:$F$3317)</f>
        <v>0.9932817557789515</v>
      </c>
    </row>
    <row r="810" spans="1:8" x14ac:dyDescent="0.25">
      <c r="A810" s="7">
        <v>808</v>
      </c>
      <c r="B810" s="3">
        <v>0.24374057315233785</v>
      </c>
      <c r="C810" s="1" t="s">
        <v>810</v>
      </c>
      <c r="D810" s="2">
        <v>79</v>
      </c>
      <c r="E810" s="2">
        <v>3</v>
      </c>
      <c r="F810" s="2">
        <f>+Tabla1[[#This Row],[CANTIDAD DE
PRODUCTO]]*Tabla1[[#This Row],[CANTIDAD
PEDIDOS]]</f>
        <v>237</v>
      </c>
      <c r="G810" s="2">
        <f>+Tabla1[[#This Row],[PONDERADO]]+G809</f>
        <v>9669819</v>
      </c>
      <c r="H810" s="3">
        <f>Tabla1[[#This Row],[ACUMULADO]]/SUM($F$3:$F$3317)</f>
        <v>0.99330610096534311</v>
      </c>
    </row>
    <row r="811" spans="1:8" x14ac:dyDescent="0.25">
      <c r="A811" s="7">
        <v>809</v>
      </c>
      <c r="B811" s="3">
        <v>0.24404223227752639</v>
      </c>
      <c r="C811" s="1" t="s">
        <v>811</v>
      </c>
      <c r="D811" s="2">
        <v>118</v>
      </c>
      <c r="E811" s="2">
        <v>2</v>
      </c>
      <c r="F811" s="2">
        <f>+Tabla1[[#This Row],[CANTIDAD DE
PRODUCTO]]*Tabla1[[#This Row],[CANTIDAD
PEDIDOS]]</f>
        <v>236</v>
      </c>
      <c r="G811" s="2">
        <f>+Tabla1[[#This Row],[PONDERADO]]+G810</f>
        <v>9670055</v>
      </c>
      <c r="H811" s="3">
        <f>Tabla1[[#This Row],[ACUMULADO]]/SUM($F$3:$F$3317)</f>
        <v>0.99333034342942939</v>
      </c>
    </row>
    <row r="812" spans="1:8" x14ac:dyDescent="0.25">
      <c r="A812" s="7">
        <v>810</v>
      </c>
      <c r="B812" s="3">
        <v>0.24434389140271492</v>
      </c>
      <c r="C812" s="1" t="s">
        <v>812</v>
      </c>
      <c r="D812" s="2">
        <v>78</v>
      </c>
      <c r="E812" s="2">
        <v>3</v>
      </c>
      <c r="F812" s="2">
        <f>+Tabla1[[#This Row],[CANTIDAD DE
PRODUCTO]]*Tabla1[[#This Row],[CANTIDAD
PEDIDOS]]</f>
        <v>234</v>
      </c>
      <c r="G812" s="2">
        <f>+Tabla1[[#This Row],[PONDERADO]]+G811</f>
        <v>9670289</v>
      </c>
      <c r="H812" s="3">
        <f>Tabla1[[#This Row],[ACUMULADO]]/SUM($F$3:$F$3317)</f>
        <v>0.99335438044890467</v>
      </c>
    </row>
    <row r="813" spans="1:8" x14ac:dyDescent="0.25">
      <c r="A813" s="7">
        <v>811</v>
      </c>
      <c r="B813" s="3">
        <v>0.24464555052790346</v>
      </c>
      <c r="C813" s="1" t="s">
        <v>813</v>
      </c>
      <c r="D813" s="2">
        <v>78</v>
      </c>
      <c r="E813" s="2">
        <v>3</v>
      </c>
      <c r="F813" s="2">
        <f>+Tabla1[[#This Row],[CANTIDAD DE
PRODUCTO]]*Tabla1[[#This Row],[CANTIDAD
PEDIDOS]]</f>
        <v>234</v>
      </c>
      <c r="G813" s="2">
        <f>+Tabla1[[#This Row],[PONDERADO]]+G812</f>
        <v>9670523</v>
      </c>
      <c r="H813" s="3">
        <f>Tabla1[[#This Row],[ACUMULADO]]/SUM($F$3:$F$3317)</f>
        <v>0.99337841746838007</v>
      </c>
    </row>
    <row r="814" spans="1:8" x14ac:dyDescent="0.25">
      <c r="A814" s="7">
        <v>812</v>
      </c>
      <c r="B814" s="3">
        <v>0.244947209653092</v>
      </c>
      <c r="C814" s="1" t="s">
        <v>814</v>
      </c>
      <c r="D814" s="2">
        <v>58</v>
      </c>
      <c r="E814" s="2">
        <v>4</v>
      </c>
      <c r="F814" s="2">
        <f>+Tabla1[[#This Row],[CANTIDAD DE
PRODUCTO]]*Tabla1[[#This Row],[CANTIDAD
PEDIDOS]]</f>
        <v>232</v>
      </c>
      <c r="G814" s="2">
        <f>+Tabla1[[#This Row],[PONDERADO]]+G813</f>
        <v>9670755</v>
      </c>
      <c r="H814" s="3">
        <f>Tabla1[[#This Row],[ACUMULADO]]/SUM($F$3:$F$3317)</f>
        <v>0.99340224904324448</v>
      </c>
    </row>
    <row r="815" spans="1:8" x14ac:dyDescent="0.25">
      <c r="A815" s="7">
        <v>813</v>
      </c>
      <c r="B815" s="3">
        <v>0.24524886877828053</v>
      </c>
      <c r="C815" s="1" t="s">
        <v>815</v>
      </c>
      <c r="D815" s="2">
        <v>116</v>
      </c>
      <c r="E815" s="2">
        <v>2</v>
      </c>
      <c r="F815" s="2">
        <f>+Tabla1[[#This Row],[CANTIDAD DE
PRODUCTO]]*Tabla1[[#This Row],[CANTIDAD
PEDIDOS]]</f>
        <v>232</v>
      </c>
      <c r="G815" s="2">
        <f>+Tabla1[[#This Row],[PONDERADO]]+G814</f>
        <v>9670987</v>
      </c>
      <c r="H815" s="3">
        <f>Tabla1[[#This Row],[ACUMULADO]]/SUM($F$3:$F$3317)</f>
        <v>0.99342608061810889</v>
      </c>
    </row>
    <row r="816" spans="1:8" x14ac:dyDescent="0.25">
      <c r="A816" s="7">
        <v>814</v>
      </c>
      <c r="B816" s="3">
        <v>0.24555052790346907</v>
      </c>
      <c r="C816" s="1" t="s">
        <v>816</v>
      </c>
      <c r="D816" s="2">
        <v>116</v>
      </c>
      <c r="E816" s="2">
        <v>2</v>
      </c>
      <c r="F816" s="2">
        <f>+Tabla1[[#This Row],[CANTIDAD DE
PRODUCTO]]*Tabla1[[#This Row],[CANTIDAD
PEDIDOS]]</f>
        <v>232</v>
      </c>
      <c r="G816" s="2">
        <f>+Tabla1[[#This Row],[PONDERADO]]+G815</f>
        <v>9671219</v>
      </c>
      <c r="H816" s="3">
        <f>Tabla1[[#This Row],[ACUMULADO]]/SUM($F$3:$F$3317)</f>
        <v>0.99344991219297329</v>
      </c>
    </row>
    <row r="817" spans="1:8" x14ac:dyDescent="0.25">
      <c r="A817" s="7">
        <v>815</v>
      </c>
      <c r="B817" s="3">
        <v>0.2458521870286576</v>
      </c>
      <c r="C817" s="1" t="s">
        <v>817</v>
      </c>
      <c r="D817" s="2">
        <v>116</v>
      </c>
      <c r="E817" s="2">
        <v>2</v>
      </c>
      <c r="F817" s="2">
        <f>+Tabla1[[#This Row],[CANTIDAD DE
PRODUCTO]]*Tabla1[[#This Row],[CANTIDAD
PEDIDOS]]</f>
        <v>232</v>
      </c>
      <c r="G817" s="2">
        <f>+Tabla1[[#This Row],[PONDERADO]]+G816</f>
        <v>9671451</v>
      </c>
      <c r="H817" s="3">
        <f>Tabla1[[#This Row],[ACUMULADO]]/SUM($F$3:$F$3317)</f>
        <v>0.9934737437678377</v>
      </c>
    </row>
    <row r="818" spans="1:8" x14ac:dyDescent="0.25">
      <c r="A818" s="7">
        <v>816</v>
      </c>
      <c r="B818" s="3">
        <v>0.24615384615384617</v>
      </c>
      <c r="C818" s="1" t="s">
        <v>818</v>
      </c>
      <c r="D818" s="2">
        <v>77</v>
      </c>
      <c r="E818" s="2">
        <v>3</v>
      </c>
      <c r="F818" s="2">
        <f>+Tabla1[[#This Row],[CANTIDAD DE
PRODUCTO]]*Tabla1[[#This Row],[CANTIDAD
PEDIDOS]]</f>
        <v>231</v>
      </c>
      <c r="G818" s="2">
        <f>+Tabla1[[#This Row],[PONDERADO]]+G817</f>
        <v>9671682</v>
      </c>
      <c r="H818" s="3">
        <f>Tabla1[[#This Row],[ACUMULADO]]/SUM($F$3:$F$3317)</f>
        <v>0.99349747262039667</v>
      </c>
    </row>
    <row r="819" spans="1:8" x14ac:dyDescent="0.25">
      <c r="A819" s="7">
        <v>817</v>
      </c>
      <c r="B819" s="3">
        <v>0.2464555052790347</v>
      </c>
      <c r="C819" s="1" t="s">
        <v>819</v>
      </c>
      <c r="D819" s="2">
        <v>77</v>
      </c>
      <c r="E819" s="2">
        <v>3</v>
      </c>
      <c r="F819" s="2">
        <f>+Tabla1[[#This Row],[CANTIDAD DE
PRODUCTO]]*Tabla1[[#This Row],[CANTIDAD
PEDIDOS]]</f>
        <v>231</v>
      </c>
      <c r="G819" s="2">
        <f>+Tabla1[[#This Row],[PONDERADO]]+G818</f>
        <v>9671913</v>
      </c>
      <c r="H819" s="3">
        <f>Tabla1[[#This Row],[ACUMULADO]]/SUM($F$3:$F$3317)</f>
        <v>0.99352120147295564</v>
      </c>
    </row>
    <row r="820" spans="1:8" x14ac:dyDescent="0.25">
      <c r="A820" s="7">
        <v>818</v>
      </c>
      <c r="B820" s="3">
        <v>0.24675716440422324</v>
      </c>
      <c r="C820" s="1" t="s">
        <v>820</v>
      </c>
      <c r="D820" s="2">
        <v>77</v>
      </c>
      <c r="E820" s="2">
        <v>3</v>
      </c>
      <c r="F820" s="2">
        <f>+Tabla1[[#This Row],[CANTIDAD DE
PRODUCTO]]*Tabla1[[#This Row],[CANTIDAD
PEDIDOS]]</f>
        <v>231</v>
      </c>
      <c r="G820" s="2">
        <f>+Tabla1[[#This Row],[PONDERADO]]+G819</f>
        <v>9672144</v>
      </c>
      <c r="H820" s="3">
        <f>Tabla1[[#This Row],[ACUMULADO]]/SUM($F$3:$F$3317)</f>
        <v>0.99354493032551461</v>
      </c>
    </row>
    <row r="821" spans="1:8" x14ac:dyDescent="0.25">
      <c r="A821" s="7">
        <v>819</v>
      </c>
      <c r="B821" s="3">
        <v>0.24705882352941178</v>
      </c>
      <c r="C821" s="1" t="s">
        <v>821</v>
      </c>
      <c r="D821" s="2">
        <v>114</v>
      </c>
      <c r="E821" s="2">
        <v>2</v>
      </c>
      <c r="F821" s="2">
        <f>+Tabla1[[#This Row],[CANTIDAD DE
PRODUCTO]]*Tabla1[[#This Row],[CANTIDAD
PEDIDOS]]</f>
        <v>228</v>
      </c>
      <c r="G821" s="2">
        <f>+Tabla1[[#This Row],[PONDERADO]]+G820</f>
        <v>9672372</v>
      </c>
      <c r="H821" s="3">
        <f>Tabla1[[#This Row],[ACUMULADO]]/SUM($F$3:$F$3317)</f>
        <v>0.99356835101115726</v>
      </c>
    </row>
    <row r="822" spans="1:8" x14ac:dyDescent="0.25">
      <c r="A822" s="7">
        <v>820</v>
      </c>
      <c r="B822" s="3">
        <v>0.24736048265460031</v>
      </c>
      <c r="C822" s="1" t="s">
        <v>822</v>
      </c>
      <c r="D822" s="2">
        <v>76</v>
      </c>
      <c r="E822" s="2">
        <v>3</v>
      </c>
      <c r="F822" s="2">
        <f>+Tabla1[[#This Row],[CANTIDAD DE
PRODUCTO]]*Tabla1[[#This Row],[CANTIDAD
PEDIDOS]]</f>
        <v>228</v>
      </c>
      <c r="G822" s="2">
        <f>+Tabla1[[#This Row],[PONDERADO]]+G821</f>
        <v>9672600</v>
      </c>
      <c r="H822" s="3">
        <f>Tabla1[[#This Row],[ACUMULADO]]/SUM($F$3:$F$3317)</f>
        <v>0.99359177169679991</v>
      </c>
    </row>
    <row r="823" spans="1:8" x14ac:dyDescent="0.25">
      <c r="A823" s="7">
        <v>821</v>
      </c>
      <c r="B823" s="3">
        <v>0.24766214177978885</v>
      </c>
      <c r="C823" s="1" t="s">
        <v>823</v>
      </c>
      <c r="D823" s="2">
        <v>76</v>
      </c>
      <c r="E823" s="2">
        <v>3</v>
      </c>
      <c r="F823" s="2">
        <f>+Tabla1[[#This Row],[CANTIDAD DE
PRODUCTO]]*Tabla1[[#This Row],[CANTIDAD
PEDIDOS]]</f>
        <v>228</v>
      </c>
      <c r="G823" s="2">
        <f>+Tabla1[[#This Row],[PONDERADO]]+G822</f>
        <v>9672828</v>
      </c>
      <c r="H823" s="3">
        <f>Tabla1[[#This Row],[ACUMULADO]]/SUM($F$3:$F$3317)</f>
        <v>0.99361519238244256</v>
      </c>
    </row>
    <row r="824" spans="1:8" x14ac:dyDescent="0.25">
      <c r="A824" s="7">
        <v>822</v>
      </c>
      <c r="B824" s="3">
        <v>0.24796380090497738</v>
      </c>
      <c r="C824" s="1" t="s">
        <v>824</v>
      </c>
      <c r="D824" s="2">
        <v>45</v>
      </c>
      <c r="E824" s="2">
        <v>5</v>
      </c>
      <c r="F824" s="2">
        <f>+Tabla1[[#This Row],[CANTIDAD DE
PRODUCTO]]*Tabla1[[#This Row],[CANTIDAD
PEDIDOS]]</f>
        <v>225</v>
      </c>
      <c r="G824" s="2">
        <f>+Tabla1[[#This Row],[PONDERADO]]+G823</f>
        <v>9673053</v>
      </c>
      <c r="H824" s="3">
        <f>Tabla1[[#This Row],[ACUMULADO]]/SUM($F$3:$F$3317)</f>
        <v>0.99363830490116878</v>
      </c>
    </row>
    <row r="825" spans="1:8" x14ac:dyDescent="0.25">
      <c r="A825" s="7">
        <v>823</v>
      </c>
      <c r="B825" s="3">
        <v>0.24826546003016592</v>
      </c>
      <c r="C825" s="1" t="s">
        <v>825</v>
      </c>
      <c r="D825" s="2">
        <v>75</v>
      </c>
      <c r="E825" s="2">
        <v>3</v>
      </c>
      <c r="F825" s="2">
        <f>+Tabla1[[#This Row],[CANTIDAD DE
PRODUCTO]]*Tabla1[[#This Row],[CANTIDAD
PEDIDOS]]</f>
        <v>225</v>
      </c>
      <c r="G825" s="2">
        <f>+Tabla1[[#This Row],[PONDERADO]]+G824</f>
        <v>9673278</v>
      </c>
      <c r="H825" s="3">
        <f>Tabla1[[#This Row],[ACUMULADO]]/SUM($F$3:$F$3317)</f>
        <v>0.99366141741989511</v>
      </c>
    </row>
    <row r="826" spans="1:8" x14ac:dyDescent="0.25">
      <c r="A826" s="7">
        <v>824</v>
      </c>
      <c r="B826" s="3">
        <v>0.24856711915535445</v>
      </c>
      <c r="C826" s="1" t="s">
        <v>826</v>
      </c>
      <c r="D826" s="2">
        <v>56</v>
      </c>
      <c r="E826" s="2">
        <v>4</v>
      </c>
      <c r="F826" s="2">
        <f>+Tabla1[[#This Row],[CANTIDAD DE
PRODUCTO]]*Tabla1[[#This Row],[CANTIDAD
PEDIDOS]]</f>
        <v>224</v>
      </c>
      <c r="G826" s="2">
        <f>+Tabla1[[#This Row],[PONDERADO]]+G825</f>
        <v>9673502</v>
      </c>
      <c r="H826" s="3">
        <f>Tabla1[[#This Row],[ACUMULADO]]/SUM($F$3:$F$3317)</f>
        <v>0.99368442721631589</v>
      </c>
    </row>
    <row r="827" spans="1:8" x14ac:dyDescent="0.25">
      <c r="A827" s="7">
        <v>825</v>
      </c>
      <c r="B827" s="3">
        <v>0.24886877828054299</v>
      </c>
      <c r="C827" s="1" t="s">
        <v>827</v>
      </c>
      <c r="D827" s="2">
        <v>112</v>
      </c>
      <c r="E827" s="2">
        <v>2</v>
      </c>
      <c r="F827" s="2">
        <f>+Tabla1[[#This Row],[CANTIDAD DE
PRODUCTO]]*Tabla1[[#This Row],[CANTIDAD
PEDIDOS]]</f>
        <v>224</v>
      </c>
      <c r="G827" s="2">
        <f>+Tabla1[[#This Row],[PONDERADO]]+G826</f>
        <v>9673726</v>
      </c>
      <c r="H827" s="3">
        <f>Tabla1[[#This Row],[ACUMULADO]]/SUM($F$3:$F$3317)</f>
        <v>0.99370743701273678</v>
      </c>
    </row>
    <row r="828" spans="1:8" x14ac:dyDescent="0.25">
      <c r="A828" s="7">
        <v>826</v>
      </c>
      <c r="B828" s="3">
        <v>0.24917043740573153</v>
      </c>
      <c r="C828" s="1" t="s">
        <v>828</v>
      </c>
      <c r="D828" s="2">
        <v>32</v>
      </c>
      <c r="E828" s="2">
        <v>7</v>
      </c>
      <c r="F828" s="2">
        <f>+Tabla1[[#This Row],[CANTIDAD DE
PRODUCTO]]*Tabla1[[#This Row],[CANTIDAD
PEDIDOS]]</f>
        <v>224</v>
      </c>
      <c r="G828" s="2">
        <f>+Tabla1[[#This Row],[PONDERADO]]+G827</f>
        <v>9673950</v>
      </c>
      <c r="H828" s="3">
        <f>Tabla1[[#This Row],[ACUMULADO]]/SUM($F$3:$F$3317)</f>
        <v>0.99373044680915756</v>
      </c>
    </row>
    <row r="829" spans="1:8" x14ac:dyDescent="0.25">
      <c r="A829" s="7">
        <v>827</v>
      </c>
      <c r="B829" s="3">
        <v>0.24947209653092006</v>
      </c>
      <c r="C829" s="1" t="s">
        <v>829</v>
      </c>
      <c r="D829" s="2">
        <v>74</v>
      </c>
      <c r="E829" s="2">
        <v>3</v>
      </c>
      <c r="F829" s="2">
        <f>+Tabla1[[#This Row],[CANTIDAD DE
PRODUCTO]]*Tabla1[[#This Row],[CANTIDAD
PEDIDOS]]</f>
        <v>222</v>
      </c>
      <c r="G829" s="2">
        <f>+Tabla1[[#This Row],[PONDERADO]]+G828</f>
        <v>9674172</v>
      </c>
      <c r="H829" s="3">
        <f>Tabla1[[#This Row],[ACUMULADO]]/SUM($F$3:$F$3317)</f>
        <v>0.99375325116096747</v>
      </c>
    </row>
    <row r="830" spans="1:8" x14ac:dyDescent="0.25">
      <c r="A830" s="7">
        <v>828</v>
      </c>
      <c r="B830" s="3">
        <v>0.2497737556561086</v>
      </c>
      <c r="C830" s="1" t="s">
        <v>830</v>
      </c>
      <c r="D830" s="2">
        <v>220</v>
      </c>
      <c r="E830" s="2">
        <v>1</v>
      </c>
      <c r="F830" s="2">
        <f>+Tabla1[[#This Row],[CANTIDAD DE
PRODUCTO]]*Tabla1[[#This Row],[CANTIDAD
PEDIDOS]]</f>
        <v>220</v>
      </c>
      <c r="G830" s="2">
        <f>+Tabla1[[#This Row],[PONDERADO]]+G829</f>
        <v>9674392</v>
      </c>
      <c r="H830" s="3">
        <f>Tabla1[[#This Row],[ACUMULADO]]/SUM($F$3:$F$3317)</f>
        <v>0.99377585006816649</v>
      </c>
    </row>
    <row r="831" spans="1:8" x14ac:dyDescent="0.25">
      <c r="A831" s="7">
        <v>829</v>
      </c>
      <c r="B831" s="3">
        <v>0.25007541478129713</v>
      </c>
      <c r="C831" s="1" t="s">
        <v>831</v>
      </c>
      <c r="D831" s="2">
        <v>44</v>
      </c>
      <c r="E831" s="2">
        <v>5</v>
      </c>
      <c r="F831" s="2">
        <f>+Tabla1[[#This Row],[CANTIDAD DE
PRODUCTO]]*Tabla1[[#This Row],[CANTIDAD
PEDIDOS]]</f>
        <v>220</v>
      </c>
      <c r="G831" s="2">
        <f>+Tabla1[[#This Row],[PONDERADO]]+G830</f>
        <v>9674612</v>
      </c>
      <c r="H831" s="3">
        <f>Tabla1[[#This Row],[ACUMULADO]]/SUM($F$3:$F$3317)</f>
        <v>0.99379844897536551</v>
      </c>
    </row>
    <row r="832" spans="1:8" x14ac:dyDescent="0.25">
      <c r="A832" s="7">
        <v>830</v>
      </c>
      <c r="B832" s="3">
        <v>0.25037707390648567</v>
      </c>
      <c r="C832" s="1" t="s">
        <v>832</v>
      </c>
      <c r="D832" s="2">
        <v>44</v>
      </c>
      <c r="E832" s="2">
        <v>5</v>
      </c>
      <c r="F832" s="2">
        <f>+Tabla1[[#This Row],[CANTIDAD DE
PRODUCTO]]*Tabla1[[#This Row],[CANTIDAD
PEDIDOS]]</f>
        <v>220</v>
      </c>
      <c r="G832" s="2">
        <f>+Tabla1[[#This Row],[PONDERADO]]+G831</f>
        <v>9674832</v>
      </c>
      <c r="H832" s="3">
        <f>Tabla1[[#This Row],[ACUMULADO]]/SUM($F$3:$F$3317)</f>
        <v>0.99382104788256453</v>
      </c>
    </row>
    <row r="833" spans="1:8" x14ac:dyDescent="0.25">
      <c r="A833" s="7">
        <v>831</v>
      </c>
      <c r="B833" s="3">
        <v>0.25067873303167421</v>
      </c>
      <c r="C833" s="1" t="s">
        <v>833</v>
      </c>
      <c r="D833" s="2">
        <v>44</v>
      </c>
      <c r="E833" s="2">
        <v>5</v>
      </c>
      <c r="F833" s="2">
        <f>+Tabla1[[#This Row],[CANTIDAD DE
PRODUCTO]]*Tabla1[[#This Row],[CANTIDAD
PEDIDOS]]</f>
        <v>220</v>
      </c>
      <c r="G833" s="2">
        <f>+Tabla1[[#This Row],[PONDERADO]]+G832</f>
        <v>9675052</v>
      </c>
      <c r="H833" s="3">
        <f>Tabla1[[#This Row],[ACUMULADO]]/SUM($F$3:$F$3317)</f>
        <v>0.99384364678976356</v>
      </c>
    </row>
    <row r="834" spans="1:8" x14ac:dyDescent="0.25">
      <c r="A834" s="7">
        <v>832</v>
      </c>
      <c r="B834" s="3">
        <v>0.25098039215686274</v>
      </c>
      <c r="C834" s="1" t="s">
        <v>834</v>
      </c>
      <c r="D834" s="2">
        <v>44</v>
      </c>
      <c r="E834" s="2">
        <v>5</v>
      </c>
      <c r="F834" s="2">
        <f>+Tabla1[[#This Row],[CANTIDAD DE
PRODUCTO]]*Tabla1[[#This Row],[CANTIDAD
PEDIDOS]]</f>
        <v>220</v>
      </c>
      <c r="G834" s="2">
        <f>+Tabla1[[#This Row],[PONDERADO]]+G833</f>
        <v>9675272</v>
      </c>
      <c r="H834" s="3">
        <f>Tabla1[[#This Row],[ACUMULADO]]/SUM($F$3:$F$3317)</f>
        <v>0.99386624569696258</v>
      </c>
    </row>
    <row r="835" spans="1:8" x14ac:dyDescent="0.25">
      <c r="A835" s="7">
        <v>833</v>
      </c>
      <c r="B835" s="3">
        <v>0.25128205128205128</v>
      </c>
      <c r="C835" s="1" t="s">
        <v>835</v>
      </c>
      <c r="D835" s="2">
        <v>72</v>
      </c>
      <c r="E835" s="2">
        <v>3</v>
      </c>
      <c r="F835" s="2">
        <f>+Tabla1[[#This Row],[CANTIDAD DE
PRODUCTO]]*Tabla1[[#This Row],[CANTIDAD
PEDIDOS]]</f>
        <v>216</v>
      </c>
      <c r="G835" s="2">
        <f>+Tabla1[[#This Row],[PONDERADO]]+G834</f>
        <v>9675488</v>
      </c>
      <c r="H835" s="3">
        <f>Tabla1[[#This Row],[ACUMULADO]]/SUM($F$3:$F$3317)</f>
        <v>0.99388843371493985</v>
      </c>
    </row>
    <row r="836" spans="1:8" x14ac:dyDescent="0.25">
      <c r="A836" s="7">
        <v>834</v>
      </c>
      <c r="B836" s="3">
        <v>0.25158371040723981</v>
      </c>
      <c r="C836" s="1" t="s">
        <v>836</v>
      </c>
      <c r="D836" s="2">
        <v>72</v>
      </c>
      <c r="E836" s="2">
        <v>3</v>
      </c>
      <c r="F836" s="2">
        <f>+Tabla1[[#This Row],[CANTIDAD DE
PRODUCTO]]*Tabla1[[#This Row],[CANTIDAD
PEDIDOS]]</f>
        <v>216</v>
      </c>
      <c r="G836" s="2">
        <f>+Tabla1[[#This Row],[PONDERADO]]+G835</f>
        <v>9675704</v>
      </c>
      <c r="H836" s="3">
        <f>Tabla1[[#This Row],[ACUMULADO]]/SUM($F$3:$F$3317)</f>
        <v>0.99391062173291711</v>
      </c>
    </row>
    <row r="837" spans="1:8" x14ac:dyDescent="0.25">
      <c r="A837" s="7">
        <v>835</v>
      </c>
      <c r="B837" s="3">
        <v>0.25188536953242835</v>
      </c>
      <c r="C837" s="1" t="s">
        <v>837</v>
      </c>
      <c r="D837" s="2">
        <v>36</v>
      </c>
      <c r="E837" s="2">
        <v>6</v>
      </c>
      <c r="F837" s="2">
        <f>+Tabla1[[#This Row],[CANTIDAD DE
PRODUCTO]]*Tabla1[[#This Row],[CANTIDAD
PEDIDOS]]</f>
        <v>216</v>
      </c>
      <c r="G837" s="2">
        <f>+Tabla1[[#This Row],[PONDERADO]]+G836</f>
        <v>9675920</v>
      </c>
      <c r="H837" s="3">
        <f>Tabla1[[#This Row],[ACUMULADO]]/SUM($F$3:$F$3317)</f>
        <v>0.99393280975089426</v>
      </c>
    </row>
    <row r="838" spans="1:8" x14ac:dyDescent="0.25">
      <c r="A838" s="7">
        <v>836</v>
      </c>
      <c r="B838" s="3">
        <v>0.25218702865761689</v>
      </c>
      <c r="C838" s="1" t="s">
        <v>838</v>
      </c>
      <c r="D838" s="2">
        <v>43</v>
      </c>
      <c r="E838" s="2">
        <v>5</v>
      </c>
      <c r="F838" s="2">
        <f>+Tabla1[[#This Row],[CANTIDAD DE
PRODUCTO]]*Tabla1[[#This Row],[CANTIDAD
PEDIDOS]]</f>
        <v>215</v>
      </c>
      <c r="G838" s="2">
        <f>+Tabla1[[#This Row],[PONDERADO]]+G837</f>
        <v>9676135</v>
      </c>
      <c r="H838" s="3">
        <f>Tabla1[[#This Row],[ACUMULADO]]/SUM($F$3:$F$3317)</f>
        <v>0.99395489504656609</v>
      </c>
    </row>
    <row r="839" spans="1:8" x14ac:dyDescent="0.25">
      <c r="A839" s="7">
        <v>837</v>
      </c>
      <c r="B839" s="3">
        <v>0.25248868778280542</v>
      </c>
      <c r="C839" s="1" t="s">
        <v>839</v>
      </c>
      <c r="D839" s="2">
        <v>53</v>
      </c>
      <c r="E839" s="2">
        <v>4</v>
      </c>
      <c r="F839" s="2">
        <f>+Tabla1[[#This Row],[CANTIDAD DE
PRODUCTO]]*Tabla1[[#This Row],[CANTIDAD
PEDIDOS]]</f>
        <v>212</v>
      </c>
      <c r="G839" s="2">
        <f>+Tabla1[[#This Row],[PONDERADO]]+G838</f>
        <v>9676347</v>
      </c>
      <c r="H839" s="3">
        <f>Tabla1[[#This Row],[ACUMULADO]]/SUM($F$3:$F$3317)</f>
        <v>0.99397667217532149</v>
      </c>
    </row>
    <row r="840" spans="1:8" x14ac:dyDescent="0.25">
      <c r="A840" s="7">
        <v>838</v>
      </c>
      <c r="B840" s="3">
        <v>0.25279034690799396</v>
      </c>
      <c r="C840" s="1" t="s">
        <v>840</v>
      </c>
      <c r="D840" s="2">
        <v>104</v>
      </c>
      <c r="E840" s="2">
        <v>2</v>
      </c>
      <c r="F840" s="2">
        <f>+Tabla1[[#This Row],[CANTIDAD DE
PRODUCTO]]*Tabla1[[#This Row],[CANTIDAD
PEDIDOS]]</f>
        <v>208</v>
      </c>
      <c r="G840" s="2">
        <f>+Tabla1[[#This Row],[PONDERADO]]+G839</f>
        <v>9676555</v>
      </c>
      <c r="H840" s="3">
        <f>Tabla1[[#This Row],[ACUMULADO]]/SUM($F$3:$F$3317)</f>
        <v>0.99399803841485512</v>
      </c>
    </row>
    <row r="841" spans="1:8" x14ac:dyDescent="0.25">
      <c r="A841" s="7">
        <v>839</v>
      </c>
      <c r="B841" s="3">
        <v>0.25309200603318249</v>
      </c>
      <c r="C841" s="1" t="s">
        <v>841</v>
      </c>
      <c r="D841" s="2">
        <v>69</v>
      </c>
      <c r="E841" s="2">
        <v>3</v>
      </c>
      <c r="F841" s="2">
        <f>+Tabla1[[#This Row],[CANTIDAD DE
PRODUCTO]]*Tabla1[[#This Row],[CANTIDAD
PEDIDOS]]</f>
        <v>207</v>
      </c>
      <c r="G841" s="2">
        <f>+Tabla1[[#This Row],[PONDERADO]]+G840</f>
        <v>9676762</v>
      </c>
      <c r="H841" s="3">
        <f>Tabla1[[#This Row],[ACUMULADO]]/SUM($F$3:$F$3317)</f>
        <v>0.99401930193208332</v>
      </c>
    </row>
    <row r="842" spans="1:8" x14ac:dyDescent="0.25">
      <c r="A842" s="7">
        <v>840</v>
      </c>
      <c r="B842" s="3">
        <v>0.25339366515837103</v>
      </c>
      <c r="C842" s="1" t="s">
        <v>842</v>
      </c>
      <c r="D842" s="2">
        <v>41</v>
      </c>
      <c r="E842" s="2">
        <v>5</v>
      </c>
      <c r="F842" s="2">
        <f>+Tabla1[[#This Row],[CANTIDAD DE
PRODUCTO]]*Tabla1[[#This Row],[CANTIDAD
PEDIDOS]]</f>
        <v>205</v>
      </c>
      <c r="G842" s="2">
        <f>+Tabla1[[#This Row],[PONDERADO]]+G841</f>
        <v>9676967</v>
      </c>
      <c r="H842" s="3">
        <f>Tabla1[[#This Row],[ACUMULADO]]/SUM($F$3:$F$3317)</f>
        <v>0.99404036000470053</v>
      </c>
    </row>
    <row r="843" spans="1:8" x14ac:dyDescent="0.25">
      <c r="A843" s="7">
        <v>841</v>
      </c>
      <c r="B843" s="3">
        <v>0.25369532428355956</v>
      </c>
      <c r="C843" s="1" t="s">
        <v>843</v>
      </c>
      <c r="D843" s="2">
        <v>203</v>
      </c>
      <c r="E843" s="2">
        <v>1</v>
      </c>
      <c r="F843" s="2">
        <f>+Tabla1[[#This Row],[CANTIDAD DE
PRODUCTO]]*Tabla1[[#This Row],[CANTIDAD
PEDIDOS]]</f>
        <v>203</v>
      </c>
      <c r="G843" s="2">
        <f>+Tabla1[[#This Row],[PONDERADO]]+G842</f>
        <v>9677170</v>
      </c>
      <c r="H843" s="3">
        <f>Tabla1[[#This Row],[ACUMULADO]]/SUM($F$3:$F$3317)</f>
        <v>0.99406121263270697</v>
      </c>
    </row>
    <row r="844" spans="1:8" x14ac:dyDescent="0.25">
      <c r="A844" s="7">
        <v>842</v>
      </c>
      <c r="B844" s="3">
        <v>0.2539969834087481</v>
      </c>
      <c r="C844" s="1" t="s">
        <v>844</v>
      </c>
      <c r="D844" s="2">
        <v>67</v>
      </c>
      <c r="E844" s="2">
        <v>3</v>
      </c>
      <c r="F844" s="2">
        <f>+Tabla1[[#This Row],[CANTIDAD DE
PRODUCTO]]*Tabla1[[#This Row],[CANTIDAD
PEDIDOS]]</f>
        <v>201</v>
      </c>
      <c r="G844" s="2">
        <f>+Tabla1[[#This Row],[PONDERADO]]+G843</f>
        <v>9677371</v>
      </c>
      <c r="H844" s="3">
        <f>Tabla1[[#This Row],[ACUMULADO]]/SUM($F$3:$F$3317)</f>
        <v>0.99408185981610242</v>
      </c>
    </row>
    <row r="845" spans="1:8" x14ac:dyDescent="0.25">
      <c r="A845" s="7">
        <v>843</v>
      </c>
      <c r="B845" s="3">
        <v>0.25429864253393664</v>
      </c>
      <c r="C845" s="1" t="s">
        <v>845</v>
      </c>
      <c r="D845" s="2">
        <v>67</v>
      </c>
      <c r="E845" s="2">
        <v>3</v>
      </c>
      <c r="F845" s="2">
        <f>+Tabla1[[#This Row],[CANTIDAD DE
PRODUCTO]]*Tabla1[[#This Row],[CANTIDAD
PEDIDOS]]</f>
        <v>201</v>
      </c>
      <c r="G845" s="2">
        <f>+Tabla1[[#This Row],[PONDERADO]]+G844</f>
        <v>9677572</v>
      </c>
      <c r="H845" s="3">
        <f>Tabla1[[#This Row],[ACUMULADO]]/SUM($F$3:$F$3317)</f>
        <v>0.99410250699949787</v>
      </c>
    </row>
    <row r="846" spans="1:8" x14ac:dyDescent="0.25">
      <c r="A846" s="7">
        <v>844</v>
      </c>
      <c r="B846" s="3">
        <v>0.25460030165912517</v>
      </c>
      <c r="C846" s="1" t="s">
        <v>846</v>
      </c>
      <c r="D846" s="2">
        <v>50</v>
      </c>
      <c r="E846" s="2">
        <v>4</v>
      </c>
      <c r="F846" s="2">
        <f>+Tabla1[[#This Row],[CANTIDAD DE
PRODUCTO]]*Tabla1[[#This Row],[CANTIDAD
PEDIDOS]]</f>
        <v>200</v>
      </c>
      <c r="G846" s="2">
        <f>+Tabla1[[#This Row],[PONDERADO]]+G845</f>
        <v>9677772</v>
      </c>
      <c r="H846" s="3">
        <f>Tabla1[[#This Row],[ACUMULADO]]/SUM($F$3:$F$3317)</f>
        <v>0.99412305146058788</v>
      </c>
    </row>
    <row r="847" spans="1:8" x14ac:dyDescent="0.25">
      <c r="A847" s="7">
        <v>845</v>
      </c>
      <c r="B847" s="3">
        <v>0.25490196078431371</v>
      </c>
      <c r="C847" s="1" t="s">
        <v>847</v>
      </c>
      <c r="D847" s="2">
        <v>200</v>
      </c>
      <c r="E847" s="2">
        <v>1</v>
      </c>
      <c r="F847" s="2">
        <f>+Tabla1[[#This Row],[CANTIDAD DE
PRODUCTO]]*Tabla1[[#This Row],[CANTIDAD
PEDIDOS]]</f>
        <v>200</v>
      </c>
      <c r="G847" s="2">
        <f>+Tabla1[[#This Row],[PONDERADO]]+G846</f>
        <v>9677972</v>
      </c>
      <c r="H847" s="3">
        <f>Tabla1[[#This Row],[ACUMULADO]]/SUM($F$3:$F$3317)</f>
        <v>0.99414359592167789</v>
      </c>
    </row>
    <row r="848" spans="1:8" x14ac:dyDescent="0.25">
      <c r="A848" s="7">
        <v>846</v>
      </c>
      <c r="B848" s="3">
        <v>0.25520361990950224</v>
      </c>
      <c r="C848" s="1" t="s">
        <v>848</v>
      </c>
      <c r="D848" s="2">
        <v>200</v>
      </c>
      <c r="E848" s="2">
        <v>1</v>
      </c>
      <c r="F848" s="2">
        <f>+Tabla1[[#This Row],[CANTIDAD DE
PRODUCTO]]*Tabla1[[#This Row],[CANTIDAD
PEDIDOS]]</f>
        <v>200</v>
      </c>
      <c r="G848" s="2">
        <f>+Tabla1[[#This Row],[PONDERADO]]+G847</f>
        <v>9678172</v>
      </c>
      <c r="H848" s="3">
        <f>Tabla1[[#This Row],[ACUMULADO]]/SUM($F$3:$F$3317)</f>
        <v>0.99416414038276801</v>
      </c>
    </row>
    <row r="849" spans="1:8" x14ac:dyDescent="0.25">
      <c r="A849" s="7">
        <v>847</v>
      </c>
      <c r="B849" s="3">
        <v>0.25550527903469078</v>
      </c>
      <c r="C849" s="1" t="s">
        <v>849</v>
      </c>
      <c r="D849" s="2">
        <v>100</v>
      </c>
      <c r="E849" s="2">
        <v>2</v>
      </c>
      <c r="F849" s="2">
        <f>+Tabla1[[#This Row],[CANTIDAD DE
PRODUCTO]]*Tabla1[[#This Row],[CANTIDAD
PEDIDOS]]</f>
        <v>200</v>
      </c>
      <c r="G849" s="2">
        <f>+Tabla1[[#This Row],[PONDERADO]]+G848</f>
        <v>9678372</v>
      </c>
      <c r="H849" s="3">
        <f>Tabla1[[#This Row],[ACUMULADO]]/SUM($F$3:$F$3317)</f>
        <v>0.99418468484385802</v>
      </c>
    </row>
    <row r="850" spans="1:8" x14ac:dyDescent="0.25">
      <c r="A850" s="7">
        <v>848</v>
      </c>
      <c r="B850" s="3">
        <v>0.25580693815987932</v>
      </c>
      <c r="C850" s="1" t="s">
        <v>850</v>
      </c>
      <c r="D850" s="2">
        <v>100</v>
      </c>
      <c r="E850" s="2">
        <v>2</v>
      </c>
      <c r="F850" s="2">
        <f>+Tabla1[[#This Row],[CANTIDAD DE
PRODUCTO]]*Tabla1[[#This Row],[CANTIDAD
PEDIDOS]]</f>
        <v>200</v>
      </c>
      <c r="G850" s="2">
        <f>+Tabla1[[#This Row],[PONDERADO]]+G849</f>
        <v>9678572</v>
      </c>
      <c r="H850" s="3">
        <f>Tabla1[[#This Row],[ACUMULADO]]/SUM($F$3:$F$3317)</f>
        <v>0.99420522930494803</v>
      </c>
    </row>
    <row r="851" spans="1:8" x14ac:dyDescent="0.25">
      <c r="A851" s="7">
        <v>849</v>
      </c>
      <c r="B851" s="3">
        <v>0.25610859728506785</v>
      </c>
      <c r="C851" s="1" t="s">
        <v>851</v>
      </c>
      <c r="D851" s="2">
        <v>200</v>
      </c>
      <c r="E851" s="2">
        <v>1</v>
      </c>
      <c r="F851" s="2">
        <f>+Tabla1[[#This Row],[CANTIDAD DE
PRODUCTO]]*Tabla1[[#This Row],[CANTIDAD
PEDIDOS]]</f>
        <v>200</v>
      </c>
      <c r="G851" s="2">
        <f>+Tabla1[[#This Row],[PONDERADO]]+G850</f>
        <v>9678772</v>
      </c>
      <c r="H851" s="3">
        <f>Tabla1[[#This Row],[ACUMULADO]]/SUM($F$3:$F$3317)</f>
        <v>0.99422577376603805</v>
      </c>
    </row>
    <row r="852" spans="1:8" x14ac:dyDescent="0.25">
      <c r="A852" s="7">
        <v>850</v>
      </c>
      <c r="B852" s="3">
        <v>0.25641025641025639</v>
      </c>
      <c r="C852" s="1" t="s">
        <v>852</v>
      </c>
      <c r="D852" s="2">
        <v>200</v>
      </c>
      <c r="E852" s="2">
        <v>1</v>
      </c>
      <c r="F852" s="2">
        <f>+Tabla1[[#This Row],[CANTIDAD DE
PRODUCTO]]*Tabla1[[#This Row],[CANTIDAD
PEDIDOS]]</f>
        <v>200</v>
      </c>
      <c r="G852" s="2">
        <f>+Tabla1[[#This Row],[PONDERADO]]+G851</f>
        <v>9678972</v>
      </c>
      <c r="H852" s="3">
        <f>Tabla1[[#This Row],[ACUMULADO]]/SUM($F$3:$F$3317)</f>
        <v>0.99424631822712806</v>
      </c>
    </row>
    <row r="853" spans="1:8" x14ac:dyDescent="0.25">
      <c r="A853" s="7">
        <v>851</v>
      </c>
      <c r="B853" s="3">
        <v>0.25671191553544492</v>
      </c>
      <c r="C853" s="1" t="s">
        <v>853</v>
      </c>
      <c r="D853" s="2">
        <v>200</v>
      </c>
      <c r="E853" s="2">
        <v>1</v>
      </c>
      <c r="F853" s="2">
        <f>+Tabla1[[#This Row],[CANTIDAD DE
PRODUCTO]]*Tabla1[[#This Row],[CANTIDAD
PEDIDOS]]</f>
        <v>200</v>
      </c>
      <c r="G853" s="2">
        <f>+Tabla1[[#This Row],[PONDERADO]]+G852</f>
        <v>9679172</v>
      </c>
      <c r="H853" s="3">
        <f>Tabla1[[#This Row],[ACUMULADO]]/SUM($F$3:$F$3317)</f>
        <v>0.99426686268821807</v>
      </c>
    </row>
    <row r="854" spans="1:8" x14ac:dyDescent="0.25">
      <c r="A854" s="7">
        <v>852</v>
      </c>
      <c r="B854" s="3">
        <v>0.25701357466063346</v>
      </c>
      <c r="C854" s="1" t="s">
        <v>854</v>
      </c>
      <c r="D854" s="2">
        <v>50</v>
      </c>
      <c r="E854" s="2">
        <v>4</v>
      </c>
      <c r="F854" s="2">
        <f>+Tabla1[[#This Row],[CANTIDAD DE
PRODUCTO]]*Tabla1[[#This Row],[CANTIDAD
PEDIDOS]]</f>
        <v>200</v>
      </c>
      <c r="G854" s="2">
        <f>+Tabla1[[#This Row],[PONDERADO]]+G853</f>
        <v>9679372</v>
      </c>
      <c r="H854" s="3">
        <f>Tabla1[[#This Row],[ACUMULADO]]/SUM($F$3:$F$3317)</f>
        <v>0.99428740714930808</v>
      </c>
    </row>
    <row r="855" spans="1:8" x14ac:dyDescent="0.25">
      <c r="A855" s="7">
        <v>853</v>
      </c>
      <c r="B855" s="3">
        <v>0.257315233785822</v>
      </c>
      <c r="C855" s="1" t="s">
        <v>855</v>
      </c>
      <c r="D855" s="2">
        <v>100</v>
      </c>
      <c r="E855" s="2">
        <v>2</v>
      </c>
      <c r="F855" s="2">
        <f>+Tabla1[[#This Row],[CANTIDAD DE
PRODUCTO]]*Tabla1[[#This Row],[CANTIDAD
PEDIDOS]]</f>
        <v>200</v>
      </c>
      <c r="G855" s="2">
        <f>+Tabla1[[#This Row],[PONDERADO]]+G854</f>
        <v>9679572</v>
      </c>
      <c r="H855" s="3">
        <f>Tabla1[[#This Row],[ACUMULADO]]/SUM($F$3:$F$3317)</f>
        <v>0.99430795161039809</v>
      </c>
    </row>
    <row r="856" spans="1:8" x14ac:dyDescent="0.25">
      <c r="A856" s="7">
        <v>854</v>
      </c>
      <c r="B856" s="3">
        <v>0.25761689291101053</v>
      </c>
      <c r="C856" s="1" t="s">
        <v>856</v>
      </c>
      <c r="D856" s="2">
        <v>100</v>
      </c>
      <c r="E856" s="2">
        <v>2</v>
      </c>
      <c r="F856" s="2">
        <f>+Tabla1[[#This Row],[CANTIDAD DE
PRODUCTO]]*Tabla1[[#This Row],[CANTIDAD
PEDIDOS]]</f>
        <v>200</v>
      </c>
      <c r="G856" s="2">
        <f>+Tabla1[[#This Row],[PONDERADO]]+G855</f>
        <v>9679772</v>
      </c>
      <c r="H856" s="3">
        <f>Tabla1[[#This Row],[ACUMULADO]]/SUM($F$3:$F$3317)</f>
        <v>0.9943284960714881</v>
      </c>
    </row>
    <row r="857" spans="1:8" x14ac:dyDescent="0.25">
      <c r="A857" s="7">
        <v>855</v>
      </c>
      <c r="B857" s="3">
        <v>0.25791855203619912</v>
      </c>
      <c r="C857" s="1" t="s">
        <v>857</v>
      </c>
      <c r="D857" s="2">
        <v>100</v>
      </c>
      <c r="E857" s="2">
        <v>2</v>
      </c>
      <c r="F857" s="2">
        <f>+Tabla1[[#This Row],[CANTIDAD DE
PRODUCTO]]*Tabla1[[#This Row],[CANTIDAD
PEDIDOS]]</f>
        <v>200</v>
      </c>
      <c r="G857" s="2">
        <f>+Tabla1[[#This Row],[PONDERADO]]+G856</f>
        <v>9679972</v>
      </c>
      <c r="H857" s="3">
        <f>Tabla1[[#This Row],[ACUMULADO]]/SUM($F$3:$F$3317)</f>
        <v>0.99434904053257822</v>
      </c>
    </row>
    <row r="858" spans="1:8" x14ac:dyDescent="0.25">
      <c r="A858" s="7">
        <v>856</v>
      </c>
      <c r="B858" s="3">
        <v>0.25822021116138766</v>
      </c>
      <c r="C858" s="1" t="s">
        <v>858</v>
      </c>
      <c r="D858" s="2">
        <v>199</v>
      </c>
      <c r="E858" s="2">
        <v>1</v>
      </c>
      <c r="F858" s="2">
        <f>+Tabla1[[#This Row],[CANTIDAD DE
PRODUCTO]]*Tabla1[[#This Row],[CANTIDAD
PEDIDOS]]</f>
        <v>199</v>
      </c>
      <c r="G858" s="2">
        <f>+Tabla1[[#This Row],[PONDERADO]]+G857</f>
        <v>9680171</v>
      </c>
      <c r="H858" s="3">
        <f>Tabla1[[#This Row],[ACUMULADO]]/SUM($F$3:$F$3317)</f>
        <v>0.99436948227136279</v>
      </c>
    </row>
    <row r="859" spans="1:8" x14ac:dyDescent="0.25">
      <c r="A859" s="7">
        <v>857</v>
      </c>
      <c r="B859" s="3">
        <v>0.25852187028657619</v>
      </c>
      <c r="C859" s="1" t="s">
        <v>859</v>
      </c>
      <c r="D859" s="2">
        <v>66</v>
      </c>
      <c r="E859" s="2">
        <v>3</v>
      </c>
      <c r="F859" s="2">
        <f>+Tabla1[[#This Row],[CANTIDAD DE
PRODUCTO]]*Tabla1[[#This Row],[CANTIDAD
PEDIDOS]]</f>
        <v>198</v>
      </c>
      <c r="G859" s="2">
        <f>+Tabla1[[#This Row],[PONDERADO]]+G858</f>
        <v>9680369</v>
      </c>
      <c r="H859" s="3">
        <f>Tabla1[[#This Row],[ACUMULADO]]/SUM($F$3:$F$3317)</f>
        <v>0.99438982128784192</v>
      </c>
    </row>
    <row r="860" spans="1:8" x14ac:dyDescent="0.25">
      <c r="A860" s="7">
        <v>858</v>
      </c>
      <c r="B860" s="3">
        <v>0.25882352941176473</v>
      </c>
      <c r="C860" s="1" t="s">
        <v>860</v>
      </c>
      <c r="D860" s="2">
        <v>66</v>
      </c>
      <c r="E860" s="2">
        <v>3</v>
      </c>
      <c r="F860" s="2">
        <f>+Tabla1[[#This Row],[CANTIDAD DE
PRODUCTO]]*Tabla1[[#This Row],[CANTIDAD
PEDIDOS]]</f>
        <v>198</v>
      </c>
      <c r="G860" s="2">
        <f>+Tabla1[[#This Row],[PONDERADO]]+G859</f>
        <v>9680567</v>
      </c>
      <c r="H860" s="3">
        <f>Tabla1[[#This Row],[ACUMULADO]]/SUM($F$3:$F$3317)</f>
        <v>0.99441016030432094</v>
      </c>
    </row>
    <row r="861" spans="1:8" x14ac:dyDescent="0.25">
      <c r="A861" s="7">
        <v>859</v>
      </c>
      <c r="B861" s="3">
        <v>0.25912518853695327</v>
      </c>
      <c r="C861" s="1" t="s">
        <v>861</v>
      </c>
      <c r="D861" s="2">
        <v>99</v>
      </c>
      <c r="E861" s="2">
        <v>2</v>
      </c>
      <c r="F861" s="2">
        <f>+Tabla1[[#This Row],[CANTIDAD DE
PRODUCTO]]*Tabla1[[#This Row],[CANTIDAD
PEDIDOS]]</f>
        <v>198</v>
      </c>
      <c r="G861" s="2">
        <f>+Tabla1[[#This Row],[PONDERADO]]+G860</f>
        <v>9680765</v>
      </c>
      <c r="H861" s="3">
        <f>Tabla1[[#This Row],[ACUMULADO]]/SUM($F$3:$F$3317)</f>
        <v>0.99443049932080008</v>
      </c>
    </row>
    <row r="862" spans="1:8" x14ac:dyDescent="0.25">
      <c r="A862" s="7">
        <v>860</v>
      </c>
      <c r="B862" s="3">
        <v>0.2594268476621418</v>
      </c>
      <c r="C862" s="1" t="s">
        <v>862</v>
      </c>
      <c r="D862" s="2">
        <v>66</v>
      </c>
      <c r="E862" s="2">
        <v>3</v>
      </c>
      <c r="F862" s="2">
        <f>+Tabla1[[#This Row],[CANTIDAD DE
PRODUCTO]]*Tabla1[[#This Row],[CANTIDAD
PEDIDOS]]</f>
        <v>198</v>
      </c>
      <c r="G862" s="2">
        <f>+Tabla1[[#This Row],[PONDERADO]]+G861</f>
        <v>9680963</v>
      </c>
      <c r="H862" s="3">
        <f>Tabla1[[#This Row],[ACUMULADO]]/SUM($F$3:$F$3317)</f>
        <v>0.99445083833727921</v>
      </c>
    </row>
    <row r="863" spans="1:8" x14ac:dyDescent="0.25">
      <c r="A863" s="7">
        <v>861</v>
      </c>
      <c r="B863" s="3">
        <v>0.25972850678733034</v>
      </c>
      <c r="C863" s="1" t="s">
        <v>863</v>
      </c>
      <c r="D863" s="2">
        <v>98</v>
      </c>
      <c r="E863" s="2">
        <v>2</v>
      </c>
      <c r="F863" s="2">
        <f>+Tabla1[[#This Row],[CANTIDAD DE
PRODUCTO]]*Tabla1[[#This Row],[CANTIDAD
PEDIDOS]]</f>
        <v>196</v>
      </c>
      <c r="G863" s="2">
        <f>+Tabla1[[#This Row],[PONDERADO]]+G862</f>
        <v>9681159</v>
      </c>
      <c r="H863" s="3">
        <f>Tabla1[[#This Row],[ACUMULADO]]/SUM($F$3:$F$3317)</f>
        <v>0.99447097190914746</v>
      </c>
    </row>
    <row r="864" spans="1:8" x14ac:dyDescent="0.25">
      <c r="A864" s="7">
        <v>862</v>
      </c>
      <c r="B864" s="3">
        <v>0.26003016591251887</v>
      </c>
      <c r="C864" s="1" t="s">
        <v>864</v>
      </c>
      <c r="D864" s="2">
        <v>49</v>
      </c>
      <c r="E864" s="2">
        <v>4</v>
      </c>
      <c r="F864" s="2">
        <f>+Tabla1[[#This Row],[CANTIDAD DE
PRODUCTO]]*Tabla1[[#This Row],[CANTIDAD
PEDIDOS]]</f>
        <v>196</v>
      </c>
      <c r="G864" s="2">
        <f>+Tabla1[[#This Row],[PONDERADO]]+G863</f>
        <v>9681355</v>
      </c>
      <c r="H864" s="3">
        <f>Tabla1[[#This Row],[ACUMULADO]]/SUM($F$3:$F$3317)</f>
        <v>0.99449110548101571</v>
      </c>
    </row>
    <row r="865" spans="1:8" x14ac:dyDescent="0.25">
      <c r="A865" s="7">
        <v>863</v>
      </c>
      <c r="B865" s="3">
        <v>0.26033182503770741</v>
      </c>
      <c r="C865" s="1" t="s">
        <v>865</v>
      </c>
      <c r="D865" s="2">
        <v>65</v>
      </c>
      <c r="E865" s="2">
        <v>3</v>
      </c>
      <c r="F865" s="2">
        <f>+Tabla1[[#This Row],[CANTIDAD DE
PRODUCTO]]*Tabla1[[#This Row],[CANTIDAD
PEDIDOS]]</f>
        <v>195</v>
      </c>
      <c r="G865" s="2">
        <f>+Tabla1[[#This Row],[PONDERADO]]+G864</f>
        <v>9681550</v>
      </c>
      <c r="H865" s="3">
        <f>Tabla1[[#This Row],[ACUMULADO]]/SUM($F$3:$F$3317)</f>
        <v>0.99451113633057842</v>
      </c>
    </row>
    <row r="866" spans="1:8" x14ac:dyDescent="0.25">
      <c r="A866" s="7">
        <v>864</v>
      </c>
      <c r="B866" s="3">
        <v>0.26063348416289595</v>
      </c>
      <c r="C866" s="1" t="s">
        <v>866</v>
      </c>
      <c r="D866" s="2">
        <v>65</v>
      </c>
      <c r="E866" s="2">
        <v>3</v>
      </c>
      <c r="F866" s="2">
        <f>+Tabla1[[#This Row],[CANTIDAD DE
PRODUCTO]]*Tabla1[[#This Row],[CANTIDAD
PEDIDOS]]</f>
        <v>195</v>
      </c>
      <c r="G866" s="2">
        <f>+Tabla1[[#This Row],[PONDERADO]]+G865</f>
        <v>9681745</v>
      </c>
      <c r="H866" s="3">
        <f>Tabla1[[#This Row],[ACUMULADO]]/SUM($F$3:$F$3317)</f>
        <v>0.99453116718014123</v>
      </c>
    </row>
    <row r="867" spans="1:8" x14ac:dyDescent="0.25">
      <c r="A867" s="7">
        <v>865</v>
      </c>
      <c r="B867" s="3">
        <v>0.26093514328808448</v>
      </c>
      <c r="C867" s="1" t="s">
        <v>867</v>
      </c>
      <c r="D867" s="2">
        <v>97</v>
      </c>
      <c r="E867" s="2">
        <v>2</v>
      </c>
      <c r="F867" s="2">
        <f>+Tabla1[[#This Row],[CANTIDAD DE
PRODUCTO]]*Tabla1[[#This Row],[CANTIDAD
PEDIDOS]]</f>
        <v>194</v>
      </c>
      <c r="G867" s="2">
        <f>+Tabla1[[#This Row],[PONDERADO]]+G866</f>
        <v>9681939</v>
      </c>
      <c r="H867" s="3">
        <f>Tabla1[[#This Row],[ACUMULADO]]/SUM($F$3:$F$3317)</f>
        <v>0.9945510953073986</v>
      </c>
    </row>
    <row r="868" spans="1:8" x14ac:dyDescent="0.25">
      <c r="A868" s="7">
        <v>866</v>
      </c>
      <c r="B868" s="3">
        <v>0.26123680241327302</v>
      </c>
      <c r="C868" s="1" t="s">
        <v>868</v>
      </c>
      <c r="D868" s="2">
        <v>191</v>
      </c>
      <c r="E868" s="2">
        <v>1</v>
      </c>
      <c r="F868" s="2">
        <f>+Tabla1[[#This Row],[CANTIDAD DE
PRODUCTO]]*Tabla1[[#This Row],[CANTIDAD
PEDIDOS]]</f>
        <v>191</v>
      </c>
      <c r="G868" s="2">
        <f>+Tabla1[[#This Row],[PONDERADO]]+G867</f>
        <v>9682130</v>
      </c>
      <c r="H868" s="3">
        <f>Tabla1[[#This Row],[ACUMULADO]]/SUM($F$3:$F$3317)</f>
        <v>0.99457071526773955</v>
      </c>
    </row>
    <row r="869" spans="1:8" x14ac:dyDescent="0.25">
      <c r="A869" s="7">
        <v>867</v>
      </c>
      <c r="B869" s="3">
        <v>0.26153846153846155</v>
      </c>
      <c r="C869" s="1" t="s">
        <v>869</v>
      </c>
      <c r="D869" s="2">
        <v>27</v>
      </c>
      <c r="E869" s="2">
        <v>7</v>
      </c>
      <c r="F869" s="2">
        <f>+Tabla1[[#This Row],[CANTIDAD DE
PRODUCTO]]*Tabla1[[#This Row],[CANTIDAD
PEDIDOS]]</f>
        <v>189</v>
      </c>
      <c r="G869" s="2">
        <f>+Tabla1[[#This Row],[PONDERADO]]+G868</f>
        <v>9682319</v>
      </c>
      <c r="H869" s="3">
        <f>Tabla1[[#This Row],[ACUMULADO]]/SUM($F$3:$F$3317)</f>
        <v>0.99459012978346961</v>
      </c>
    </row>
    <row r="870" spans="1:8" x14ac:dyDescent="0.25">
      <c r="A870" s="7">
        <v>868</v>
      </c>
      <c r="B870" s="3">
        <v>0.26184012066365009</v>
      </c>
      <c r="C870" s="1" t="s">
        <v>870</v>
      </c>
      <c r="D870" s="2">
        <v>47</v>
      </c>
      <c r="E870" s="2">
        <v>4</v>
      </c>
      <c r="F870" s="2">
        <f>+Tabla1[[#This Row],[CANTIDAD DE
PRODUCTO]]*Tabla1[[#This Row],[CANTIDAD
PEDIDOS]]</f>
        <v>188</v>
      </c>
      <c r="G870" s="2">
        <f>+Tabla1[[#This Row],[PONDERADO]]+G869</f>
        <v>9682507</v>
      </c>
      <c r="H870" s="3">
        <f>Tabla1[[#This Row],[ACUMULADO]]/SUM($F$3:$F$3317)</f>
        <v>0.99460944157689424</v>
      </c>
    </row>
    <row r="871" spans="1:8" x14ac:dyDescent="0.25">
      <c r="A871" s="7">
        <v>869</v>
      </c>
      <c r="B871" s="3">
        <v>0.26214177978883862</v>
      </c>
      <c r="C871" s="1" t="s">
        <v>871</v>
      </c>
      <c r="D871" s="2">
        <v>93</v>
      </c>
      <c r="E871" s="2">
        <v>2</v>
      </c>
      <c r="F871" s="2">
        <f>+Tabla1[[#This Row],[CANTIDAD DE
PRODUCTO]]*Tabla1[[#This Row],[CANTIDAD
PEDIDOS]]</f>
        <v>186</v>
      </c>
      <c r="G871" s="2">
        <f>+Tabla1[[#This Row],[PONDERADO]]+G870</f>
        <v>9682693</v>
      </c>
      <c r="H871" s="3">
        <f>Tabla1[[#This Row],[ACUMULADO]]/SUM($F$3:$F$3317)</f>
        <v>0.99462854792570798</v>
      </c>
    </row>
    <row r="872" spans="1:8" x14ac:dyDescent="0.25">
      <c r="A872" s="7">
        <v>870</v>
      </c>
      <c r="B872" s="3">
        <v>0.26244343891402716</v>
      </c>
      <c r="C872" s="1" t="s">
        <v>872</v>
      </c>
      <c r="D872" s="2">
        <v>93</v>
      </c>
      <c r="E872" s="2">
        <v>2</v>
      </c>
      <c r="F872" s="2">
        <f>+Tabla1[[#This Row],[CANTIDAD DE
PRODUCTO]]*Tabla1[[#This Row],[CANTIDAD
PEDIDOS]]</f>
        <v>186</v>
      </c>
      <c r="G872" s="2">
        <f>+Tabla1[[#This Row],[PONDERADO]]+G871</f>
        <v>9682879</v>
      </c>
      <c r="H872" s="3">
        <f>Tabla1[[#This Row],[ACUMULADO]]/SUM($F$3:$F$3317)</f>
        <v>0.99464765427452162</v>
      </c>
    </row>
    <row r="873" spans="1:8" x14ac:dyDescent="0.25">
      <c r="A873" s="7">
        <v>871</v>
      </c>
      <c r="B873" s="3">
        <v>0.2627450980392157</v>
      </c>
      <c r="C873" s="1" t="s">
        <v>873</v>
      </c>
      <c r="D873" s="2">
        <v>62</v>
      </c>
      <c r="E873" s="2">
        <v>3</v>
      </c>
      <c r="F873" s="2">
        <f>+Tabla1[[#This Row],[CANTIDAD DE
PRODUCTO]]*Tabla1[[#This Row],[CANTIDAD
PEDIDOS]]</f>
        <v>186</v>
      </c>
      <c r="G873" s="2">
        <f>+Tabla1[[#This Row],[PONDERADO]]+G872</f>
        <v>9683065</v>
      </c>
      <c r="H873" s="3">
        <f>Tabla1[[#This Row],[ACUMULADO]]/SUM($F$3:$F$3317)</f>
        <v>0.99466676062333537</v>
      </c>
    </row>
    <row r="874" spans="1:8" x14ac:dyDescent="0.25">
      <c r="A874" s="7">
        <v>872</v>
      </c>
      <c r="B874" s="3">
        <v>0.26304675716440423</v>
      </c>
      <c r="C874" s="1" t="s">
        <v>874</v>
      </c>
      <c r="D874" s="2">
        <v>62</v>
      </c>
      <c r="E874" s="2">
        <v>3</v>
      </c>
      <c r="F874" s="2">
        <f>+Tabla1[[#This Row],[CANTIDAD DE
PRODUCTO]]*Tabla1[[#This Row],[CANTIDAD
PEDIDOS]]</f>
        <v>186</v>
      </c>
      <c r="G874" s="2">
        <f>+Tabla1[[#This Row],[PONDERADO]]+G873</f>
        <v>9683251</v>
      </c>
      <c r="H874" s="3">
        <f>Tabla1[[#This Row],[ACUMULADO]]/SUM($F$3:$F$3317)</f>
        <v>0.99468586697214911</v>
      </c>
    </row>
    <row r="875" spans="1:8" x14ac:dyDescent="0.25">
      <c r="A875" s="7">
        <v>873</v>
      </c>
      <c r="B875" s="3">
        <v>0.26334841628959277</v>
      </c>
      <c r="C875" s="1" t="s">
        <v>875</v>
      </c>
      <c r="D875" s="2">
        <v>37</v>
      </c>
      <c r="E875" s="2">
        <v>5</v>
      </c>
      <c r="F875" s="2">
        <f>+Tabla1[[#This Row],[CANTIDAD DE
PRODUCTO]]*Tabla1[[#This Row],[CANTIDAD
PEDIDOS]]</f>
        <v>185</v>
      </c>
      <c r="G875" s="2">
        <f>+Tabla1[[#This Row],[PONDERADO]]+G874</f>
        <v>9683436</v>
      </c>
      <c r="H875" s="3">
        <f>Tabla1[[#This Row],[ACUMULADO]]/SUM($F$3:$F$3317)</f>
        <v>0.99470487059865742</v>
      </c>
    </row>
    <row r="876" spans="1:8" x14ac:dyDescent="0.25">
      <c r="A876" s="7">
        <v>874</v>
      </c>
      <c r="B876" s="3">
        <v>0.2636500754147813</v>
      </c>
      <c r="C876" s="1" t="s">
        <v>876</v>
      </c>
      <c r="D876" s="2">
        <v>92</v>
      </c>
      <c r="E876" s="2">
        <v>2</v>
      </c>
      <c r="F876" s="2">
        <f>+Tabla1[[#This Row],[CANTIDAD DE
PRODUCTO]]*Tabla1[[#This Row],[CANTIDAD
PEDIDOS]]</f>
        <v>184</v>
      </c>
      <c r="G876" s="2">
        <f>+Tabla1[[#This Row],[PONDERADO]]+G875</f>
        <v>9683620</v>
      </c>
      <c r="H876" s="3">
        <f>Tabla1[[#This Row],[ACUMULADO]]/SUM($F$3:$F$3317)</f>
        <v>0.99472377150286018</v>
      </c>
    </row>
    <row r="877" spans="1:8" x14ac:dyDescent="0.25">
      <c r="A877" s="7">
        <v>875</v>
      </c>
      <c r="B877" s="3">
        <v>0.26395173453996984</v>
      </c>
      <c r="C877" s="1" t="s">
        <v>877</v>
      </c>
      <c r="D877" s="2">
        <v>180</v>
      </c>
      <c r="E877" s="2">
        <v>1</v>
      </c>
      <c r="F877" s="2">
        <f>+Tabla1[[#This Row],[CANTIDAD DE
PRODUCTO]]*Tabla1[[#This Row],[CANTIDAD
PEDIDOS]]</f>
        <v>180</v>
      </c>
      <c r="G877" s="2">
        <f>+Tabla1[[#This Row],[PONDERADO]]+G876</f>
        <v>9683800</v>
      </c>
      <c r="H877" s="3">
        <f>Tabla1[[#This Row],[ACUMULADO]]/SUM($F$3:$F$3317)</f>
        <v>0.99474226151784118</v>
      </c>
    </row>
    <row r="878" spans="1:8" x14ac:dyDescent="0.25">
      <c r="A878" s="7">
        <v>876</v>
      </c>
      <c r="B878" s="3">
        <v>0.26425339366515838</v>
      </c>
      <c r="C878" s="1" t="s">
        <v>878</v>
      </c>
      <c r="D878" s="2">
        <v>60</v>
      </c>
      <c r="E878" s="2">
        <v>3</v>
      </c>
      <c r="F878" s="2">
        <f>+Tabla1[[#This Row],[CANTIDAD DE
PRODUCTO]]*Tabla1[[#This Row],[CANTIDAD
PEDIDOS]]</f>
        <v>180</v>
      </c>
      <c r="G878" s="2">
        <f>+Tabla1[[#This Row],[PONDERADO]]+G877</f>
        <v>9683980</v>
      </c>
      <c r="H878" s="3">
        <f>Tabla1[[#This Row],[ACUMULADO]]/SUM($F$3:$F$3317)</f>
        <v>0.99476075153282228</v>
      </c>
    </row>
    <row r="879" spans="1:8" x14ac:dyDescent="0.25">
      <c r="A879" s="7">
        <v>877</v>
      </c>
      <c r="B879" s="3">
        <v>0.26455505279034691</v>
      </c>
      <c r="C879" s="1" t="s">
        <v>879</v>
      </c>
      <c r="D879" s="2">
        <v>45</v>
      </c>
      <c r="E879" s="2">
        <v>4</v>
      </c>
      <c r="F879" s="2">
        <f>+Tabla1[[#This Row],[CANTIDAD DE
PRODUCTO]]*Tabla1[[#This Row],[CANTIDAD
PEDIDOS]]</f>
        <v>180</v>
      </c>
      <c r="G879" s="2">
        <f>+Tabla1[[#This Row],[PONDERADO]]+G878</f>
        <v>9684160</v>
      </c>
      <c r="H879" s="3">
        <f>Tabla1[[#This Row],[ACUMULADO]]/SUM($F$3:$F$3317)</f>
        <v>0.99477924154780328</v>
      </c>
    </row>
    <row r="880" spans="1:8" x14ac:dyDescent="0.25">
      <c r="A880" s="7">
        <v>878</v>
      </c>
      <c r="B880" s="3">
        <v>0.26485671191553545</v>
      </c>
      <c r="C880" s="1" t="s">
        <v>880</v>
      </c>
      <c r="D880" s="2">
        <v>36</v>
      </c>
      <c r="E880" s="2">
        <v>5</v>
      </c>
      <c r="F880" s="2">
        <f>+Tabla1[[#This Row],[CANTIDAD DE
PRODUCTO]]*Tabla1[[#This Row],[CANTIDAD
PEDIDOS]]</f>
        <v>180</v>
      </c>
      <c r="G880" s="2">
        <f>+Tabla1[[#This Row],[PONDERADO]]+G879</f>
        <v>9684340</v>
      </c>
      <c r="H880" s="3">
        <f>Tabla1[[#This Row],[ACUMULADO]]/SUM($F$3:$F$3317)</f>
        <v>0.99479773156278428</v>
      </c>
    </row>
    <row r="881" spans="1:8" x14ac:dyDescent="0.25">
      <c r="A881" s="7">
        <v>879</v>
      </c>
      <c r="B881" s="3">
        <v>0.26515837104072398</v>
      </c>
      <c r="C881" s="1" t="s">
        <v>881</v>
      </c>
      <c r="D881" s="2">
        <v>30</v>
      </c>
      <c r="E881" s="2">
        <v>6</v>
      </c>
      <c r="F881" s="2">
        <f>+Tabla1[[#This Row],[CANTIDAD DE
PRODUCTO]]*Tabla1[[#This Row],[CANTIDAD
PEDIDOS]]</f>
        <v>180</v>
      </c>
      <c r="G881" s="2">
        <f>+Tabla1[[#This Row],[PONDERADO]]+G880</f>
        <v>9684520</v>
      </c>
      <c r="H881" s="3">
        <f>Tabla1[[#This Row],[ACUMULADO]]/SUM($F$3:$F$3317)</f>
        <v>0.99481622157776528</v>
      </c>
    </row>
    <row r="882" spans="1:8" x14ac:dyDescent="0.25">
      <c r="A882" s="7">
        <v>880</v>
      </c>
      <c r="B882" s="3">
        <v>0.26546003016591252</v>
      </c>
      <c r="C882" s="1" t="s">
        <v>882</v>
      </c>
      <c r="D882" s="2">
        <v>60</v>
      </c>
      <c r="E882" s="2">
        <v>3</v>
      </c>
      <c r="F882" s="2">
        <f>+Tabla1[[#This Row],[CANTIDAD DE
PRODUCTO]]*Tabla1[[#This Row],[CANTIDAD
PEDIDOS]]</f>
        <v>180</v>
      </c>
      <c r="G882" s="2">
        <f>+Tabla1[[#This Row],[PONDERADO]]+G881</f>
        <v>9684700</v>
      </c>
      <c r="H882" s="3">
        <f>Tabla1[[#This Row],[ACUMULADO]]/SUM($F$3:$F$3317)</f>
        <v>0.99483471159274628</v>
      </c>
    </row>
    <row r="883" spans="1:8" x14ac:dyDescent="0.25">
      <c r="A883" s="7">
        <v>881</v>
      </c>
      <c r="B883" s="3">
        <v>0.26576168929110106</v>
      </c>
      <c r="C883" s="1" t="s">
        <v>883</v>
      </c>
      <c r="D883" s="2">
        <v>89</v>
      </c>
      <c r="E883" s="2">
        <v>2</v>
      </c>
      <c r="F883" s="2">
        <f>+Tabla1[[#This Row],[CANTIDAD DE
PRODUCTO]]*Tabla1[[#This Row],[CANTIDAD
PEDIDOS]]</f>
        <v>178</v>
      </c>
      <c r="G883" s="2">
        <f>+Tabla1[[#This Row],[PONDERADO]]+G882</f>
        <v>9684878</v>
      </c>
      <c r="H883" s="3">
        <f>Tabla1[[#This Row],[ACUMULADO]]/SUM($F$3:$F$3317)</f>
        <v>0.9948529961631164</v>
      </c>
    </row>
    <row r="884" spans="1:8" x14ac:dyDescent="0.25">
      <c r="A884" s="7">
        <v>882</v>
      </c>
      <c r="B884" s="3">
        <v>0.26606334841628959</v>
      </c>
      <c r="C884" s="1" t="s">
        <v>884</v>
      </c>
      <c r="D884" s="2">
        <v>59</v>
      </c>
      <c r="E884" s="2">
        <v>3</v>
      </c>
      <c r="F884" s="2">
        <f>+Tabla1[[#This Row],[CANTIDAD DE
PRODUCTO]]*Tabla1[[#This Row],[CANTIDAD
PEDIDOS]]</f>
        <v>177</v>
      </c>
      <c r="G884" s="2">
        <f>+Tabla1[[#This Row],[PONDERADO]]+G883</f>
        <v>9685055</v>
      </c>
      <c r="H884" s="3">
        <f>Tabla1[[#This Row],[ACUMULADO]]/SUM($F$3:$F$3317)</f>
        <v>0.99487117801118108</v>
      </c>
    </row>
    <row r="885" spans="1:8" x14ac:dyDescent="0.25">
      <c r="A885" s="7">
        <v>883</v>
      </c>
      <c r="B885" s="3">
        <v>0.26636500754147813</v>
      </c>
      <c r="C885" s="1" t="s">
        <v>885</v>
      </c>
      <c r="D885" s="2">
        <v>35</v>
      </c>
      <c r="E885" s="2">
        <v>5</v>
      </c>
      <c r="F885" s="2">
        <f>+Tabla1[[#This Row],[CANTIDAD DE
PRODUCTO]]*Tabla1[[#This Row],[CANTIDAD
PEDIDOS]]</f>
        <v>175</v>
      </c>
      <c r="G885" s="2">
        <f>+Tabla1[[#This Row],[PONDERADO]]+G884</f>
        <v>9685230</v>
      </c>
      <c r="H885" s="3">
        <f>Tabla1[[#This Row],[ACUMULADO]]/SUM($F$3:$F$3317)</f>
        <v>0.99488915441463488</v>
      </c>
    </row>
    <row r="886" spans="1:8" x14ac:dyDescent="0.25">
      <c r="A886" s="7">
        <v>884</v>
      </c>
      <c r="B886" s="3">
        <v>0.26666666666666666</v>
      </c>
      <c r="C886" s="1" t="s">
        <v>886</v>
      </c>
      <c r="D886" s="2">
        <v>29</v>
      </c>
      <c r="E886" s="2">
        <v>6</v>
      </c>
      <c r="F886" s="2">
        <f>+Tabla1[[#This Row],[CANTIDAD DE
PRODUCTO]]*Tabla1[[#This Row],[CANTIDAD
PEDIDOS]]</f>
        <v>174</v>
      </c>
      <c r="G886" s="2">
        <f>+Tabla1[[#This Row],[PONDERADO]]+G885</f>
        <v>9685404</v>
      </c>
      <c r="H886" s="3">
        <f>Tabla1[[#This Row],[ACUMULADO]]/SUM($F$3:$F$3317)</f>
        <v>0.99490702809578324</v>
      </c>
    </row>
    <row r="887" spans="1:8" x14ac:dyDescent="0.25">
      <c r="A887" s="7">
        <v>885</v>
      </c>
      <c r="B887" s="3">
        <v>0.2669683257918552</v>
      </c>
      <c r="C887" s="1" t="s">
        <v>887</v>
      </c>
      <c r="D887" s="2">
        <v>43</v>
      </c>
      <c r="E887" s="2">
        <v>4</v>
      </c>
      <c r="F887" s="2">
        <f>+Tabla1[[#This Row],[CANTIDAD DE
PRODUCTO]]*Tabla1[[#This Row],[CANTIDAD
PEDIDOS]]</f>
        <v>172</v>
      </c>
      <c r="G887" s="2">
        <f>+Tabla1[[#This Row],[PONDERADO]]+G886</f>
        <v>9685576</v>
      </c>
      <c r="H887" s="3">
        <f>Tabla1[[#This Row],[ACUMULADO]]/SUM($F$3:$F$3317)</f>
        <v>0.99492469633232061</v>
      </c>
    </row>
    <row r="888" spans="1:8" x14ac:dyDescent="0.25">
      <c r="A888" s="7">
        <v>886</v>
      </c>
      <c r="B888" s="3">
        <v>0.26726998491704373</v>
      </c>
      <c r="C888" s="1" t="s">
        <v>888</v>
      </c>
      <c r="D888" s="2">
        <v>57</v>
      </c>
      <c r="E888" s="2">
        <v>3</v>
      </c>
      <c r="F888" s="2">
        <f>+Tabla1[[#This Row],[CANTIDAD DE
PRODUCTO]]*Tabla1[[#This Row],[CANTIDAD
PEDIDOS]]</f>
        <v>171</v>
      </c>
      <c r="G888" s="2">
        <f>+Tabla1[[#This Row],[PONDERADO]]+G887</f>
        <v>9685747</v>
      </c>
      <c r="H888" s="3">
        <f>Tabla1[[#This Row],[ACUMULADO]]/SUM($F$3:$F$3317)</f>
        <v>0.99494226184655254</v>
      </c>
    </row>
    <row r="889" spans="1:8" x14ac:dyDescent="0.25">
      <c r="A889" s="7">
        <v>887</v>
      </c>
      <c r="B889" s="3">
        <v>0.26757164404223227</v>
      </c>
      <c r="C889" s="1" t="s">
        <v>889</v>
      </c>
      <c r="D889" s="2">
        <v>85</v>
      </c>
      <c r="E889" s="2">
        <v>2</v>
      </c>
      <c r="F889" s="2">
        <f>+Tabla1[[#This Row],[CANTIDAD DE
PRODUCTO]]*Tabla1[[#This Row],[CANTIDAD
PEDIDOS]]</f>
        <v>170</v>
      </c>
      <c r="G889" s="2">
        <f>+Tabla1[[#This Row],[PONDERADO]]+G888</f>
        <v>9685917</v>
      </c>
      <c r="H889" s="3">
        <f>Tabla1[[#This Row],[ACUMULADO]]/SUM($F$3:$F$3317)</f>
        <v>0.99495972463847915</v>
      </c>
    </row>
    <row r="890" spans="1:8" x14ac:dyDescent="0.25">
      <c r="A890" s="7">
        <v>888</v>
      </c>
      <c r="B890" s="3">
        <v>0.26787330316742081</v>
      </c>
      <c r="C890" s="1" t="s">
        <v>890</v>
      </c>
      <c r="D890" s="2">
        <v>85</v>
      </c>
      <c r="E890" s="2">
        <v>2</v>
      </c>
      <c r="F890" s="2">
        <f>+Tabla1[[#This Row],[CANTIDAD DE
PRODUCTO]]*Tabla1[[#This Row],[CANTIDAD
PEDIDOS]]</f>
        <v>170</v>
      </c>
      <c r="G890" s="2">
        <f>+Tabla1[[#This Row],[PONDERADO]]+G889</f>
        <v>9686087</v>
      </c>
      <c r="H890" s="3">
        <f>Tabla1[[#This Row],[ACUMULADO]]/SUM($F$3:$F$3317)</f>
        <v>0.99497718743040564</v>
      </c>
    </row>
    <row r="891" spans="1:8" x14ac:dyDescent="0.25">
      <c r="A891" s="7">
        <v>889</v>
      </c>
      <c r="B891" s="3">
        <v>0.26817496229260934</v>
      </c>
      <c r="C891" s="1" t="s">
        <v>891</v>
      </c>
      <c r="D891" s="2">
        <v>85</v>
      </c>
      <c r="E891" s="2">
        <v>2</v>
      </c>
      <c r="F891" s="2">
        <f>+Tabla1[[#This Row],[CANTIDAD DE
PRODUCTO]]*Tabla1[[#This Row],[CANTIDAD
PEDIDOS]]</f>
        <v>170</v>
      </c>
      <c r="G891" s="2">
        <f>+Tabla1[[#This Row],[PONDERADO]]+G890</f>
        <v>9686257</v>
      </c>
      <c r="H891" s="3">
        <f>Tabla1[[#This Row],[ACUMULADO]]/SUM($F$3:$F$3317)</f>
        <v>0.99499465022233213</v>
      </c>
    </row>
    <row r="892" spans="1:8" x14ac:dyDescent="0.25">
      <c r="A892" s="7">
        <v>890</v>
      </c>
      <c r="B892" s="3">
        <v>0.26847662141779788</v>
      </c>
      <c r="C892" s="1" t="s">
        <v>892</v>
      </c>
      <c r="D892" s="2">
        <v>84</v>
      </c>
      <c r="E892" s="2">
        <v>2</v>
      </c>
      <c r="F892" s="2">
        <f>+Tabla1[[#This Row],[CANTIDAD DE
PRODUCTO]]*Tabla1[[#This Row],[CANTIDAD
PEDIDOS]]</f>
        <v>168</v>
      </c>
      <c r="G892" s="2">
        <f>+Tabla1[[#This Row],[PONDERADO]]+G891</f>
        <v>9686425</v>
      </c>
      <c r="H892" s="3">
        <f>Tabla1[[#This Row],[ACUMULADO]]/SUM($F$3:$F$3317)</f>
        <v>0.99501190756964775</v>
      </c>
    </row>
    <row r="893" spans="1:8" x14ac:dyDescent="0.25">
      <c r="A893" s="7">
        <v>891</v>
      </c>
      <c r="B893" s="3">
        <v>0.26877828054298641</v>
      </c>
      <c r="C893" s="1" t="s">
        <v>893</v>
      </c>
      <c r="D893" s="2">
        <v>56</v>
      </c>
      <c r="E893" s="2">
        <v>3</v>
      </c>
      <c r="F893" s="2">
        <f>+Tabla1[[#This Row],[CANTIDAD DE
PRODUCTO]]*Tabla1[[#This Row],[CANTIDAD
PEDIDOS]]</f>
        <v>168</v>
      </c>
      <c r="G893" s="2">
        <f>+Tabla1[[#This Row],[PONDERADO]]+G892</f>
        <v>9686593</v>
      </c>
      <c r="H893" s="3">
        <f>Tabla1[[#This Row],[ACUMULADO]]/SUM($F$3:$F$3317)</f>
        <v>0.99502916491696336</v>
      </c>
    </row>
    <row r="894" spans="1:8" x14ac:dyDescent="0.25">
      <c r="A894" s="7">
        <v>892</v>
      </c>
      <c r="B894" s="3">
        <v>0.26907993966817495</v>
      </c>
      <c r="C894" s="1" t="s">
        <v>894</v>
      </c>
      <c r="D894" s="2">
        <v>42</v>
      </c>
      <c r="E894" s="2">
        <v>4</v>
      </c>
      <c r="F894" s="2">
        <f>+Tabla1[[#This Row],[CANTIDAD DE
PRODUCTO]]*Tabla1[[#This Row],[CANTIDAD
PEDIDOS]]</f>
        <v>168</v>
      </c>
      <c r="G894" s="2">
        <f>+Tabla1[[#This Row],[PONDERADO]]+G893</f>
        <v>9686761</v>
      </c>
      <c r="H894" s="3">
        <f>Tabla1[[#This Row],[ACUMULADO]]/SUM($F$3:$F$3317)</f>
        <v>0.99504642226427897</v>
      </c>
    </row>
    <row r="895" spans="1:8" x14ac:dyDescent="0.25">
      <c r="A895" s="7">
        <v>893</v>
      </c>
      <c r="B895" s="3">
        <v>0.26938159879336349</v>
      </c>
      <c r="C895" s="1" t="s">
        <v>895</v>
      </c>
      <c r="D895" s="2">
        <v>24</v>
      </c>
      <c r="E895" s="2">
        <v>7</v>
      </c>
      <c r="F895" s="2">
        <f>+Tabla1[[#This Row],[CANTIDAD DE
PRODUCTO]]*Tabla1[[#This Row],[CANTIDAD
PEDIDOS]]</f>
        <v>168</v>
      </c>
      <c r="G895" s="2">
        <f>+Tabla1[[#This Row],[PONDERADO]]+G894</f>
        <v>9686929</v>
      </c>
      <c r="H895" s="3">
        <f>Tabla1[[#This Row],[ACUMULADO]]/SUM($F$3:$F$3317)</f>
        <v>0.99506367961159459</v>
      </c>
    </row>
    <row r="896" spans="1:8" x14ac:dyDescent="0.25">
      <c r="A896" s="7">
        <v>894</v>
      </c>
      <c r="B896" s="3">
        <v>0.26968325791855202</v>
      </c>
      <c r="C896" s="1" t="s">
        <v>896</v>
      </c>
      <c r="D896" s="2">
        <v>28</v>
      </c>
      <c r="E896" s="2">
        <v>6</v>
      </c>
      <c r="F896" s="2">
        <f>+Tabla1[[#This Row],[CANTIDAD DE
PRODUCTO]]*Tabla1[[#This Row],[CANTIDAD
PEDIDOS]]</f>
        <v>168</v>
      </c>
      <c r="G896" s="2">
        <f>+Tabla1[[#This Row],[PONDERADO]]+G895</f>
        <v>9687097</v>
      </c>
      <c r="H896" s="3">
        <f>Tabla1[[#This Row],[ACUMULADO]]/SUM($F$3:$F$3317)</f>
        <v>0.99508093695891031</v>
      </c>
    </row>
    <row r="897" spans="1:8" x14ac:dyDescent="0.25">
      <c r="A897" s="7">
        <v>895</v>
      </c>
      <c r="B897" s="3">
        <v>0.26998491704374056</v>
      </c>
      <c r="C897" s="1" t="s">
        <v>897</v>
      </c>
      <c r="D897" s="2">
        <v>82</v>
      </c>
      <c r="E897" s="2">
        <v>2</v>
      </c>
      <c r="F897" s="2">
        <f>+Tabla1[[#This Row],[CANTIDAD DE
PRODUCTO]]*Tabla1[[#This Row],[CANTIDAD
PEDIDOS]]</f>
        <v>164</v>
      </c>
      <c r="G897" s="2">
        <f>+Tabla1[[#This Row],[PONDERADO]]+G896</f>
        <v>9687261</v>
      </c>
      <c r="H897" s="3">
        <f>Tabla1[[#This Row],[ACUMULADO]]/SUM($F$3:$F$3317)</f>
        <v>0.99509778341700406</v>
      </c>
    </row>
    <row r="898" spans="1:8" x14ac:dyDescent="0.25">
      <c r="A898" s="7">
        <v>896</v>
      </c>
      <c r="B898" s="3">
        <v>0.27028657616892909</v>
      </c>
      <c r="C898" s="1" t="s">
        <v>898</v>
      </c>
      <c r="D898" s="2">
        <v>82</v>
      </c>
      <c r="E898" s="2">
        <v>2</v>
      </c>
      <c r="F898" s="2">
        <f>+Tabla1[[#This Row],[CANTIDAD DE
PRODUCTO]]*Tabla1[[#This Row],[CANTIDAD
PEDIDOS]]</f>
        <v>164</v>
      </c>
      <c r="G898" s="2">
        <f>+Tabla1[[#This Row],[PONDERADO]]+G897</f>
        <v>9687425</v>
      </c>
      <c r="H898" s="3">
        <f>Tabla1[[#This Row],[ACUMULADO]]/SUM($F$3:$F$3317)</f>
        <v>0.99511462987509791</v>
      </c>
    </row>
    <row r="899" spans="1:8" x14ac:dyDescent="0.25">
      <c r="A899" s="7">
        <v>897</v>
      </c>
      <c r="B899" s="3">
        <v>0.27058823529411763</v>
      </c>
      <c r="C899" s="1" t="s">
        <v>899</v>
      </c>
      <c r="D899" s="2">
        <v>41</v>
      </c>
      <c r="E899" s="2">
        <v>4</v>
      </c>
      <c r="F899" s="2">
        <f>+Tabla1[[#This Row],[CANTIDAD DE
PRODUCTO]]*Tabla1[[#This Row],[CANTIDAD
PEDIDOS]]</f>
        <v>164</v>
      </c>
      <c r="G899" s="2">
        <f>+Tabla1[[#This Row],[PONDERADO]]+G898</f>
        <v>9687589</v>
      </c>
      <c r="H899" s="3">
        <f>Tabla1[[#This Row],[ACUMULADO]]/SUM($F$3:$F$3317)</f>
        <v>0.99513147633319177</v>
      </c>
    </row>
    <row r="900" spans="1:8" x14ac:dyDescent="0.25">
      <c r="A900" s="7">
        <v>898</v>
      </c>
      <c r="B900" s="3">
        <v>0.27088989441930617</v>
      </c>
      <c r="C900" s="1" t="s">
        <v>900</v>
      </c>
      <c r="D900" s="2">
        <v>162</v>
      </c>
      <c r="E900" s="2">
        <v>1</v>
      </c>
      <c r="F900" s="2">
        <f>+Tabla1[[#This Row],[CANTIDAD DE
PRODUCTO]]*Tabla1[[#This Row],[CANTIDAD
PEDIDOS]]</f>
        <v>162</v>
      </c>
      <c r="G900" s="2">
        <f>+Tabla1[[#This Row],[PONDERADO]]+G899</f>
        <v>9687751</v>
      </c>
      <c r="H900" s="3">
        <f>Tabla1[[#This Row],[ACUMULADO]]/SUM($F$3:$F$3317)</f>
        <v>0.99514811734667463</v>
      </c>
    </row>
    <row r="901" spans="1:8" x14ac:dyDescent="0.25">
      <c r="A901" s="7">
        <v>899</v>
      </c>
      <c r="B901" s="3">
        <v>0.2711915535444947</v>
      </c>
      <c r="C901" s="1" t="s">
        <v>901</v>
      </c>
      <c r="D901" s="2">
        <v>160</v>
      </c>
      <c r="E901" s="2">
        <v>1</v>
      </c>
      <c r="F901" s="2">
        <f>+Tabla1[[#This Row],[CANTIDAD DE
PRODUCTO]]*Tabla1[[#This Row],[CANTIDAD
PEDIDOS]]</f>
        <v>160</v>
      </c>
      <c r="G901" s="2">
        <f>+Tabla1[[#This Row],[PONDERADO]]+G900</f>
        <v>9687911</v>
      </c>
      <c r="H901" s="3">
        <f>Tabla1[[#This Row],[ACUMULADO]]/SUM($F$3:$F$3317)</f>
        <v>0.99516455291554662</v>
      </c>
    </row>
    <row r="902" spans="1:8" x14ac:dyDescent="0.25">
      <c r="A902" s="7">
        <v>900</v>
      </c>
      <c r="B902" s="3">
        <v>0.27149321266968324</v>
      </c>
      <c r="C902" s="1" t="s">
        <v>902</v>
      </c>
      <c r="D902" s="2">
        <v>39</v>
      </c>
      <c r="E902" s="2">
        <v>4</v>
      </c>
      <c r="F902" s="2">
        <f>+Tabla1[[#This Row],[CANTIDAD DE
PRODUCTO]]*Tabla1[[#This Row],[CANTIDAD
PEDIDOS]]</f>
        <v>156</v>
      </c>
      <c r="G902" s="2">
        <f>+Tabla1[[#This Row],[PONDERADO]]+G901</f>
        <v>9688067</v>
      </c>
      <c r="H902" s="3">
        <f>Tabla1[[#This Row],[ACUMULADO]]/SUM($F$3:$F$3317)</f>
        <v>0.99518057759519685</v>
      </c>
    </row>
    <row r="903" spans="1:8" x14ac:dyDescent="0.25">
      <c r="A903" s="7">
        <v>901</v>
      </c>
      <c r="B903" s="3">
        <v>0.27179487179487177</v>
      </c>
      <c r="C903" s="1" t="s">
        <v>903</v>
      </c>
      <c r="D903" s="2">
        <v>39</v>
      </c>
      <c r="E903" s="2">
        <v>4</v>
      </c>
      <c r="F903" s="2">
        <f>+Tabla1[[#This Row],[CANTIDAD DE
PRODUCTO]]*Tabla1[[#This Row],[CANTIDAD
PEDIDOS]]</f>
        <v>156</v>
      </c>
      <c r="G903" s="2">
        <f>+Tabla1[[#This Row],[PONDERADO]]+G902</f>
        <v>9688223</v>
      </c>
      <c r="H903" s="3">
        <f>Tabla1[[#This Row],[ACUMULADO]]/SUM($F$3:$F$3317)</f>
        <v>0.99519660227484708</v>
      </c>
    </row>
    <row r="904" spans="1:8" x14ac:dyDescent="0.25">
      <c r="A904" s="7">
        <v>902</v>
      </c>
      <c r="B904" s="3">
        <v>0.27209653092006031</v>
      </c>
      <c r="C904" s="1" t="s">
        <v>904</v>
      </c>
      <c r="D904" s="2">
        <v>52</v>
      </c>
      <c r="E904" s="2">
        <v>3</v>
      </c>
      <c r="F904" s="2">
        <f>+Tabla1[[#This Row],[CANTIDAD DE
PRODUCTO]]*Tabla1[[#This Row],[CANTIDAD
PEDIDOS]]</f>
        <v>156</v>
      </c>
      <c r="G904" s="2">
        <f>+Tabla1[[#This Row],[PONDERADO]]+G903</f>
        <v>9688379</v>
      </c>
      <c r="H904" s="3">
        <f>Tabla1[[#This Row],[ACUMULADO]]/SUM($F$3:$F$3317)</f>
        <v>0.9952126269544973</v>
      </c>
    </row>
    <row r="905" spans="1:8" x14ac:dyDescent="0.25">
      <c r="A905" s="7">
        <v>903</v>
      </c>
      <c r="B905" s="3">
        <v>0.27239819004524884</v>
      </c>
      <c r="C905" s="1" t="s">
        <v>905</v>
      </c>
      <c r="D905" s="2">
        <v>31</v>
      </c>
      <c r="E905" s="2">
        <v>5</v>
      </c>
      <c r="F905" s="2">
        <f>+Tabla1[[#This Row],[CANTIDAD DE
PRODUCTO]]*Tabla1[[#This Row],[CANTIDAD
PEDIDOS]]</f>
        <v>155</v>
      </c>
      <c r="G905" s="2">
        <f>+Tabla1[[#This Row],[PONDERADO]]+G904</f>
        <v>9688534</v>
      </c>
      <c r="H905" s="3">
        <f>Tabla1[[#This Row],[ACUMULADO]]/SUM($F$3:$F$3317)</f>
        <v>0.99522854891184209</v>
      </c>
    </row>
    <row r="906" spans="1:8" x14ac:dyDescent="0.25">
      <c r="A906" s="7">
        <v>904</v>
      </c>
      <c r="B906" s="3">
        <v>0.27269984917043738</v>
      </c>
      <c r="C906" s="1" t="s">
        <v>906</v>
      </c>
      <c r="D906" s="2">
        <v>22</v>
      </c>
      <c r="E906" s="2">
        <v>7</v>
      </c>
      <c r="F906" s="2">
        <f>+Tabla1[[#This Row],[CANTIDAD DE
PRODUCTO]]*Tabla1[[#This Row],[CANTIDAD
PEDIDOS]]</f>
        <v>154</v>
      </c>
      <c r="G906" s="2">
        <f>+Tabla1[[#This Row],[PONDERADO]]+G905</f>
        <v>9688688</v>
      </c>
      <c r="H906" s="3">
        <f>Tabla1[[#This Row],[ACUMULADO]]/SUM($F$3:$F$3317)</f>
        <v>0.99524436814688144</v>
      </c>
    </row>
    <row r="907" spans="1:8" x14ac:dyDescent="0.25">
      <c r="A907" s="7">
        <v>905</v>
      </c>
      <c r="B907" s="3">
        <v>0.27300150829562592</v>
      </c>
      <c r="C907" s="1" t="s">
        <v>907</v>
      </c>
      <c r="D907" s="2">
        <v>153</v>
      </c>
      <c r="E907" s="2">
        <v>1</v>
      </c>
      <c r="F907" s="2">
        <f>+Tabla1[[#This Row],[CANTIDAD DE
PRODUCTO]]*Tabla1[[#This Row],[CANTIDAD
PEDIDOS]]</f>
        <v>153</v>
      </c>
      <c r="G907" s="2">
        <f>+Tabla1[[#This Row],[PONDERADO]]+G906</f>
        <v>9688841</v>
      </c>
      <c r="H907" s="3">
        <f>Tabla1[[#This Row],[ACUMULADO]]/SUM($F$3:$F$3317)</f>
        <v>0.99526008465961524</v>
      </c>
    </row>
    <row r="908" spans="1:8" x14ac:dyDescent="0.25">
      <c r="A908" s="7">
        <v>906</v>
      </c>
      <c r="B908" s="3">
        <v>0.27330316742081445</v>
      </c>
      <c r="C908" s="1" t="s">
        <v>908</v>
      </c>
      <c r="D908" s="2">
        <v>153</v>
      </c>
      <c r="E908" s="2">
        <v>1</v>
      </c>
      <c r="F908" s="2">
        <f>+Tabla1[[#This Row],[CANTIDAD DE
PRODUCTO]]*Tabla1[[#This Row],[CANTIDAD
PEDIDOS]]</f>
        <v>153</v>
      </c>
      <c r="G908" s="2">
        <f>+Tabla1[[#This Row],[PONDERADO]]+G907</f>
        <v>9688994</v>
      </c>
      <c r="H908" s="3">
        <f>Tabla1[[#This Row],[ACUMULADO]]/SUM($F$3:$F$3317)</f>
        <v>0.99527580117234915</v>
      </c>
    </row>
    <row r="909" spans="1:8" x14ac:dyDescent="0.25">
      <c r="A909" s="7">
        <v>907</v>
      </c>
      <c r="B909" s="3">
        <v>0.27360482654600304</v>
      </c>
      <c r="C909" s="1" t="s">
        <v>909</v>
      </c>
      <c r="D909" s="2">
        <v>151</v>
      </c>
      <c r="E909" s="2">
        <v>1</v>
      </c>
      <c r="F909" s="2">
        <f>+Tabla1[[#This Row],[CANTIDAD DE
PRODUCTO]]*Tabla1[[#This Row],[CANTIDAD
PEDIDOS]]</f>
        <v>151</v>
      </c>
      <c r="G909" s="2">
        <f>+Tabla1[[#This Row],[PONDERADO]]+G908</f>
        <v>9689145</v>
      </c>
      <c r="H909" s="3">
        <f>Tabla1[[#This Row],[ACUMULADO]]/SUM($F$3:$F$3317)</f>
        <v>0.99529131224047207</v>
      </c>
    </row>
    <row r="910" spans="1:8" x14ac:dyDescent="0.25">
      <c r="A910" s="7">
        <v>908</v>
      </c>
      <c r="B910" s="3">
        <v>0.27390648567119158</v>
      </c>
      <c r="C910" s="1" t="s">
        <v>910</v>
      </c>
      <c r="D910" s="2">
        <v>150</v>
      </c>
      <c r="E910" s="2">
        <v>1</v>
      </c>
      <c r="F910" s="2">
        <f>+Tabla1[[#This Row],[CANTIDAD DE
PRODUCTO]]*Tabla1[[#This Row],[CANTIDAD
PEDIDOS]]</f>
        <v>150</v>
      </c>
      <c r="G910" s="2">
        <f>+Tabla1[[#This Row],[PONDERADO]]+G909</f>
        <v>9689295</v>
      </c>
      <c r="H910" s="3">
        <f>Tabla1[[#This Row],[ACUMULADO]]/SUM($F$3:$F$3317)</f>
        <v>0.99530672058628966</v>
      </c>
    </row>
    <row r="911" spans="1:8" x14ac:dyDescent="0.25">
      <c r="A911" s="7">
        <v>909</v>
      </c>
      <c r="B911" s="3">
        <v>0.27420814479638012</v>
      </c>
      <c r="C911" s="1" t="s">
        <v>911</v>
      </c>
      <c r="D911" s="2">
        <v>150</v>
      </c>
      <c r="E911" s="2">
        <v>1</v>
      </c>
      <c r="F911" s="2">
        <f>+Tabla1[[#This Row],[CANTIDAD DE
PRODUCTO]]*Tabla1[[#This Row],[CANTIDAD
PEDIDOS]]</f>
        <v>150</v>
      </c>
      <c r="G911" s="2">
        <f>+Tabla1[[#This Row],[PONDERADO]]+G910</f>
        <v>9689445</v>
      </c>
      <c r="H911" s="3">
        <f>Tabla1[[#This Row],[ACUMULADO]]/SUM($F$3:$F$3317)</f>
        <v>0.99532212893210714</v>
      </c>
    </row>
    <row r="912" spans="1:8" x14ac:dyDescent="0.25">
      <c r="A912" s="7">
        <v>910</v>
      </c>
      <c r="B912" s="3">
        <v>0.27450980392156865</v>
      </c>
      <c r="C912" s="1" t="s">
        <v>912</v>
      </c>
      <c r="D912" s="2">
        <v>25</v>
      </c>
      <c r="E912" s="2">
        <v>6</v>
      </c>
      <c r="F912" s="2">
        <f>+Tabla1[[#This Row],[CANTIDAD DE
PRODUCTO]]*Tabla1[[#This Row],[CANTIDAD
PEDIDOS]]</f>
        <v>150</v>
      </c>
      <c r="G912" s="2">
        <f>+Tabla1[[#This Row],[PONDERADO]]+G911</f>
        <v>9689595</v>
      </c>
      <c r="H912" s="3">
        <f>Tabla1[[#This Row],[ACUMULADO]]/SUM($F$3:$F$3317)</f>
        <v>0.99533753727792462</v>
      </c>
    </row>
    <row r="913" spans="1:8" x14ac:dyDescent="0.25">
      <c r="A913" s="7">
        <v>911</v>
      </c>
      <c r="B913" s="3">
        <v>0.27481146304675719</v>
      </c>
      <c r="C913" s="1" t="s">
        <v>913</v>
      </c>
      <c r="D913" s="2">
        <v>150</v>
      </c>
      <c r="E913" s="2">
        <v>1</v>
      </c>
      <c r="F913" s="2">
        <f>+Tabla1[[#This Row],[CANTIDAD DE
PRODUCTO]]*Tabla1[[#This Row],[CANTIDAD
PEDIDOS]]</f>
        <v>150</v>
      </c>
      <c r="G913" s="2">
        <f>+Tabla1[[#This Row],[PONDERADO]]+G912</f>
        <v>9689745</v>
      </c>
      <c r="H913" s="3">
        <f>Tabla1[[#This Row],[ACUMULADO]]/SUM($F$3:$F$3317)</f>
        <v>0.99535294562374221</v>
      </c>
    </row>
    <row r="914" spans="1:8" x14ac:dyDescent="0.25">
      <c r="A914" s="7">
        <v>912</v>
      </c>
      <c r="B914" s="3">
        <v>0.27511312217194572</v>
      </c>
      <c r="C914" s="1" t="s">
        <v>914</v>
      </c>
      <c r="D914" s="2">
        <v>50</v>
      </c>
      <c r="E914" s="2">
        <v>3</v>
      </c>
      <c r="F914" s="2">
        <f>+Tabla1[[#This Row],[CANTIDAD DE
PRODUCTO]]*Tabla1[[#This Row],[CANTIDAD
PEDIDOS]]</f>
        <v>150</v>
      </c>
      <c r="G914" s="2">
        <f>+Tabla1[[#This Row],[PONDERADO]]+G913</f>
        <v>9689895</v>
      </c>
      <c r="H914" s="3">
        <f>Tabla1[[#This Row],[ACUMULADO]]/SUM($F$3:$F$3317)</f>
        <v>0.99536835396955969</v>
      </c>
    </row>
    <row r="915" spans="1:8" x14ac:dyDescent="0.25">
      <c r="A915" s="7">
        <v>913</v>
      </c>
      <c r="B915" s="3">
        <v>0.27541478129713426</v>
      </c>
      <c r="C915" s="1" t="s">
        <v>915</v>
      </c>
      <c r="D915" s="2">
        <v>30</v>
      </c>
      <c r="E915" s="2">
        <v>5</v>
      </c>
      <c r="F915" s="2">
        <f>+Tabla1[[#This Row],[CANTIDAD DE
PRODUCTO]]*Tabla1[[#This Row],[CANTIDAD
PEDIDOS]]</f>
        <v>150</v>
      </c>
      <c r="G915" s="2">
        <f>+Tabla1[[#This Row],[PONDERADO]]+G914</f>
        <v>9690045</v>
      </c>
      <c r="H915" s="3">
        <f>Tabla1[[#This Row],[ACUMULADO]]/SUM($F$3:$F$3317)</f>
        <v>0.99538376231537717</v>
      </c>
    </row>
    <row r="916" spans="1:8" x14ac:dyDescent="0.25">
      <c r="A916" s="7">
        <v>914</v>
      </c>
      <c r="B916" s="3">
        <v>0.27571644042232279</v>
      </c>
      <c r="C916" s="1" t="s">
        <v>916</v>
      </c>
      <c r="D916" s="2">
        <v>50</v>
      </c>
      <c r="E916" s="2">
        <v>3</v>
      </c>
      <c r="F916" s="2">
        <f>+Tabla1[[#This Row],[CANTIDAD DE
PRODUCTO]]*Tabla1[[#This Row],[CANTIDAD
PEDIDOS]]</f>
        <v>150</v>
      </c>
      <c r="G916" s="2">
        <f>+Tabla1[[#This Row],[PONDERADO]]+G915</f>
        <v>9690195</v>
      </c>
      <c r="H916" s="3">
        <f>Tabla1[[#This Row],[ACUMULADO]]/SUM($F$3:$F$3317)</f>
        <v>0.99539917066119477</v>
      </c>
    </row>
    <row r="917" spans="1:8" x14ac:dyDescent="0.25">
      <c r="A917" s="7">
        <v>915</v>
      </c>
      <c r="B917" s="3">
        <v>0.27601809954751133</v>
      </c>
      <c r="C917" s="1" t="s">
        <v>917</v>
      </c>
      <c r="D917" s="2">
        <v>50</v>
      </c>
      <c r="E917" s="2">
        <v>3</v>
      </c>
      <c r="F917" s="2">
        <f>+Tabla1[[#This Row],[CANTIDAD DE
PRODUCTO]]*Tabla1[[#This Row],[CANTIDAD
PEDIDOS]]</f>
        <v>150</v>
      </c>
      <c r="G917" s="2">
        <f>+Tabla1[[#This Row],[PONDERADO]]+G916</f>
        <v>9690345</v>
      </c>
      <c r="H917" s="3">
        <f>Tabla1[[#This Row],[ACUMULADO]]/SUM($F$3:$F$3317)</f>
        <v>0.99541457900701225</v>
      </c>
    </row>
    <row r="918" spans="1:8" x14ac:dyDescent="0.25">
      <c r="A918" s="7">
        <v>916</v>
      </c>
      <c r="B918" s="3">
        <v>0.27631975867269987</v>
      </c>
      <c r="C918" s="1" t="s">
        <v>918</v>
      </c>
      <c r="D918" s="2">
        <v>50</v>
      </c>
      <c r="E918" s="2">
        <v>3</v>
      </c>
      <c r="F918" s="2">
        <f>+Tabla1[[#This Row],[CANTIDAD DE
PRODUCTO]]*Tabla1[[#This Row],[CANTIDAD
PEDIDOS]]</f>
        <v>150</v>
      </c>
      <c r="G918" s="2">
        <f>+Tabla1[[#This Row],[PONDERADO]]+G917</f>
        <v>9690495</v>
      </c>
      <c r="H918" s="3">
        <f>Tabla1[[#This Row],[ACUMULADO]]/SUM($F$3:$F$3317)</f>
        <v>0.99542998735282973</v>
      </c>
    </row>
    <row r="919" spans="1:8" x14ac:dyDescent="0.25">
      <c r="A919" s="7">
        <v>917</v>
      </c>
      <c r="B919" s="3">
        <v>0.2766214177978884</v>
      </c>
      <c r="C919" s="1" t="s">
        <v>919</v>
      </c>
      <c r="D919" s="2">
        <v>50</v>
      </c>
      <c r="E919" s="2">
        <v>3</v>
      </c>
      <c r="F919" s="2">
        <f>+Tabla1[[#This Row],[CANTIDAD DE
PRODUCTO]]*Tabla1[[#This Row],[CANTIDAD
PEDIDOS]]</f>
        <v>150</v>
      </c>
      <c r="G919" s="2">
        <f>+Tabla1[[#This Row],[PONDERADO]]+G918</f>
        <v>9690645</v>
      </c>
      <c r="H919" s="3">
        <f>Tabla1[[#This Row],[ACUMULADO]]/SUM($F$3:$F$3317)</f>
        <v>0.99544539569864732</v>
      </c>
    </row>
    <row r="920" spans="1:8" x14ac:dyDescent="0.25">
      <c r="A920" s="7">
        <v>918</v>
      </c>
      <c r="B920" s="3">
        <v>0.27692307692307694</v>
      </c>
      <c r="C920" s="1" t="s">
        <v>920</v>
      </c>
      <c r="D920" s="2">
        <v>75</v>
      </c>
      <c r="E920" s="2">
        <v>2</v>
      </c>
      <c r="F920" s="2">
        <f>+Tabla1[[#This Row],[CANTIDAD DE
PRODUCTO]]*Tabla1[[#This Row],[CANTIDAD
PEDIDOS]]</f>
        <v>150</v>
      </c>
      <c r="G920" s="2">
        <f>+Tabla1[[#This Row],[PONDERADO]]+G919</f>
        <v>9690795</v>
      </c>
      <c r="H920" s="3">
        <f>Tabla1[[#This Row],[ACUMULADO]]/SUM($F$3:$F$3317)</f>
        <v>0.9954608040444648</v>
      </c>
    </row>
    <row r="921" spans="1:8" x14ac:dyDescent="0.25">
      <c r="A921" s="7">
        <v>919</v>
      </c>
      <c r="B921" s="3">
        <v>0.27722473604826547</v>
      </c>
      <c r="C921" s="1" t="s">
        <v>921</v>
      </c>
      <c r="D921" s="2">
        <v>37</v>
      </c>
      <c r="E921" s="2">
        <v>4</v>
      </c>
      <c r="F921" s="2">
        <f>+Tabla1[[#This Row],[CANTIDAD DE
PRODUCTO]]*Tabla1[[#This Row],[CANTIDAD
PEDIDOS]]</f>
        <v>148</v>
      </c>
      <c r="G921" s="2">
        <f>+Tabla1[[#This Row],[PONDERADO]]+G920</f>
        <v>9690943</v>
      </c>
      <c r="H921" s="3">
        <f>Tabla1[[#This Row],[ACUMULADO]]/SUM($F$3:$F$3317)</f>
        <v>0.9954760069456714</v>
      </c>
    </row>
    <row r="922" spans="1:8" x14ac:dyDescent="0.25">
      <c r="A922" s="7">
        <v>920</v>
      </c>
      <c r="B922" s="3">
        <v>0.27752639517345401</v>
      </c>
      <c r="C922" s="1" t="s">
        <v>922</v>
      </c>
      <c r="D922" s="2">
        <v>49</v>
      </c>
      <c r="E922" s="2">
        <v>3</v>
      </c>
      <c r="F922" s="2">
        <f>+Tabla1[[#This Row],[CANTIDAD DE
PRODUCTO]]*Tabla1[[#This Row],[CANTIDAD
PEDIDOS]]</f>
        <v>147</v>
      </c>
      <c r="G922" s="2">
        <f>+Tabla1[[#This Row],[PONDERADO]]+G921</f>
        <v>9691090</v>
      </c>
      <c r="H922" s="3">
        <f>Tabla1[[#This Row],[ACUMULADO]]/SUM($F$3:$F$3317)</f>
        <v>0.99549110712457256</v>
      </c>
    </row>
    <row r="923" spans="1:8" x14ac:dyDescent="0.25">
      <c r="A923" s="7">
        <v>921</v>
      </c>
      <c r="B923" s="3">
        <v>0.27782805429864255</v>
      </c>
      <c r="C923" s="1" t="s">
        <v>923</v>
      </c>
      <c r="D923" s="2">
        <v>49</v>
      </c>
      <c r="E923" s="2">
        <v>3</v>
      </c>
      <c r="F923" s="2">
        <f>+Tabla1[[#This Row],[CANTIDAD DE
PRODUCTO]]*Tabla1[[#This Row],[CANTIDAD
PEDIDOS]]</f>
        <v>147</v>
      </c>
      <c r="G923" s="2">
        <f>+Tabla1[[#This Row],[PONDERADO]]+G922</f>
        <v>9691237</v>
      </c>
      <c r="H923" s="3">
        <f>Tabla1[[#This Row],[ACUMULADO]]/SUM($F$3:$F$3317)</f>
        <v>0.99550620730347372</v>
      </c>
    </row>
    <row r="924" spans="1:8" x14ac:dyDescent="0.25">
      <c r="A924" s="7">
        <v>922</v>
      </c>
      <c r="B924" s="3">
        <v>0.27812971342383108</v>
      </c>
      <c r="C924" s="1" t="s">
        <v>924</v>
      </c>
      <c r="D924" s="2">
        <v>73</v>
      </c>
      <c r="E924" s="2">
        <v>2</v>
      </c>
      <c r="F924" s="2">
        <f>+Tabla1[[#This Row],[CANTIDAD DE
PRODUCTO]]*Tabla1[[#This Row],[CANTIDAD
PEDIDOS]]</f>
        <v>146</v>
      </c>
      <c r="G924" s="2">
        <f>+Tabla1[[#This Row],[PONDERADO]]+G923</f>
        <v>9691383</v>
      </c>
      <c r="H924" s="3">
        <f>Tabla1[[#This Row],[ACUMULADO]]/SUM($F$3:$F$3317)</f>
        <v>0.99552120476006944</v>
      </c>
    </row>
    <row r="925" spans="1:8" x14ac:dyDescent="0.25">
      <c r="A925" s="7">
        <v>923</v>
      </c>
      <c r="B925" s="3">
        <v>0.27843137254901962</v>
      </c>
      <c r="C925" s="1" t="s">
        <v>925</v>
      </c>
      <c r="D925" s="2">
        <v>29</v>
      </c>
      <c r="E925" s="2">
        <v>5</v>
      </c>
      <c r="F925" s="2">
        <f>+Tabla1[[#This Row],[CANTIDAD DE
PRODUCTO]]*Tabla1[[#This Row],[CANTIDAD
PEDIDOS]]</f>
        <v>145</v>
      </c>
      <c r="G925" s="2">
        <f>+Tabla1[[#This Row],[PONDERADO]]+G924</f>
        <v>9691528</v>
      </c>
      <c r="H925" s="3">
        <f>Tabla1[[#This Row],[ACUMULADO]]/SUM($F$3:$F$3317)</f>
        <v>0.99553609949435973</v>
      </c>
    </row>
    <row r="926" spans="1:8" x14ac:dyDescent="0.25">
      <c r="A926" s="7">
        <v>924</v>
      </c>
      <c r="B926" s="3">
        <v>0.27873303167420815</v>
      </c>
      <c r="C926" s="1" t="s">
        <v>926</v>
      </c>
      <c r="D926" s="2">
        <v>29</v>
      </c>
      <c r="E926" s="2">
        <v>5</v>
      </c>
      <c r="F926" s="2">
        <f>+Tabla1[[#This Row],[CANTIDAD DE
PRODUCTO]]*Tabla1[[#This Row],[CANTIDAD
PEDIDOS]]</f>
        <v>145</v>
      </c>
      <c r="G926" s="2">
        <f>+Tabla1[[#This Row],[PONDERADO]]+G925</f>
        <v>9691673</v>
      </c>
      <c r="H926" s="3">
        <f>Tabla1[[#This Row],[ACUMULADO]]/SUM($F$3:$F$3317)</f>
        <v>0.99555099422865001</v>
      </c>
    </row>
    <row r="927" spans="1:8" x14ac:dyDescent="0.25">
      <c r="A927" s="7">
        <v>925</v>
      </c>
      <c r="B927" s="3">
        <v>0.27903469079939669</v>
      </c>
      <c r="C927" s="1" t="s">
        <v>927</v>
      </c>
      <c r="D927" s="2">
        <v>48</v>
      </c>
      <c r="E927" s="2">
        <v>3</v>
      </c>
      <c r="F927" s="2">
        <f>+Tabla1[[#This Row],[CANTIDAD DE
PRODUCTO]]*Tabla1[[#This Row],[CANTIDAD
PEDIDOS]]</f>
        <v>144</v>
      </c>
      <c r="G927" s="2">
        <f>+Tabla1[[#This Row],[PONDERADO]]+G926</f>
        <v>9691817</v>
      </c>
      <c r="H927" s="3">
        <f>Tabla1[[#This Row],[ACUMULADO]]/SUM($F$3:$F$3317)</f>
        <v>0.99556578624063485</v>
      </c>
    </row>
    <row r="928" spans="1:8" x14ac:dyDescent="0.25">
      <c r="A928" s="7">
        <v>926</v>
      </c>
      <c r="B928" s="3">
        <v>0.27933634992458523</v>
      </c>
      <c r="C928" s="1" t="s">
        <v>928</v>
      </c>
      <c r="D928" s="2">
        <v>72</v>
      </c>
      <c r="E928" s="2">
        <v>2</v>
      </c>
      <c r="F928" s="2">
        <f>+Tabla1[[#This Row],[CANTIDAD DE
PRODUCTO]]*Tabla1[[#This Row],[CANTIDAD
PEDIDOS]]</f>
        <v>144</v>
      </c>
      <c r="G928" s="2">
        <f>+Tabla1[[#This Row],[PONDERADO]]+G927</f>
        <v>9691961</v>
      </c>
      <c r="H928" s="3">
        <f>Tabla1[[#This Row],[ACUMULADO]]/SUM($F$3:$F$3317)</f>
        <v>0.99558057825261959</v>
      </c>
    </row>
    <row r="929" spans="1:8" x14ac:dyDescent="0.25">
      <c r="A929" s="7">
        <v>927</v>
      </c>
      <c r="B929" s="3">
        <v>0.27963800904977376</v>
      </c>
      <c r="C929" s="1" t="s">
        <v>929</v>
      </c>
      <c r="D929" s="2">
        <v>144</v>
      </c>
      <c r="E929" s="2">
        <v>1</v>
      </c>
      <c r="F929" s="2">
        <f>+Tabla1[[#This Row],[CANTIDAD DE
PRODUCTO]]*Tabla1[[#This Row],[CANTIDAD
PEDIDOS]]</f>
        <v>144</v>
      </c>
      <c r="G929" s="2">
        <f>+Tabla1[[#This Row],[PONDERADO]]+G928</f>
        <v>9692105</v>
      </c>
      <c r="H929" s="3">
        <f>Tabla1[[#This Row],[ACUMULADO]]/SUM($F$3:$F$3317)</f>
        <v>0.99559537026460443</v>
      </c>
    </row>
    <row r="930" spans="1:8" x14ac:dyDescent="0.25">
      <c r="A930" s="7">
        <v>928</v>
      </c>
      <c r="B930" s="3">
        <v>0.2799396681749623</v>
      </c>
      <c r="C930" s="1" t="s">
        <v>930</v>
      </c>
      <c r="D930" s="2">
        <v>48</v>
      </c>
      <c r="E930" s="2">
        <v>3</v>
      </c>
      <c r="F930" s="2">
        <f>+Tabla1[[#This Row],[CANTIDAD DE
PRODUCTO]]*Tabla1[[#This Row],[CANTIDAD
PEDIDOS]]</f>
        <v>144</v>
      </c>
      <c r="G930" s="2">
        <f>+Tabla1[[#This Row],[PONDERADO]]+G929</f>
        <v>9692249</v>
      </c>
      <c r="H930" s="3">
        <f>Tabla1[[#This Row],[ACUMULADO]]/SUM($F$3:$F$3317)</f>
        <v>0.99561016227658927</v>
      </c>
    </row>
    <row r="931" spans="1:8" x14ac:dyDescent="0.25">
      <c r="A931" s="7">
        <v>929</v>
      </c>
      <c r="B931" s="3">
        <v>0.28024132730015083</v>
      </c>
      <c r="C931" s="1" t="s">
        <v>931</v>
      </c>
      <c r="D931" s="2">
        <v>71</v>
      </c>
      <c r="E931" s="2">
        <v>2</v>
      </c>
      <c r="F931" s="2">
        <f>+Tabla1[[#This Row],[CANTIDAD DE
PRODUCTO]]*Tabla1[[#This Row],[CANTIDAD
PEDIDOS]]</f>
        <v>142</v>
      </c>
      <c r="G931" s="2">
        <f>+Tabla1[[#This Row],[PONDERADO]]+G930</f>
        <v>9692391</v>
      </c>
      <c r="H931" s="3">
        <f>Tabla1[[#This Row],[ACUMULADO]]/SUM($F$3:$F$3317)</f>
        <v>0.99562474884396313</v>
      </c>
    </row>
    <row r="932" spans="1:8" x14ac:dyDescent="0.25">
      <c r="A932" s="7">
        <v>930</v>
      </c>
      <c r="B932" s="3">
        <v>0.28054298642533937</v>
      </c>
      <c r="C932" s="1" t="s">
        <v>932</v>
      </c>
      <c r="D932" s="2">
        <v>71</v>
      </c>
      <c r="E932" s="2">
        <v>2</v>
      </c>
      <c r="F932" s="2">
        <f>+Tabla1[[#This Row],[CANTIDAD DE
PRODUCTO]]*Tabla1[[#This Row],[CANTIDAD
PEDIDOS]]</f>
        <v>142</v>
      </c>
      <c r="G932" s="2">
        <f>+Tabla1[[#This Row],[PONDERADO]]+G931</f>
        <v>9692533</v>
      </c>
      <c r="H932" s="3">
        <f>Tabla1[[#This Row],[ACUMULADO]]/SUM($F$3:$F$3317)</f>
        <v>0.99563933541133709</v>
      </c>
    </row>
    <row r="933" spans="1:8" x14ac:dyDescent="0.25">
      <c r="A933" s="7">
        <v>931</v>
      </c>
      <c r="B933" s="3">
        <v>0.2808446455505279</v>
      </c>
      <c r="C933" s="1" t="s">
        <v>933</v>
      </c>
      <c r="D933" s="2">
        <v>47</v>
      </c>
      <c r="E933" s="2">
        <v>3</v>
      </c>
      <c r="F933" s="2">
        <f>+Tabla1[[#This Row],[CANTIDAD DE
PRODUCTO]]*Tabla1[[#This Row],[CANTIDAD
PEDIDOS]]</f>
        <v>141</v>
      </c>
      <c r="G933" s="2">
        <f>+Tabla1[[#This Row],[PONDERADO]]+G932</f>
        <v>9692674</v>
      </c>
      <c r="H933" s="3">
        <f>Tabla1[[#This Row],[ACUMULADO]]/SUM($F$3:$F$3317)</f>
        <v>0.9956538192564055</v>
      </c>
    </row>
    <row r="934" spans="1:8" x14ac:dyDescent="0.25">
      <c r="A934" s="7">
        <v>932</v>
      </c>
      <c r="B934" s="3">
        <v>0.28114630467571644</v>
      </c>
      <c r="C934" s="1" t="s">
        <v>934</v>
      </c>
      <c r="D934" s="2">
        <v>47</v>
      </c>
      <c r="E934" s="2">
        <v>3</v>
      </c>
      <c r="F934" s="2">
        <f>+Tabla1[[#This Row],[CANTIDAD DE
PRODUCTO]]*Tabla1[[#This Row],[CANTIDAD
PEDIDOS]]</f>
        <v>141</v>
      </c>
      <c r="G934" s="2">
        <f>+Tabla1[[#This Row],[PONDERADO]]+G933</f>
        <v>9692815</v>
      </c>
      <c r="H934" s="3">
        <f>Tabla1[[#This Row],[ACUMULADO]]/SUM($F$3:$F$3317)</f>
        <v>0.99566830310147403</v>
      </c>
    </row>
    <row r="935" spans="1:8" x14ac:dyDescent="0.25">
      <c r="A935" s="7">
        <v>933</v>
      </c>
      <c r="B935" s="3">
        <v>0.28144796380090498</v>
      </c>
      <c r="C935" s="1" t="s">
        <v>935</v>
      </c>
      <c r="D935" s="2">
        <v>47</v>
      </c>
      <c r="E935" s="2">
        <v>3</v>
      </c>
      <c r="F935" s="2">
        <f>+Tabla1[[#This Row],[CANTIDAD DE
PRODUCTO]]*Tabla1[[#This Row],[CANTIDAD
PEDIDOS]]</f>
        <v>141</v>
      </c>
      <c r="G935" s="2">
        <f>+Tabla1[[#This Row],[PONDERADO]]+G934</f>
        <v>9692956</v>
      </c>
      <c r="H935" s="3">
        <f>Tabla1[[#This Row],[ACUMULADO]]/SUM($F$3:$F$3317)</f>
        <v>0.99568278694654244</v>
      </c>
    </row>
    <row r="936" spans="1:8" x14ac:dyDescent="0.25">
      <c r="A936" s="7">
        <v>934</v>
      </c>
      <c r="B936" s="3">
        <v>0.28174962292609351</v>
      </c>
      <c r="C936" s="1" t="s">
        <v>936</v>
      </c>
      <c r="D936" s="2">
        <v>35</v>
      </c>
      <c r="E936" s="2">
        <v>4</v>
      </c>
      <c r="F936" s="2">
        <f>+Tabla1[[#This Row],[CANTIDAD DE
PRODUCTO]]*Tabla1[[#This Row],[CANTIDAD
PEDIDOS]]</f>
        <v>140</v>
      </c>
      <c r="G936" s="2">
        <f>+Tabla1[[#This Row],[PONDERADO]]+G935</f>
        <v>9693096</v>
      </c>
      <c r="H936" s="3">
        <f>Tabla1[[#This Row],[ACUMULADO]]/SUM($F$3:$F$3317)</f>
        <v>0.99569716806930553</v>
      </c>
    </row>
    <row r="937" spans="1:8" x14ac:dyDescent="0.25">
      <c r="A937" s="7">
        <v>935</v>
      </c>
      <c r="B937" s="3">
        <v>0.28205128205128205</v>
      </c>
      <c r="C937" s="1" t="s">
        <v>937</v>
      </c>
      <c r="D937" s="2">
        <v>70</v>
      </c>
      <c r="E937" s="2">
        <v>2</v>
      </c>
      <c r="F937" s="2">
        <f>+Tabla1[[#This Row],[CANTIDAD DE
PRODUCTO]]*Tabla1[[#This Row],[CANTIDAD
PEDIDOS]]</f>
        <v>140</v>
      </c>
      <c r="G937" s="2">
        <f>+Tabla1[[#This Row],[PONDERADO]]+G936</f>
        <v>9693236</v>
      </c>
      <c r="H937" s="3">
        <f>Tabla1[[#This Row],[ACUMULADO]]/SUM($F$3:$F$3317)</f>
        <v>0.9957115491920685</v>
      </c>
    </row>
    <row r="938" spans="1:8" x14ac:dyDescent="0.25">
      <c r="A938" s="7">
        <v>936</v>
      </c>
      <c r="B938" s="3">
        <v>0.28235294117647058</v>
      </c>
      <c r="C938" s="1" t="s">
        <v>938</v>
      </c>
      <c r="D938" s="2">
        <v>140</v>
      </c>
      <c r="E938" s="2">
        <v>1</v>
      </c>
      <c r="F938" s="2">
        <f>+Tabla1[[#This Row],[CANTIDAD DE
PRODUCTO]]*Tabla1[[#This Row],[CANTIDAD
PEDIDOS]]</f>
        <v>140</v>
      </c>
      <c r="G938" s="2">
        <f>+Tabla1[[#This Row],[PONDERADO]]+G937</f>
        <v>9693376</v>
      </c>
      <c r="H938" s="3">
        <f>Tabla1[[#This Row],[ACUMULADO]]/SUM($F$3:$F$3317)</f>
        <v>0.99572593031483159</v>
      </c>
    </row>
    <row r="939" spans="1:8" x14ac:dyDescent="0.25">
      <c r="A939" s="7">
        <v>937</v>
      </c>
      <c r="B939" s="3">
        <v>0.28265460030165912</v>
      </c>
      <c r="C939" s="1" t="s">
        <v>939</v>
      </c>
      <c r="D939" s="2">
        <v>35</v>
      </c>
      <c r="E939" s="2">
        <v>4</v>
      </c>
      <c r="F939" s="2">
        <f>+Tabla1[[#This Row],[CANTIDAD DE
PRODUCTO]]*Tabla1[[#This Row],[CANTIDAD
PEDIDOS]]</f>
        <v>140</v>
      </c>
      <c r="G939" s="2">
        <f>+Tabla1[[#This Row],[PONDERADO]]+G938</f>
        <v>9693516</v>
      </c>
      <c r="H939" s="3">
        <f>Tabla1[[#This Row],[ACUMULADO]]/SUM($F$3:$F$3317)</f>
        <v>0.99574031143759456</v>
      </c>
    </row>
    <row r="940" spans="1:8" x14ac:dyDescent="0.25">
      <c r="A940" s="7">
        <v>938</v>
      </c>
      <c r="B940" s="3">
        <v>0.28295625942684766</v>
      </c>
      <c r="C940" s="1" t="s">
        <v>940</v>
      </c>
      <c r="D940" s="2">
        <v>69</v>
      </c>
      <c r="E940" s="2">
        <v>2</v>
      </c>
      <c r="F940" s="2">
        <f>+Tabla1[[#This Row],[CANTIDAD DE
PRODUCTO]]*Tabla1[[#This Row],[CANTIDAD
PEDIDOS]]</f>
        <v>138</v>
      </c>
      <c r="G940" s="2">
        <f>+Tabla1[[#This Row],[PONDERADO]]+G939</f>
        <v>9693654</v>
      </c>
      <c r="H940" s="3">
        <f>Tabla1[[#This Row],[ACUMULADO]]/SUM($F$3:$F$3317)</f>
        <v>0.99575448711574666</v>
      </c>
    </row>
    <row r="941" spans="1:8" x14ac:dyDescent="0.25">
      <c r="A941" s="7">
        <v>939</v>
      </c>
      <c r="B941" s="3">
        <v>0.28325791855203619</v>
      </c>
      <c r="C941" s="1" t="s">
        <v>941</v>
      </c>
      <c r="D941" s="2">
        <v>46</v>
      </c>
      <c r="E941" s="2">
        <v>3</v>
      </c>
      <c r="F941" s="2">
        <f>+Tabla1[[#This Row],[CANTIDAD DE
PRODUCTO]]*Tabla1[[#This Row],[CANTIDAD
PEDIDOS]]</f>
        <v>138</v>
      </c>
      <c r="G941" s="2">
        <f>+Tabla1[[#This Row],[PONDERADO]]+G940</f>
        <v>9693792</v>
      </c>
      <c r="H941" s="3">
        <f>Tabla1[[#This Row],[ACUMULADO]]/SUM($F$3:$F$3317)</f>
        <v>0.99576866279389875</v>
      </c>
    </row>
    <row r="942" spans="1:8" x14ac:dyDescent="0.25">
      <c r="A942" s="7">
        <v>940</v>
      </c>
      <c r="B942" s="3">
        <v>0.28355957767722473</v>
      </c>
      <c r="C942" s="1" t="s">
        <v>942</v>
      </c>
      <c r="D942" s="2">
        <v>138</v>
      </c>
      <c r="E942" s="2">
        <v>1</v>
      </c>
      <c r="F942" s="2">
        <f>+Tabla1[[#This Row],[CANTIDAD DE
PRODUCTO]]*Tabla1[[#This Row],[CANTIDAD
PEDIDOS]]</f>
        <v>138</v>
      </c>
      <c r="G942" s="2">
        <f>+Tabla1[[#This Row],[PONDERADO]]+G941</f>
        <v>9693930</v>
      </c>
      <c r="H942" s="3">
        <f>Tabla1[[#This Row],[ACUMULADO]]/SUM($F$3:$F$3317)</f>
        <v>0.99578283847205096</v>
      </c>
    </row>
    <row r="943" spans="1:8" x14ac:dyDescent="0.25">
      <c r="A943" s="7">
        <v>941</v>
      </c>
      <c r="B943" s="3">
        <v>0.28386123680241326</v>
      </c>
      <c r="C943" s="1" t="s">
        <v>943</v>
      </c>
      <c r="D943" s="2">
        <v>46</v>
      </c>
      <c r="E943" s="2">
        <v>3</v>
      </c>
      <c r="F943" s="2">
        <f>+Tabla1[[#This Row],[CANTIDAD DE
PRODUCTO]]*Tabla1[[#This Row],[CANTIDAD
PEDIDOS]]</f>
        <v>138</v>
      </c>
      <c r="G943" s="2">
        <f>+Tabla1[[#This Row],[PONDERADO]]+G942</f>
        <v>9694068</v>
      </c>
      <c r="H943" s="3">
        <f>Tabla1[[#This Row],[ACUMULADO]]/SUM($F$3:$F$3317)</f>
        <v>0.99579701415020305</v>
      </c>
    </row>
    <row r="944" spans="1:8" x14ac:dyDescent="0.25">
      <c r="A944" s="7">
        <v>942</v>
      </c>
      <c r="B944" s="3">
        <v>0.2841628959276018</v>
      </c>
      <c r="C944" s="1" t="s">
        <v>944</v>
      </c>
      <c r="D944" s="2">
        <v>69</v>
      </c>
      <c r="E944" s="2">
        <v>2</v>
      </c>
      <c r="F944" s="2">
        <f>+Tabla1[[#This Row],[CANTIDAD DE
PRODUCTO]]*Tabla1[[#This Row],[CANTIDAD
PEDIDOS]]</f>
        <v>138</v>
      </c>
      <c r="G944" s="2">
        <f>+Tabla1[[#This Row],[PONDERADO]]+G943</f>
        <v>9694206</v>
      </c>
      <c r="H944" s="3">
        <f>Tabla1[[#This Row],[ACUMULADO]]/SUM($F$3:$F$3317)</f>
        <v>0.99581118982835515</v>
      </c>
    </row>
    <row r="945" spans="1:8" x14ac:dyDescent="0.25">
      <c r="A945" s="7">
        <v>943</v>
      </c>
      <c r="B945" s="3">
        <v>0.28446455505279034</v>
      </c>
      <c r="C945" s="1" t="s">
        <v>945</v>
      </c>
      <c r="D945" s="2">
        <v>137</v>
      </c>
      <c r="E945" s="2">
        <v>1</v>
      </c>
      <c r="F945" s="2">
        <f>+Tabla1[[#This Row],[CANTIDAD DE
PRODUCTO]]*Tabla1[[#This Row],[CANTIDAD
PEDIDOS]]</f>
        <v>137</v>
      </c>
      <c r="G945" s="2">
        <f>+Tabla1[[#This Row],[PONDERADO]]+G944</f>
        <v>9694343</v>
      </c>
      <c r="H945" s="3">
        <f>Tabla1[[#This Row],[ACUMULADO]]/SUM($F$3:$F$3317)</f>
        <v>0.9958252627842018</v>
      </c>
    </row>
    <row r="946" spans="1:8" x14ac:dyDescent="0.25">
      <c r="A946" s="7">
        <v>944</v>
      </c>
      <c r="B946" s="3">
        <v>0.28476621417797887</v>
      </c>
      <c r="C946" s="1" t="s">
        <v>946</v>
      </c>
      <c r="D946" s="2">
        <v>45</v>
      </c>
      <c r="E946" s="2">
        <v>3</v>
      </c>
      <c r="F946" s="2">
        <f>+Tabla1[[#This Row],[CANTIDAD DE
PRODUCTO]]*Tabla1[[#This Row],[CANTIDAD
PEDIDOS]]</f>
        <v>135</v>
      </c>
      <c r="G946" s="2">
        <f>+Tabla1[[#This Row],[PONDERADO]]+G945</f>
        <v>9694478</v>
      </c>
      <c r="H946" s="3">
        <f>Tabla1[[#This Row],[ACUMULADO]]/SUM($F$3:$F$3317)</f>
        <v>0.99583913029543758</v>
      </c>
    </row>
    <row r="947" spans="1:8" x14ac:dyDescent="0.25">
      <c r="A947" s="7">
        <v>945</v>
      </c>
      <c r="B947" s="3">
        <v>0.28506787330316741</v>
      </c>
      <c r="C947" s="1" t="s">
        <v>947</v>
      </c>
      <c r="D947" s="2">
        <v>27</v>
      </c>
      <c r="E947" s="2">
        <v>5</v>
      </c>
      <c r="F947" s="2">
        <f>+Tabla1[[#This Row],[CANTIDAD DE
PRODUCTO]]*Tabla1[[#This Row],[CANTIDAD
PEDIDOS]]</f>
        <v>135</v>
      </c>
      <c r="G947" s="2">
        <f>+Tabla1[[#This Row],[PONDERADO]]+G946</f>
        <v>9694613</v>
      </c>
      <c r="H947" s="3">
        <f>Tabla1[[#This Row],[ACUMULADO]]/SUM($F$3:$F$3317)</f>
        <v>0.99585299780667336</v>
      </c>
    </row>
    <row r="948" spans="1:8" x14ac:dyDescent="0.25">
      <c r="A948" s="7">
        <v>946</v>
      </c>
      <c r="B948" s="3">
        <v>0.28536953242835594</v>
      </c>
      <c r="C948" s="1" t="s">
        <v>948</v>
      </c>
      <c r="D948" s="2">
        <v>45</v>
      </c>
      <c r="E948" s="2">
        <v>3</v>
      </c>
      <c r="F948" s="2">
        <f>+Tabla1[[#This Row],[CANTIDAD DE
PRODUCTO]]*Tabla1[[#This Row],[CANTIDAD
PEDIDOS]]</f>
        <v>135</v>
      </c>
      <c r="G948" s="2">
        <f>+Tabla1[[#This Row],[PONDERADO]]+G947</f>
        <v>9694748</v>
      </c>
      <c r="H948" s="3">
        <f>Tabla1[[#This Row],[ACUMULADO]]/SUM($F$3:$F$3317)</f>
        <v>0.99586686531790913</v>
      </c>
    </row>
    <row r="949" spans="1:8" x14ac:dyDescent="0.25">
      <c r="A949" s="7">
        <v>947</v>
      </c>
      <c r="B949" s="3">
        <v>0.28567119155354448</v>
      </c>
      <c r="C949" s="1" t="s">
        <v>949</v>
      </c>
      <c r="D949" s="2">
        <v>67</v>
      </c>
      <c r="E949" s="2">
        <v>2</v>
      </c>
      <c r="F949" s="2">
        <f>+Tabla1[[#This Row],[CANTIDAD DE
PRODUCTO]]*Tabla1[[#This Row],[CANTIDAD
PEDIDOS]]</f>
        <v>134</v>
      </c>
      <c r="G949" s="2">
        <f>+Tabla1[[#This Row],[PONDERADO]]+G948</f>
        <v>9694882</v>
      </c>
      <c r="H949" s="3">
        <f>Tabla1[[#This Row],[ACUMULADO]]/SUM($F$3:$F$3317)</f>
        <v>0.99588063010683947</v>
      </c>
    </row>
    <row r="950" spans="1:8" x14ac:dyDescent="0.25">
      <c r="A950" s="7">
        <v>948</v>
      </c>
      <c r="B950" s="3">
        <v>0.28597285067873301</v>
      </c>
      <c r="C950" s="1" t="s">
        <v>950</v>
      </c>
      <c r="D950" s="2">
        <v>66</v>
      </c>
      <c r="E950" s="2">
        <v>2</v>
      </c>
      <c r="F950" s="2">
        <f>+Tabla1[[#This Row],[CANTIDAD DE
PRODUCTO]]*Tabla1[[#This Row],[CANTIDAD
PEDIDOS]]</f>
        <v>132</v>
      </c>
      <c r="G950" s="2">
        <f>+Tabla1[[#This Row],[PONDERADO]]+G949</f>
        <v>9695014</v>
      </c>
      <c r="H950" s="3">
        <f>Tabla1[[#This Row],[ACUMULADO]]/SUM($F$3:$F$3317)</f>
        <v>0.99589418945115882</v>
      </c>
    </row>
    <row r="951" spans="1:8" x14ac:dyDescent="0.25">
      <c r="A951" s="7">
        <v>949</v>
      </c>
      <c r="B951" s="3">
        <v>0.28627450980392155</v>
      </c>
      <c r="C951" s="1" t="s">
        <v>951</v>
      </c>
      <c r="D951" s="2">
        <v>33</v>
      </c>
      <c r="E951" s="2">
        <v>4</v>
      </c>
      <c r="F951" s="2">
        <f>+Tabla1[[#This Row],[CANTIDAD DE
PRODUCTO]]*Tabla1[[#This Row],[CANTIDAD
PEDIDOS]]</f>
        <v>132</v>
      </c>
      <c r="G951" s="2">
        <f>+Tabla1[[#This Row],[PONDERADO]]+G950</f>
        <v>9695146</v>
      </c>
      <c r="H951" s="3">
        <f>Tabla1[[#This Row],[ACUMULADO]]/SUM($F$3:$F$3317)</f>
        <v>0.99590774879547828</v>
      </c>
    </row>
    <row r="952" spans="1:8" x14ac:dyDescent="0.25">
      <c r="A952" s="7">
        <v>950</v>
      </c>
      <c r="B952" s="3">
        <v>0.28657616892911009</v>
      </c>
      <c r="C952" s="1" t="s">
        <v>952</v>
      </c>
      <c r="D952" s="2">
        <v>33</v>
      </c>
      <c r="E952" s="2">
        <v>4</v>
      </c>
      <c r="F952" s="2">
        <f>+Tabla1[[#This Row],[CANTIDAD DE
PRODUCTO]]*Tabla1[[#This Row],[CANTIDAD
PEDIDOS]]</f>
        <v>132</v>
      </c>
      <c r="G952" s="2">
        <f>+Tabla1[[#This Row],[PONDERADO]]+G951</f>
        <v>9695278</v>
      </c>
      <c r="H952" s="3">
        <f>Tabla1[[#This Row],[ACUMULADO]]/SUM($F$3:$F$3317)</f>
        <v>0.99592130813979762</v>
      </c>
    </row>
    <row r="953" spans="1:8" x14ac:dyDescent="0.25">
      <c r="A953" s="7">
        <v>951</v>
      </c>
      <c r="B953" s="3">
        <v>0.28687782805429862</v>
      </c>
      <c r="C953" s="1" t="s">
        <v>953</v>
      </c>
      <c r="D953" s="2">
        <v>33</v>
      </c>
      <c r="E953" s="2">
        <v>4</v>
      </c>
      <c r="F953" s="2">
        <f>+Tabla1[[#This Row],[CANTIDAD DE
PRODUCTO]]*Tabla1[[#This Row],[CANTIDAD
PEDIDOS]]</f>
        <v>132</v>
      </c>
      <c r="G953" s="2">
        <f>+Tabla1[[#This Row],[PONDERADO]]+G952</f>
        <v>9695410</v>
      </c>
      <c r="H953" s="3">
        <f>Tabla1[[#This Row],[ACUMULADO]]/SUM($F$3:$F$3317)</f>
        <v>0.99593486748411708</v>
      </c>
    </row>
    <row r="954" spans="1:8" x14ac:dyDescent="0.25">
      <c r="A954" s="7">
        <v>952</v>
      </c>
      <c r="B954" s="3">
        <v>0.28717948717948716</v>
      </c>
      <c r="C954" s="1" t="s">
        <v>954</v>
      </c>
      <c r="D954" s="2">
        <v>131</v>
      </c>
      <c r="E954" s="2">
        <v>1</v>
      </c>
      <c r="F954" s="2">
        <f>+Tabla1[[#This Row],[CANTIDAD DE
PRODUCTO]]*Tabla1[[#This Row],[CANTIDAD
PEDIDOS]]</f>
        <v>131</v>
      </c>
      <c r="G954" s="2">
        <f>+Tabla1[[#This Row],[PONDERADO]]+G953</f>
        <v>9695541</v>
      </c>
      <c r="H954" s="3">
        <f>Tabla1[[#This Row],[ACUMULADO]]/SUM($F$3:$F$3317)</f>
        <v>0.99594832410613099</v>
      </c>
    </row>
    <row r="955" spans="1:8" x14ac:dyDescent="0.25">
      <c r="A955" s="7">
        <v>953</v>
      </c>
      <c r="B955" s="3">
        <v>0.28748114630467569</v>
      </c>
      <c r="C955" s="1" t="s">
        <v>955</v>
      </c>
      <c r="D955" s="2">
        <v>130</v>
      </c>
      <c r="E955" s="2">
        <v>1</v>
      </c>
      <c r="F955" s="2">
        <f>+Tabla1[[#This Row],[CANTIDAD DE
PRODUCTO]]*Tabla1[[#This Row],[CANTIDAD
PEDIDOS]]</f>
        <v>130</v>
      </c>
      <c r="G955" s="2">
        <f>+Tabla1[[#This Row],[PONDERADO]]+G954</f>
        <v>9695671</v>
      </c>
      <c r="H955" s="3">
        <f>Tabla1[[#This Row],[ACUMULADO]]/SUM($F$3:$F$3317)</f>
        <v>0.99596167800583957</v>
      </c>
    </row>
    <row r="956" spans="1:8" x14ac:dyDescent="0.25">
      <c r="A956" s="7">
        <v>954</v>
      </c>
      <c r="B956" s="3">
        <v>0.28778280542986423</v>
      </c>
      <c r="C956" s="1" t="s">
        <v>956</v>
      </c>
      <c r="D956" s="2">
        <v>65</v>
      </c>
      <c r="E956" s="2">
        <v>2</v>
      </c>
      <c r="F956" s="2">
        <f>+Tabla1[[#This Row],[CANTIDAD DE
PRODUCTO]]*Tabla1[[#This Row],[CANTIDAD
PEDIDOS]]</f>
        <v>130</v>
      </c>
      <c r="G956" s="2">
        <f>+Tabla1[[#This Row],[PONDERADO]]+G955</f>
        <v>9695801</v>
      </c>
      <c r="H956" s="3">
        <f>Tabla1[[#This Row],[ACUMULADO]]/SUM($F$3:$F$3317)</f>
        <v>0.99597503190554804</v>
      </c>
    </row>
    <row r="957" spans="1:8" x14ac:dyDescent="0.25">
      <c r="A957" s="7">
        <v>955</v>
      </c>
      <c r="B957" s="3">
        <v>0.28808446455505277</v>
      </c>
      <c r="C957" s="1" t="s">
        <v>957</v>
      </c>
      <c r="D957" s="2">
        <v>43</v>
      </c>
      <c r="E957" s="2">
        <v>3</v>
      </c>
      <c r="F957" s="2">
        <f>+Tabla1[[#This Row],[CANTIDAD DE
PRODUCTO]]*Tabla1[[#This Row],[CANTIDAD
PEDIDOS]]</f>
        <v>129</v>
      </c>
      <c r="G957" s="2">
        <f>+Tabla1[[#This Row],[PONDERADO]]+G956</f>
        <v>9695930</v>
      </c>
      <c r="H957" s="3">
        <f>Tabla1[[#This Row],[ACUMULADO]]/SUM($F$3:$F$3317)</f>
        <v>0.99598828308295118</v>
      </c>
    </row>
    <row r="958" spans="1:8" x14ac:dyDescent="0.25">
      <c r="A958" s="7">
        <v>956</v>
      </c>
      <c r="B958" s="3">
        <v>0.2883861236802413</v>
      </c>
      <c r="C958" s="1" t="s">
        <v>958</v>
      </c>
      <c r="D958" s="2">
        <v>128</v>
      </c>
      <c r="E958" s="2">
        <v>1</v>
      </c>
      <c r="F958" s="2">
        <f>+Tabla1[[#This Row],[CANTIDAD DE
PRODUCTO]]*Tabla1[[#This Row],[CANTIDAD
PEDIDOS]]</f>
        <v>128</v>
      </c>
      <c r="G958" s="2">
        <f>+Tabla1[[#This Row],[PONDERADO]]+G957</f>
        <v>9696058</v>
      </c>
      <c r="H958" s="3">
        <f>Tabla1[[#This Row],[ACUMULADO]]/SUM($F$3:$F$3317)</f>
        <v>0.99600143153804876</v>
      </c>
    </row>
    <row r="959" spans="1:8" x14ac:dyDescent="0.25">
      <c r="A959" s="7">
        <v>957</v>
      </c>
      <c r="B959" s="3">
        <v>0.28868778280542984</v>
      </c>
      <c r="C959" s="1" t="s">
        <v>959</v>
      </c>
      <c r="D959" s="2">
        <v>32</v>
      </c>
      <c r="E959" s="2">
        <v>4</v>
      </c>
      <c r="F959" s="2">
        <f>+Tabla1[[#This Row],[CANTIDAD DE
PRODUCTO]]*Tabla1[[#This Row],[CANTIDAD
PEDIDOS]]</f>
        <v>128</v>
      </c>
      <c r="G959" s="2">
        <f>+Tabla1[[#This Row],[PONDERADO]]+G958</f>
        <v>9696186</v>
      </c>
      <c r="H959" s="3">
        <f>Tabla1[[#This Row],[ACUMULADO]]/SUM($F$3:$F$3317)</f>
        <v>0.99601457999314635</v>
      </c>
    </row>
    <row r="960" spans="1:8" x14ac:dyDescent="0.25">
      <c r="A960" s="7">
        <v>958</v>
      </c>
      <c r="B960" s="3">
        <v>0.28898944193061837</v>
      </c>
      <c r="C960" s="1" t="s">
        <v>960</v>
      </c>
      <c r="D960" s="2">
        <v>64</v>
      </c>
      <c r="E960" s="2">
        <v>2</v>
      </c>
      <c r="F960" s="2">
        <f>+Tabla1[[#This Row],[CANTIDAD DE
PRODUCTO]]*Tabla1[[#This Row],[CANTIDAD
PEDIDOS]]</f>
        <v>128</v>
      </c>
      <c r="G960" s="2">
        <f>+Tabla1[[#This Row],[PONDERADO]]+G959</f>
        <v>9696314</v>
      </c>
      <c r="H960" s="3">
        <f>Tabla1[[#This Row],[ACUMULADO]]/SUM($F$3:$F$3317)</f>
        <v>0.99602772844824394</v>
      </c>
    </row>
    <row r="961" spans="1:8" x14ac:dyDescent="0.25">
      <c r="A961" s="7">
        <v>959</v>
      </c>
      <c r="B961" s="3">
        <v>0.28929110105580697</v>
      </c>
      <c r="C961" s="1" t="s">
        <v>961</v>
      </c>
      <c r="D961" s="2">
        <v>32</v>
      </c>
      <c r="E961" s="2">
        <v>4</v>
      </c>
      <c r="F961" s="2">
        <f>+Tabla1[[#This Row],[CANTIDAD DE
PRODUCTO]]*Tabla1[[#This Row],[CANTIDAD
PEDIDOS]]</f>
        <v>128</v>
      </c>
      <c r="G961" s="2">
        <f>+Tabla1[[#This Row],[PONDERADO]]+G960</f>
        <v>9696442</v>
      </c>
      <c r="H961" s="3">
        <f>Tabla1[[#This Row],[ACUMULADO]]/SUM($F$3:$F$3317)</f>
        <v>0.99604087690334164</v>
      </c>
    </row>
    <row r="962" spans="1:8" x14ac:dyDescent="0.25">
      <c r="A962" s="7">
        <v>960</v>
      </c>
      <c r="B962" s="3">
        <v>0.2895927601809955</v>
      </c>
      <c r="C962" s="1" t="s">
        <v>962</v>
      </c>
      <c r="D962" s="2">
        <v>32</v>
      </c>
      <c r="E962" s="2">
        <v>4</v>
      </c>
      <c r="F962" s="2">
        <f>+Tabla1[[#This Row],[CANTIDAD DE
PRODUCTO]]*Tabla1[[#This Row],[CANTIDAD
PEDIDOS]]</f>
        <v>128</v>
      </c>
      <c r="G962" s="2">
        <f>+Tabla1[[#This Row],[PONDERADO]]+G961</f>
        <v>9696570</v>
      </c>
      <c r="H962" s="3">
        <f>Tabla1[[#This Row],[ACUMULADO]]/SUM($F$3:$F$3317)</f>
        <v>0.99605402535843923</v>
      </c>
    </row>
    <row r="963" spans="1:8" x14ac:dyDescent="0.25">
      <c r="A963" s="7">
        <v>961</v>
      </c>
      <c r="B963" s="3">
        <v>0.28989441930618404</v>
      </c>
      <c r="C963" s="1" t="s">
        <v>963</v>
      </c>
      <c r="D963" s="2">
        <v>32</v>
      </c>
      <c r="E963" s="2">
        <v>4</v>
      </c>
      <c r="F963" s="2">
        <f>+Tabla1[[#This Row],[CANTIDAD DE
PRODUCTO]]*Tabla1[[#This Row],[CANTIDAD
PEDIDOS]]</f>
        <v>128</v>
      </c>
      <c r="G963" s="2">
        <f>+Tabla1[[#This Row],[PONDERADO]]+G962</f>
        <v>9696698</v>
      </c>
      <c r="H963" s="3">
        <f>Tabla1[[#This Row],[ACUMULADO]]/SUM($F$3:$F$3317)</f>
        <v>0.99606717381353682</v>
      </c>
    </row>
    <row r="964" spans="1:8" x14ac:dyDescent="0.25">
      <c r="A964" s="7">
        <v>962</v>
      </c>
      <c r="B964" s="3">
        <v>0.29019607843137257</v>
      </c>
      <c r="C964" s="1" t="s">
        <v>964</v>
      </c>
      <c r="D964" s="2">
        <v>127</v>
      </c>
      <c r="E964" s="2">
        <v>1</v>
      </c>
      <c r="F964" s="2">
        <f>+Tabla1[[#This Row],[CANTIDAD DE
PRODUCTO]]*Tabla1[[#This Row],[CANTIDAD
PEDIDOS]]</f>
        <v>127</v>
      </c>
      <c r="G964" s="2">
        <f>+Tabla1[[#This Row],[PONDERADO]]+G963</f>
        <v>9696825</v>
      </c>
      <c r="H964" s="3">
        <f>Tabla1[[#This Row],[ACUMULADO]]/SUM($F$3:$F$3317)</f>
        <v>0.99608021954632897</v>
      </c>
    </row>
    <row r="965" spans="1:8" x14ac:dyDescent="0.25">
      <c r="A965" s="7">
        <v>963</v>
      </c>
      <c r="B965" s="3">
        <v>0.29049773755656111</v>
      </c>
      <c r="C965" s="1" t="s">
        <v>965</v>
      </c>
      <c r="D965" s="2">
        <v>63</v>
      </c>
      <c r="E965" s="2">
        <v>2</v>
      </c>
      <c r="F965" s="2">
        <f>+Tabla1[[#This Row],[CANTIDAD DE
PRODUCTO]]*Tabla1[[#This Row],[CANTIDAD
PEDIDOS]]</f>
        <v>126</v>
      </c>
      <c r="G965" s="2">
        <f>+Tabla1[[#This Row],[PONDERADO]]+G964</f>
        <v>9696951</v>
      </c>
      <c r="H965" s="3">
        <f>Tabla1[[#This Row],[ACUMULADO]]/SUM($F$3:$F$3317)</f>
        <v>0.99609316255681568</v>
      </c>
    </row>
    <row r="966" spans="1:8" x14ac:dyDescent="0.25">
      <c r="A966" s="7">
        <v>964</v>
      </c>
      <c r="B966" s="3">
        <v>0.29079939668174964</v>
      </c>
      <c r="C966" s="1" t="s">
        <v>966</v>
      </c>
      <c r="D966" s="2">
        <v>42</v>
      </c>
      <c r="E966" s="2">
        <v>3</v>
      </c>
      <c r="F966" s="2">
        <f>+Tabla1[[#This Row],[CANTIDAD DE
PRODUCTO]]*Tabla1[[#This Row],[CANTIDAD
PEDIDOS]]</f>
        <v>126</v>
      </c>
      <c r="G966" s="2">
        <f>+Tabla1[[#This Row],[PONDERADO]]+G965</f>
        <v>9697077</v>
      </c>
      <c r="H966" s="3">
        <f>Tabla1[[#This Row],[ACUMULADO]]/SUM($F$3:$F$3317)</f>
        <v>0.99610610556730239</v>
      </c>
    </row>
    <row r="967" spans="1:8" x14ac:dyDescent="0.25">
      <c r="A967" s="7">
        <v>965</v>
      </c>
      <c r="B967" s="3">
        <v>0.29110105580693818</v>
      </c>
      <c r="C967" s="1" t="s">
        <v>967</v>
      </c>
      <c r="D967" s="2">
        <v>42</v>
      </c>
      <c r="E967" s="2">
        <v>3</v>
      </c>
      <c r="F967" s="2">
        <f>+Tabla1[[#This Row],[CANTIDAD DE
PRODUCTO]]*Tabla1[[#This Row],[CANTIDAD
PEDIDOS]]</f>
        <v>126</v>
      </c>
      <c r="G967" s="2">
        <f>+Tabla1[[#This Row],[PONDERADO]]+G966</f>
        <v>9697203</v>
      </c>
      <c r="H967" s="3">
        <f>Tabla1[[#This Row],[ACUMULADO]]/SUM($F$3:$F$3317)</f>
        <v>0.9961190485777891</v>
      </c>
    </row>
    <row r="968" spans="1:8" x14ac:dyDescent="0.25">
      <c r="A968" s="7">
        <v>966</v>
      </c>
      <c r="B968" s="3">
        <v>0.29140271493212672</v>
      </c>
      <c r="C968" s="1" t="s">
        <v>968</v>
      </c>
      <c r="D968" s="2">
        <v>125</v>
      </c>
      <c r="E968" s="2">
        <v>1</v>
      </c>
      <c r="F968" s="2">
        <f>+Tabla1[[#This Row],[CANTIDAD DE
PRODUCTO]]*Tabla1[[#This Row],[CANTIDAD
PEDIDOS]]</f>
        <v>125</v>
      </c>
      <c r="G968" s="2">
        <f>+Tabla1[[#This Row],[PONDERADO]]+G967</f>
        <v>9697328</v>
      </c>
      <c r="H968" s="3">
        <f>Tabla1[[#This Row],[ACUMULADO]]/SUM($F$3:$F$3317)</f>
        <v>0.99613188886597037</v>
      </c>
    </row>
    <row r="969" spans="1:8" x14ac:dyDescent="0.25">
      <c r="A969" s="7">
        <v>967</v>
      </c>
      <c r="B969" s="3">
        <v>0.29170437405731525</v>
      </c>
      <c r="C969" s="1" t="s">
        <v>969</v>
      </c>
      <c r="D969" s="2">
        <v>25</v>
      </c>
      <c r="E969" s="2">
        <v>5</v>
      </c>
      <c r="F969" s="2">
        <f>+Tabla1[[#This Row],[CANTIDAD DE
PRODUCTO]]*Tabla1[[#This Row],[CANTIDAD
PEDIDOS]]</f>
        <v>125</v>
      </c>
      <c r="G969" s="2">
        <f>+Tabla1[[#This Row],[PONDERADO]]+G968</f>
        <v>9697453</v>
      </c>
      <c r="H969" s="3">
        <f>Tabla1[[#This Row],[ACUMULADO]]/SUM($F$3:$F$3317)</f>
        <v>0.99614472915415164</v>
      </c>
    </row>
    <row r="970" spans="1:8" x14ac:dyDescent="0.25">
      <c r="A970" s="7">
        <v>968</v>
      </c>
      <c r="B970" s="3">
        <v>0.29200603318250379</v>
      </c>
      <c r="C970" s="1" t="s">
        <v>970</v>
      </c>
      <c r="D970" s="2">
        <v>31</v>
      </c>
      <c r="E970" s="2">
        <v>4</v>
      </c>
      <c r="F970" s="2">
        <f>+Tabla1[[#This Row],[CANTIDAD DE
PRODUCTO]]*Tabla1[[#This Row],[CANTIDAD
PEDIDOS]]</f>
        <v>124</v>
      </c>
      <c r="G970" s="2">
        <f>+Tabla1[[#This Row],[PONDERADO]]+G969</f>
        <v>9697577</v>
      </c>
      <c r="H970" s="3">
        <f>Tabla1[[#This Row],[ACUMULADO]]/SUM($F$3:$F$3317)</f>
        <v>0.99615746672002747</v>
      </c>
    </row>
    <row r="971" spans="1:8" x14ac:dyDescent="0.25">
      <c r="A971" s="7">
        <v>969</v>
      </c>
      <c r="B971" s="3">
        <v>0.29230769230769232</v>
      </c>
      <c r="C971" s="1" t="s">
        <v>971</v>
      </c>
      <c r="D971" s="2">
        <v>31</v>
      </c>
      <c r="E971" s="2">
        <v>4</v>
      </c>
      <c r="F971" s="2">
        <f>+Tabla1[[#This Row],[CANTIDAD DE
PRODUCTO]]*Tabla1[[#This Row],[CANTIDAD
PEDIDOS]]</f>
        <v>124</v>
      </c>
      <c r="G971" s="2">
        <f>+Tabla1[[#This Row],[PONDERADO]]+G970</f>
        <v>9697701</v>
      </c>
      <c r="H971" s="3">
        <f>Tabla1[[#This Row],[ACUMULADO]]/SUM($F$3:$F$3317)</f>
        <v>0.9961702042859033</v>
      </c>
    </row>
    <row r="972" spans="1:8" x14ac:dyDescent="0.25">
      <c r="A972" s="7">
        <v>970</v>
      </c>
      <c r="B972" s="3">
        <v>0.29260935143288086</v>
      </c>
      <c r="C972" s="1" t="s">
        <v>972</v>
      </c>
      <c r="D972" s="2">
        <v>31</v>
      </c>
      <c r="E972" s="2">
        <v>4</v>
      </c>
      <c r="F972" s="2">
        <f>+Tabla1[[#This Row],[CANTIDAD DE
PRODUCTO]]*Tabla1[[#This Row],[CANTIDAD
PEDIDOS]]</f>
        <v>124</v>
      </c>
      <c r="G972" s="2">
        <f>+Tabla1[[#This Row],[PONDERADO]]+G971</f>
        <v>9697825</v>
      </c>
      <c r="H972" s="3">
        <f>Tabla1[[#This Row],[ACUMULADO]]/SUM($F$3:$F$3317)</f>
        <v>0.99618294185177914</v>
      </c>
    </row>
    <row r="973" spans="1:8" x14ac:dyDescent="0.25">
      <c r="A973" s="7">
        <v>971</v>
      </c>
      <c r="B973" s="3">
        <v>0.2929110105580694</v>
      </c>
      <c r="C973" s="1" t="s">
        <v>973</v>
      </c>
      <c r="D973" s="2">
        <v>41</v>
      </c>
      <c r="E973" s="2">
        <v>3</v>
      </c>
      <c r="F973" s="2">
        <f>+Tabla1[[#This Row],[CANTIDAD DE
PRODUCTO]]*Tabla1[[#This Row],[CANTIDAD
PEDIDOS]]</f>
        <v>123</v>
      </c>
      <c r="G973" s="2">
        <f>+Tabla1[[#This Row],[PONDERADO]]+G972</f>
        <v>9697948</v>
      </c>
      <c r="H973" s="3">
        <f>Tabla1[[#This Row],[ACUMULADO]]/SUM($F$3:$F$3317)</f>
        <v>0.99619557669534953</v>
      </c>
    </row>
    <row r="974" spans="1:8" x14ac:dyDescent="0.25">
      <c r="A974" s="7">
        <v>972</v>
      </c>
      <c r="B974" s="3">
        <v>0.29321266968325793</v>
      </c>
      <c r="C974" s="1" t="s">
        <v>974</v>
      </c>
      <c r="D974" s="2">
        <v>41</v>
      </c>
      <c r="E974" s="2">
        <v>3</v>
      </c>
      <c r="F974" s="2">
        <f>+Tabla1[[#This Row],[CANTIDAD DE
PRODUCTO]]*Tabla1[[#This Row],[CANTIDAD
PEDIDOS]]</f>
        <v>123</v>
      </c>
      <c r="G974" s="2">
        <f>+Tabla1[[#This Row],[PONDERADO]]+G973</f>
        <v>9698071</v>
      </c>
      <c r="H974" s="3">
        <f>Tabla1[[#This Row],[ACUMULADO]]/SUM($F$3:$F$3317)</f>
        <v>0.99620821153891981</v>
      </c>
    </row>
    <row r="975" spans="1:8" x14ac:dyDescent="0.25">
      <c r="A975" s="7">
        <v>973</v>
      </c>
      <c r="B975" s="3">
        <v>0.29351432880844647</v>
      </c>
      <c r="C975" s="1" t="s">
        <v>975</v>
      </c>
      <c r="D975" s="2">
        <v>122</v>
      </c>
      <c r="E975" s="2">
        <v>1</v>
      </c>
      <c r="F975" s="2">
        <f>+Tabla1[[#This Row],[CANTIDAD DE
PRODUCTO]]*Tabla1[[#This Row],[CANTIDAD
PEDIDOS]]</f>
        <v>122</v>
      </c>
      <c r="G975" s="2">
        <f>+Tabla1[[#This Row],[PONDERADO]]+G974</f>
        <v>9698193</v>
      </c>
      <c r="H975" s="3">
        <f>Tabla1[[#This Row],[ACUMULADO]]/SUM($F$3:$F$3317)</f>
        <v>0.99622074366018476</v>
      </c>
    </row>
    <row r="976" spans="1:8" x14ac:dyDescent="0.25">
      <c r="A976" s="7">
        <v>974</v>
      </c>
      <c r="B976" s="3">
        <v>0.293815987933635</v>
      </c>
      <c r="C976" s="1" t="s">
        <v>976</v>
      </c>
      <c r="D976" s="2">
        <v>61</v>
      </c>
      <c r="E976" s="2">
        <v>2</v>
      </c>
      <c r="F976" s="2">
        <f>+Tabla1[[#This Row],[CANTIDAD DE
PRODUCTO]]*Tabla1[[#This Row],[CANTIDAD
PEDIDOS]]</f>
        <v>122</v>
      </c>
      <c r="G976" s="2">
        <f>+Tabla1[[#This Row],[PONDERADO]]+G975</f>
        <v>9698315</v>
      </c>
      <c r="H976" s="3">
        <f>Tabla1[[#This Row],[ACUMULADO]]/SUM($F$3:$F$3317)</f>
        <v>0.99623327578144971</v>
      </c>
    </row>
    <row r="977" spans="1:8" x14ac:dyDescent="0.25">
      <c r="A977" s="7">
        <v>975</v>
      </c>
      <c r="B977" s="3">
        <v>0.29411764705882354</v>
      </c>
      <c r="C977" s="1" t="s">
        <v>977</v>
      </c>
      <c r="D977" s="2">
        <v>61</v>
      </c>
      <c r="E977" s="2">
        <v>2</v>
      </c>
      <c r="F977" s="2">
        <f>+Tabla1[[#This Row],[CANTIDAD DE
PRODUCTO]]*Tabla1[[#This Row],[CANTIDAD
PEDIDOS]]</f>
        <v>122</v>
      </c>
      <c r="G977" s="2">
        <f>+Tabla1[[#This Row],[PONDERADO]]+G976</f>
        <v>9698437</v>
      </c>
      <c r="H977" s="3">
        <f>Tabla1[[#This Row],[ACUMULADO]]/SUM($F$3:$F$3317)</f>
        <v>0.99624580790271455</v>
      </c>
    </row>
    <row r="978" spans="1:8" x14ac:dyDescent="0.25">
      <c r="A978" s="7">
        <v>976</v>
      </c>
      <c r="B978" s="3">
        <v>0.29441930618401208</v>
      </c>
      <c r="C978" s="1" t="s">
        <v>978</v>
      </c>
      <c r="D978" s="2">
        <v>61</v>
      </c>
      <c r="E978" s="2">
        <v>2</v>
      </c>
      <c r="F978" s="2">
        <f>+Tabla1[[#This Row],[CANTIDAD DE
PRODUCTO]]*Tabla1[[#This Row],[CANTIDAD
PEDIDOS]]</f>
        <v>122</v>
      </c>
      <c r="G978" s="2">
        <f>+Tabla1[[#This Row],[PONDERADO]]+G977</f>
        <v>9698559</v>
      </c>
      <c r="H978" s="3">
        <f>Tabla1[[#This Row],[ACUMULADO]]/SUM($F$3:$F$3317)</f>
        <v>0.99625834002397951</v>
      </c>
    </row>
    <row r="979" spans="1:8" x14ac:dyDescent="0.25">
      <c r="A979" s="7">
        <v>977</v>
      </c>
      <c r="B979" s="3">
        <v>0.29472096530920061</v>
      </c>
      <c r="C979" s="1" t="s">
        <v>979</v>
      </c>
      <c r="D979" s="2">
        <v>120</v>
      </c>
      <c r="E979" s="2">
        <v>1</v>
      </c>
      <c r="F979" s="2">
        <f>+Tabla1[[#This Row],[CANTIDAD DE
PRODUCTO]]*Tabla1[[#This Row],[CANTIDAD
PEDIDOS]]</f>
        <v>120</v>
      </c>
      <c r="G979" s="2">
        <f>+Tabla1[[#This Row],[PONDERADO]]+G978</f>
        <v>9698679</v>
      </c>
      <c r="H979" s="3">
        <f>Tabla1[[#This Row],[ACUMULADO]]/SUM($F$3:$F$3317)</f>
        <v>0.99627066670063347</v>
      </c>
    </row>
    <row r="980" spans="1:8" x14ac:dyDescent="0.25">
      <c r="A980" s="7">
        <v>978</v>
      </c>
      <c r="B980" s="3">
        <v>0.29502262443438915</v>
      </c>
      <c r="C980" s="1" t="s">
        <v>980</v>
      </c>
      <c r="D980" s="2">
        <v>120</v>
      </c>
      <c r="E980" s="2">
        <v>1</v>
      </c>
      <c r="F980" s="2">
        <f>+Tabla1[[#This Row],[CANTIDAD DE
PRODUCTO]]*Tabla1[[#This Row],[CANTIDAD
PEDIDOS]]</f>
        <v>120</v>
      </c>
      <c r="G980" s="2">
        <f>+Tabla1[[#This Row],[PONDERADO]]+G979</f>
        <v>9698799</v>
      </c>
      <c r="H980" s="3">
        <f>Tabla1[[#This Row],[ACUMULADO]]/SUM($F$3:$F$3317)</f>
        <v>0.99628299337728754</v>
      </c>
    </row>
    <row r="981" spans="1:8" x14ac:dyDescent="0.25">
      <c r="A981" s="7">
        <v>979</v>
      </c>
      <c r="B981" s="3">
        <v>0.29532428355957768</v>
      </c>
      <c r="C981" s="1" t="s">
        <v>981</v>
      </c>
      <c r="D981" s="2">
        <v>40</v>
      </c>
      <c r="E981" s="2">
        <v>3</v>
      </c>
      <c r="F981" s="2">
        <f>+Tabla1[[#This Row],[CANTIDAD DE
PRODUCTO]]*Tabla1[[#This Row],[CANTIDAD
PEDIDOS]]</f>
        <v>120</v>
      </c>
      <c r="G981" s="2">
        <f>+Tabla1[[#This Row],[PONDERADO]]+G980</f>
        <v>9698919</v>
      </c>
      <c r="H981" s="3">
        <f>Tabla1[[#This Row],[ACUMULADO]]/SUM($F$3:$F$3317)</f>
        <v>0.9962953200539415</v>
      </c>
    </row>
    <row r="982" spans="1:8" x14ac:dyDescent="0.25">
      <c r="A982" s="7">
        <v>980</v>
      </c>
      <c r="B982" s="3">
        <v>0.29562594268476622</v>
      </c>
      <c r="C982" s="1" t="s">
        <v>982</v>
      </c>
      <c r="D982" s="2">
        <v>60</v>
      </c>
      <c r="E982" s="2">
        <v>2</v>
      </c>
      <c r="F982" s="2">
        <f>+Tabla1[[#This Row],[CANTIDAD DE
PRODUCTO]]*Tabla1[[#This Row],[CANTIDAD
PEDIDOS]]</f>
        <v>120</v>
      </c>
      <c r="G982" s="2">
        <f>+Tabla1[[#This Row],[PONDERADO]]+G981</f>
        <v>9699039</v>
      </c>
      <c r="H982" s="3">
        <f>Tabla1[[#This Row],[ACUMULADO]]/SUM($F$3:$F$3317)</f>
        <v>0.99630764673059558</v>
      </c>
    </row>
    <row r="983" spans="1:8" x14ac:dyDescent="0.25">
      <c r="A983" s="7">
        <v>981</v>
      </c>
      <c r="B983" s="3">
        <v>0.29592760180995475</v>
      </c>
      <c r="C983" s="1" t="s">
        <v>983</v>
      </c>
      <c r="D983" s="2">
        <v>120</v>
      </c>
      <c r="E983" s="2">
        <v>1</v>
      </c>
      <c r="F983" s="2">
        <f>+Tabla1[[#This Row],[CANTIDAD DE
PRODUCTO]]*Tabla1[[#This Row],[CANTIDAD
PEDIDOS]]</f>
        <v>120</v>
      </c>
      <c r="G983" s="2">
        <f>+Tabla1[[#This Row],[PONDERADO]]+G982</f>
        <v>9699159</v>
      </c>
      <c r="H983" s="3">
        <f>Tabla1[[#This Row],[ACUMULADO]]/SUM($F$3:$F$3317)</f>
        <v>0.99631997340724954</v>
      </c>
    </row>
    <row r="984" spans="1:8" x14ac:dyDescent="0.25">
      <c r="A984" s="7">
        <v>982</v>
      </c>
      <c r="B984" s="3">
        <v>0.29622926093514329</v>
      </c>
      <c r="C984" s="1" t="s">
        <v>984</v>
      </c>
      <c r="D984" s="2">
        <v>40</v>
      </c>
      <c r="E984" s="2">
        <v>3</v>
      </c>
      <c r="F984" s="2">
        <f>+Tabla1[[#This Row],[CANTIDAD DE
PRODUCTO]]*Tabla1[[#This Row],[CANTIDAD
PEDIDOS]]</f>
        <v>120</v>
      </c>
      <c r="G984" s="2">
        <f>+Tabla1[[#This Row],[PONDERADO]]+G983</f>
        <v>9699279</v>
      </c>
      <c r="H984" s="3">
        <f>Tabla1[[#This Row],[ACUMULADO]]/SUM($F$3:$F$3317)</f>
        <v>0.99633230008390361</v>
      </c>
    </row>
    <row r="985" spans="1:8" x14ac:dyDescent="0.25">
      <c r="A985" s="7">
        <v>983</v>
      </c>
      <c r="B985" s="3">
        <v>0.29653092006033183</v>
      </c>
      <c r="C985" s="1" t="s">
        <v>985</v>
      </c>
      <c r="D985" s="2">
        <v>119</v>
      </c>
      <c r="E985" s="2">
        <v>1</v>
      </c>
      <c r="F985" s="2">
        <f>+Tabla1[[#This Row],[CANTIDAD DE
PRODUCTO]]*Tabla1[[#This Row],[CANTIDAD
PEDIDOS]]</f>
        <v>119</v>
      </c>
      <c r="G985" s="2">
        <f>+Tabla1[[#This Row],[PONDERADO]]+G984</f>
        <v>9699398</v>
      </c>
      <c r="H985" s="3">
        <f>Tabla1[[#This Row],[ACUMULADO]]/SUM($F$3:$F$3317)</f>
        <v>0.99634452403825213</v>
      </c>
    </row>
    <row r="986" spans="1:8" x14ac:dyDescent="0.25">
      <c r="A986" s="7">
        <v>984</v>
      </c>
      <c r="B986" s="3">
        <v>0.29683257918552036</v>
      </c>
      <c r="C986" s="1" t="s">
        <v>986</v>
      </c>
      <c r="D986" s="2">
        <v>59</v>
      </c>
      <c r="E986" s="2">
        <v>2</v>
      </c>
      <c r="F986" s="2">
        <f>+Tabla1[[#This Row],[CANTIDAD DE
PRODUCTO]]*Tabla1[[#This Row],[CANTIDAD
PEDIDOS]]</f>
        <v>118</v>
      </c>
      <c r="G986" s="2">
        <f>+Tabla1[[#This Row],[PONDERADO]]+G985</f>
        <v>9699516</v>
      </c>
      <c r="H986" s="3">
        <f>Tabla1[[#This Row],[ACUMULADO]]/SUM($F$3:$F$3317)</f>
        <v>0.99635664527029522</v>
      </c>
    </row>
    <row r="987" spans="1:8" x14ac:dyDescent="0.25">
      <c r="A987" s="7">
        <v>985</v>
      </c>
      <c r="B987" s="3">
        <v>0.2971342383107089</v>
      </c>
      <c r="C987" s="1" t="s">
        <v>987</v>
      </c>
      <c r="D987" s="2">
        <v>39</v>
      </c>
      <c r="E987" s="2">
        <v>3</v>
      </c>
      <c r="F987" s="2">
        <f>+Tabla1[[#This Row],[CANTIDAD DE
PRODUCTO]]*Tabla1[[#This Row],[CANTIDAD
PEDIDOS]]</f>
        <v>117</v>
      </c>
      <c r="G987" s="2">
        <f>+Tabla1[[#This Row],[PONDERADO]]+G986</f>
        <v>9699633</v>
      </c>
      <c r="H987" s="3">
        <f>Tabla1[[#This Row],[ACUMULADO]]/SUM($F$3:$F$3317)</f>
        <v>0.99636866378003297</v>
      </c>
    </row>
    <row r="988" spans="1:8" x14ac:dyDescent="0.25">
      <c r="A988" s="7">
        <v>986</v>
      </c>
      <c r="B988" s="3">
        <v>0.29743589743589743</v>
      </c>
      <c r="C988" s="1" t="s">
        <v>988</v>
      </c>
      <c r="D988" s="2">
        <v>39</v>
      </c>
      <c r="E988" s="2">
        <v>3</v>
      </c>
      <c r="F988" s="2">
        <f>+Tabla1[[#This Row],[CANTIDAD DE
PRODUCTO]]*Tabla1[[#This Row],[CANTIDAD
PEDIDOS]]</f>
        <v>117</v>
      </c>
      <c r="G988" s="2">
        <f>+Tabla1[[#This Row],[PONDERADO]]+G987</f>
        <v>9699750</v>
      </c>
      <c r="H988" s="3">
        <f>Tabla1[[#This Row],[ACUMULADO]]/SUM($F$3:$F$3317)</f>
        <v>0.99638068228977061</v>
      </c>
    </row>
    <row r="989" spans="1:8" x14ac:dyDescent="0.25">
      <c r="A989" s="7">
        <v>987</v>
      </c>
      <c r="B989" s="3">
        <v>0.29773755656108597</v>
      </c>
      <c r="C989" s="1" t="s">
        <v>989</v>
      </c>
      <c r="D989" s="2">
        <v>39</v>
      </c>
      <c r="E989" s="2">
        <v>3</v>
      </c>
      <c r="F989" s="2">
        <f>+Tabla1[[#This Row],[CANTIDAD DE
PRODUCTO]]*Tabla1[[#This Row],[CANTIDAD
PEDIDOS]]</f>
        <v>117</v>
      </c>
      <c r="G989" s="2">
        <f>+Tabla1[[#This Row],[PONDERADO]]+G988</f>
        <v>9699867</v>
      </c>
      <c r="H989" s="3">
        <f>Tabla1[[#This Row],[ACUMULADO]]/SUM($F$3:$F$3317)</f>
        <v>0.99639270079950826</v>
      </c>
    </row>
    <row r="990" spans="1:8" x14ac:dyDescent="0.25">
      <c r="A990" s="7">
        <v>988</v>
      </c>
      <c r="B990" s="3">
        <v>0.29803921568627451</v>
      </c>
      <c r="C990" s="1" t="s">
        <v>990</v>
      </c>
      <c r="D990" s="2">
        <v>39</v>
      </c>
      <c r="E990" s="2">
        <v>3</v>
      </c>
      <c r="F990" s="2">
        <f>+Tabla1[[#This Row],[CANTIDAD DE
PRODUCTO]]*Tabla1[[#This Row],[CANTIDAD
PEDIDOS]]</f>
        <v>117</v>
      </c>
      <c r="G990" s="2">
        <f>+Tabla1[[#This Row],[PONDERADO]]+G989</f>
        <v>9699984</v>
      </c>
      <c r="H990" s="3">
        <f>Tabla1[[#This Row],[ACUMULADO]]/SUM($F$3:$F$3317)</f>
        <v>0.9964047193092459</v>
      </c>
    </row>
    <row r="991" spans="1:8" x14ac:dyDescent="0.25">
      <c r="A991" s="7">
        <v>989</v>
      </c>
      <c r="B991" s="3">
        <v>0.29834087481146304</v>
      </c>
      <c r="C991" s="1" t="s">
        <v>991</v>
      </c>
      <c r="D991" s="2">
        <v>39</v>
      </c>
      <c r="E991" s="2">
        <v>3</v>
      </c>
      <c r="F991" s="2">
        <f>+Tabla1[[#This Row],[CANTIDAD DE
PRODUCTO]]*Tabla1[[#This Row],[CANTIDAD
PEDIDOS]]</f>
        <v>117</v>
      </c>
      <c r="G991" s="2">
        <f>+Tabla1[[#This Row],[PONDERADO]]+G990</f>
        <v>9700101</v>
      </c>
      <c r="H991" s="3">
        <f>Tabla1[[#This Row],[ACUMULADO]]/SUM($F$3:$F$3317)</f>
        <v>0.99641673781898354</v>
      </c>
    </row>
    <row r="992" spans="1:8" x14ac:dyDescent="0.25">
      <c r="A992" s="7">
        <v>990</v>
      </c>
      <c r="B992" s="3">
        <v>0.29864253393665158</v>
      </c>
      <c r="C992" s="1" t="s">
        <v>992</v>
      </c>
      <c r="D992" s="2">
        <v>39</v>
      </c>
      <c r="E992" s="2">
        <v>3</v>
      </c>
      <c r="F992" s="2">
        <f>+Tabla1[[#This Row],[CANTIDAD DE
PRODUCTO]]*Tabla1[[#This Row],[CANTIDAD
PEDIDOS]]</f>
        <v>117</v>
      </c>
      <c r="G992" s="2">
        <f>+Tabla1[[#This Row],[PONDERADO]]+G991</f>
        <v>9700218</v>
      </c>
      <c r="H992" s="3">
        <f>Tabla1[[#This Row],[ACUMULADO]]/SUM($F$3:$F$3317)</f>
        <v>0.99642875632872119</v>
      </c>
    </row>
    <row r="993" spans="1:8" x14ac:dyDescent="0.25">
      <c r="A993" s="7">
        <v>991</v>
      </c>
      <c r="B993" s="3">
        <v>0.29894419306184011</v>
      </c>
      <c r="C993" s="1" t="s">
        <v>993</v>
      </c>
      <c r="D993" s="2">
        <v>39</v>
      </c>
      <c r="E993" s="2">
        <v>3</v>
      </c>
      <c r="F993" s="2">
        <f>+Tabla1[[#This Row],[CANTIDAD DE
PRODUCTO]]*Tabla1[[#This Row],[CANTIDAD
PEDIDOS]]</f>
        <v>117</v>
      </c>
      <c r="G993" s="2">
        <f>+Tabla1[[#This Row],[PONDERADO]]+G992</f>
        <v>9700335</v>
      </c>
      <c r="H993" s="3">
        <f>Tabla1[[#This Row],[ACUMULADO]]/SUM($F$3:$F$3317)</f>
        <v>0.99644077483845894</v>
      </c>
    </row>
    <row r="994" spans="1:8" x14ac:dyDescent="0.25">
      <c r="A994" s="7">
        <v>992</v>
      </c>
      <c r="B994" s="3">
        <v>0.29924585218702865</v>
      </c>
      <c r="C994" s="1" t="s">
        <v>994</v>
      </c>
      <c r="D994" s="2">
        <v>58</v>
      </c>
      <c r="E994" s="2">
        <v>2</v>
      </c>
      <c r="F994" s="2">
        <f>+Tabla1[[#This Row],[CANTIDAD DE
PRODUCTO]]*Tabla1[[#This Row],[CANTIDAD
PEDIDOS]]</f>
        <v>116</v>
      </c>
      <c r="G994" s="2">
        <f>+Tabla1[[#This Row],[PONDERADO]]+G993</f>
        <v>9700451</v>
      </c>
      <c r="H994" s="3">
        <f>Tabla1[[#This Row],[ACUMULADO]]/SUM($F$3:$F$3317)</f>
        <v>0.99645269062589115</v>
      </c>
    </row>
    <row r="995" spans="1:8" x14ac:dyDescent="0.25">
      <c r="A995" s="7">
        <v>993</v>
      </c>
      <c r="B995" s="3">
        <v>0.29954751131221719</v>
      </c>
      <c r="C995" s="1" t="s">
        <v>995</v>
      </c>
      <c r="D995" s="2">
        <v>58</v>
      </c>
      <c r="E995" s="2">
        <v>2</v>
      </c>
      <c r="F995" s="2">
        <f>+Tabla1[[#This Row],[CANTIDAD DE
PRODUCTO]]*Tabla1[[#This Row],[CANTIDAD
PEDIDOS]]</f>
        <v>116</v>
      </c>
      <c r="G995" s="2">
        <f>+Tabla1[[#This Row],[PONDERADO]]+G994</f>
        <v>9700567</v>
      </c>
      <c r="H995" s="3">
        <f>Tabla1[[#This Row],[ACUMULADO]]/SUM($F$3:$F$3317)</f>
        <v>0.99646460641332335</v>
      </c>
    </row>
    <row r="996" spans="1:8" x14ac:dyDescent="0.25">
      <c r="A996" s="7">
        <v>994</v>
      </c>
      <c r="B996" s="3">
        <v>0.29984917043740572</v>
      </c>
      <c r="C996" s="1" t="s">
        <v>996</v>
      </c>
      <c r="D996" s="2">
        <v>29</v>
      </c>
      <c r="E996" s="2">
        <v>4</v>
      </c>
      <c r="F996" s="2">
        <f>+Tabla1[[#This Row],[CANTIDAD DE
PRODUCTO]]*Tabla1[[#This Row],[CANTIDAD
PEDIDOS]]</f>
        <v>116</v>
      </c>
      <c r="G996" s="2">
        <f>+Tabla1[[#This Row],[PONDERADO]]+G995</f>
        <v>9700683</v>
      </c>
      <c r="H996" s="3">
        <f>Tabla1[[#This Row],[ACUMULADO]]/SUM($F$3:$F$3317)</f>
        <v>0.99647652220075555</v>
      </c>
    </row>
    <row r="997" spans="1:8" x14ac:dyDescent="0.25">
      <c r="A997" s="7">
        <v>995</v>
      </c>
      <c r="B997" s="3">
        <v>0.30015082956259426</v>
      </c>
      <c r="C997" s="1" t="s">
        <v>997</v>
      </c>
      <c r="D997" s="2">
        <v>29</v>
      </c>
      <c r="E997" s="2">
        <v>4</v>
      </c>
      <c r="F997" s="2">
        <f>+Tabla1[[#This Row],[CANTIDAD DE
PRODUCTO]]*Tabla1[[#This Row],[CANTIDAD
PEDIDOS]]</f>
        <v>116</v>
      </c>
      <c r="G997" s="2">
        <f>+Tabla1[[#This Row],[PONDERADO]]+G996</f>
        <v>9700799</v>
      </c>
      <c r="H997" s="3">
        <f>Tabla1[[#This Row],[ACUMULADO]]/SUM($F$3:$F$3317)</f>
        <v>0.99648843798818776</v>
      </c>
    </row>
    <row r="998" spans="1:8" x14ac:dyDescent="0.25">
      <c r="A998" s="7">
        <v>996</v>
      </c>
      <c r="B998" s="3">
        <v>0.30045248868778279</v>
      </c>
      <c r="C998" s="1" t="s">
        <v>998</v>
      </c>
      <c r="D998" s="2">
        <v>58</v>
      </c>
      <c r="E998" s="2">
        <v>2</v>
      </c>
      <c r="F998" s="2">
        <f>+Tabla1[[#This Row],[CANTIDAD DE
PRODUCTO]]*Tabla1[[#This Row],[CANTIDAD
PEDIDOS]]</f>
        <v>116</v>
      </c>
      <c r="G998" s="2">
        <f>+Tabla1[[#This Row],[PONDERADO]]+G997</f>
        <v>9700915</v>
      </c>
      <c r="H998" s="3">
        <f>Tabla1[[#This Row],[ACUMULADO]]/SUM($F$3:$F$3317)</f>
        <v>0.99650035377561996</v>
      </c>
    </row>
    <row r="999" spans="1:8" x14ac:dyDescent="0.25">
      <c r="A999" s="7">
        <v>997</v>
      </c>
      <c r="B999" s="3">
        <v>0.30075414781297133</v>
      </c>
      <c r="C999" s="1" t="s">
        <v>999</v>
      </c>
      <c r="D999" s="2">
        <v>23</v>
      </c>
      <c r="E999" s="2">
        <v>5</v>
      </c>
      <c r="F999" s="2">
        <f>+Tabla1[[#This Row],[CANTIDAD DE
PRODUCTO]]*Tabla1[[#This Row],[CANTIDAD
PEDIDOS]]</f>
        <v>115</v>
      </c>
      <c r="G999" s="2">
        <f>+Tabla1[[#This Row],[PONDERADO]]+G998</f>
        <v>9701030</v>
      </c>
      <c r="H999" s="3">
        <f>Tabla1[[#This Row],[ACUMULADO]]/SUM($F$3:$F$3317)</f>
        <v>0.99651216684074673</v>
      </c>
    </row>
    <row r="1000" spans="1:8" x14ac:dyDescent="0.25">
      <c r="A1000" s="7">
        <v>998</v>
      </c>
      <c r="B1000" s="3">
        <v>0.30105580693815986</v>
      </c>
      <c r="C1000" s="1" t="s">
        <v>1000</v>
      </c>
      <c r="D1000" s="2">
        <v>38</v>
      </c>
      <c r="E1000" s="2">
        <v>3</v>
      </c>
      <c r="F1000" s="2">
        <f>+Tabla1[[#This Row],[CANTIDAD DE
PRODUCTO]]*Tabla1[[#This Row],[CANTIDAD
PEDIDOS]]</f>
        <v>114</v>
      </c>
      <c r="G1000" s="2">
        <f>+Tabla1[[#This Row],[PONDERADO]]+G999</f>
        <v>9701144</v>
      </c>
      <c r="H1000" s="3">
        <f>Tabla1[[#This Row],[ACUMULADO]]/SUM($F$3:$F$3317)</f>
        <v>0.99652387718356805</v>
      </c>
    </row>
    <row r="1001" spans="1:8" x14ac:dyDescent="0.25">
      <c r="A1001" s="7">
        <v>999</v>
      </c>
      <c r="B1001" s="3">
        <v>0.3013574660633484</v>
      </c>
      <c r="C1001" s="1" t="s">
        <v>1001</v>
      </c>
      <c r="D1001" s="2">
        <v>113</v>
      </c>
      <c r="E1001" s="2">
        <v>1</v>
      </c>
      <c r="F1001" s="2">
        <f>+Tabla1[[#This Row],[CANTIDAD DE
PRODUCTO]]*Tabla1[[#This Row],[CANTIDAD
PEDIDOS]]</f>
        <v>113</v>
      </c>
      <c r="G1001" s="2">
        <f>+Tabla1[[#This Row],[PONDERADO]]+G1000</f>
        <v>9701257</v>
      </c>
      <c r="H1001" s="3">
        <f>Tabla1[[#This Row],[ACUMULADO]]/SUM($F$3:$F$3317)</f>
        <v>0.99653548480408394</v>
      </c>
    </row>
    <row r="1002" spans="1:8" x14ac:dyDescent="0.25">
      <c r="A1002" s="7">
        <v>1000</v>
      </c>
      <c r="B1002" s="3">
        <v>0.30165912518853694</v>
      </c>
      <c r="C1002" s="1" t="s">
        <v>1002</v>
      </c>
      <c r="D1002" s="2">
        <v>28</v>
      </c>
      <c r="E1002" s="2">
        <v>4</v>
      </c>
      <c r="F1002" s="2">
        <f>+Tabla1[[#This Row],[CANTIDAD DE
PRODUCTO]]*Tabla1[[#This Row],[CANTIDAD
PEDIDOS]]</f>
        <v>112</v>
      </c>
      <c r="G1002" s="2">
        <f>+Tabla1[[#This Row],[PONDERADO]]+G1001</f>
        <v>9701369</v>
      </c>
      <c r="H1002" s="3">
        <f>Tabla1[[#This Row],[ACUMULADO]]/SUM($F$3:$F$3317)</f>
        <v>0.99654698970229427</v>
      </c>
    </row>
    <row r="1003" spans="1:8" x14ac:dyDescent="0.25">
      <c r="A1003" s="7">
        <v>1001</v>
      </c>
      <c r="B1003" s="3">
        <v>0.30196078431372547</v>
      </c>
      <c r="C1003" s="1" t="s">
        <v>1003</v>
      </c>
      <c r="D1003" s="2">
        <v>56</v>
      </c>
      <c r="E1003" s="2">
        <v>2</v>
      </c>
      <c r="F1003" s="2">
        <f>+Tabla1[[#This Row],[CANTIDAD DE
PRODUCTO]]*Tabla1[[#This Row],[CANTIDAD
PEDIDOS]]</f>
        <v>112</v>
      </c>
      <c r="G1003" s="2">
        <f>+Tabla1[[#This Row],[PONDERADO]]+G1002</f>
        <v>9701481</v>
      </c>
      <c r="H1003" s="3">
        <f>Tabla1[[#This Row],[ACUMULADO]]/SUM($F$3:$F$3317)</f>
        <v>0.99655849460050472</v>
      </c>
    </row>
    <row r="1004" spans="1:8" x14ac:dyDescent="0.25">
      <c r="A1004" s="7">
        <v>1002</v>
      </c>
      <c r="B1004" s="3">
        <v>0.30226244343891401</v>
      </c>
      <c r="C1004" s="1" t="s">
        <v>1004</v>
      </c>
      <c r="D1004" s="2">
        <v>28</v>
      </c>
      <c r="E1004" s="2">
        <v>4</v>
      </c>
      <c r="F1004" s="2">
        <f>+Tabla1[[#This Row],[CANTIDAD DE
PRODUCTO]]*Tabla1[[#This Row],[CANTIDAD
PEDIDOS]]</f>
        <v>112</v>
      </c>
      <c r="G1004" s="2">
        <f>+Tabla1[[#This Row],[PONDERADO]]+G1003</f>
        <v>9701593</v>
      </c>
      <c r="H1004" s="3">
        <f>Tabla1[[#This Row],[ACUMULADO]]/SUM($F$3:$F$3317)</f>
        <v>0.99656999949871516</v>
      </c>
    </row>
    <row r="1005" spans="1:8" x14ac:dyDescent="0.25">
      <c r="A1005" s="7">
        <v>1003</v>
      </c>
      <c r="B1005" s="3">
        <v>0.30256410256410254</v>
      </c>
      <c r="C1005" s="1" t="s">
        <v>1005</v>
      </c>
      <c r="D1005" s="2">
        <v>112</v>
      </c>
      <c r="E1005" s="2">
        <v>1</v>
      </c>
      <c r="F1005" s="2">
        <f>+Tabla1[[#This Row],[CANTIDAD DE
PRODUCTO]]*Tabla1[[#This Row],[CANTIDAD
PEDIDOS]]</f>
        <v>112</v>
      </c>
      <c r="G1005" s="2">
        <f>+Tabla1[[#This Row],[PONDERADO]]+G1004</f>
        <v>9701705</v>
      </c>
      <c r="H1005" s="3">
        <f>Tabla1[[#This Row],[ACUMULADO]]/SUM($F$3:$F$3317)</f>
        <v>0.99658150439692561</v>
      </c>
    </row>
    <row r="1006" spans="1:8" x14ac:dyDescent="0.25">
      <c r="A1006" s="7">
        <v>1004</v>
      </c>
      <c r="B1006" s="3">
        <v>0.30286576168929108</v>
      </c>
      <c r="C1006" s="1" t="s">
        <v>1006</v>
      </c>
      <c r="D1006" s="2">
        <v>56</v>
      </c>
      <c r="E1006" s="2">
        <v>2</v>
      </c>
      <c r="F1006" s="2">
        <f>+Tabla1[[#This Row],[CANTIDAD DE
PRODUCTO]]*Tabla1[[#This Row],[CANTIDAD
PEDIDOS]]</f>
        <v>112</v>
      </c>
      <c r="G1006" s="2">
        <f>+Tabla1[[#This Row],[PONDERADO]]+G1005</f>
        <v>9701817</v>
      </c>
      <c r="H1006" s="3">
        <f>Tabla1[[#This Row],[ACUMULADO]]/SUM($F$3:$F$3317)</f>
        <v>0.99659300929513595</v>
      </c>
    </row>
    <row r="1007" spans="1:8" x14ac:dyDescent="0.25">
      <c r="A1007" s="7">
        <v>1005</v>
      </c>
      <c r="B1007" s="3">
        <v>0.30316742081447962</v>
      </c>
      <c r="C1007" s="1" t="s">
        <v>1007</v>
      </c>
      <c r="D1007" s="2">
        <v>37</v>
      </c>
      <c r="E1007" s="2">
        <v>3</v>
      </c>
      <c r="F1007" s="2">
        <f>+Tabla1[[#This Row],[CANTIDAD DE
PRODUCTO]]*Tabla1[[#This Row],[CANTIDAD
PEDIDOS]]</f>
        <v>111</v>
      </c>
      <c r="G1007" s="2">
        <f>+Tabla1[[#This Row],[PONDERADO]]+G1006</f>
        <v>9701928</v>
      </c>
      <c r="H1007" s="3">
        <f>Tabla1[[#This Row],[ACUMULADO]]/SUM($F$3:$F$3317)</f>
        <v>0.99660441147104095</v>
      </c>
    </row>
    <row r="1008" spans="1:8" x14ac:dyDescent="0.25">
      <c r="A1008" s="7">
        <v>1006</v>
      </c>
      <c r="B1008" s="3">
        <v>0.30346907993966815</v>
      </c>
      <c r="C1008" s="1" t="s">
        <v>1008</v>
      </c>
      <c r="D1008" s="2">
        <v>37</v>
      </c>
      <c r="E1008" s="2">
        <v>3</v>
      </c>
      <c r="F1008" s="2">
        <f>+Tabla1[[#This Row],[CANTIDAD DE
PRODUCTO]]*Tabla1[[#This Row],[CANTIDAD
PEDIDOS]]</f>
        <v>111</v>
      </c>
      <c r="G1008" s="2">
        <f>+Tabla1[[#This Row],[PONDERADO]]+G1007</f>
        <v>9702039</v>
      </c>
      <c r="H1008" s="3">
        <f>Tabla1[[#This Row],[ACUMULADO]]/SUM($F$3:$F$3317)</f>
        <v>0.99661581364694585</v>
      </c>
    </row>
    <row r="1009" spans="1:8" x14ac:dyDescent="0.25">
      <c r="A1009" s="7">
        <v>1007</v>
      </c>
      <c r="B1009" s="3">
        <v>0.30377073906485669</v>
      </c>
      <c r="C1009" s="1" t="s">
        <v>1009</v>
      </c>
      <c r="D1009" s="2">
        <v>37</v>
      </c>
      <c r="E1009" s="2">
        <v>3</v>
      </c>
      <c r="F1009" s="2">
        <f>+Tabla1[[#This Row],[CANTIDAD DE
PRODUCTO]]*Tabla1[[#This Row],[CANTIDAD
PEDIDOS]]</f>
        <v>111</v>
      </c>
      <c r="G1009" s="2">
        <f>+Tabla1[[#This Row],[PONDERADO]]+G1008</f>
        <v>9702150</v>
      </c>
      <c r="H1009" s="3">
        <f>Tabla1[[#This Row],[ACUMULADO]]/SUM($F$3:$F$3317)</f>
        <v>0.99662721582285085</v>
      </c>
    </row>
    <row r="1010" spans="1:8" x14ac:dyDescent="0.25">
      <c r="A1010" s="7">
        <v>1008</v>
      </c>
      <c r="B1010" s="3">
        <v>0.30407239819004522</v>
      </c>
      <c r="C1010" s="1" t="s">
        <v>1010</v>
      </c>
      <c r="D1010" s="2">
        <v>37</v>
      </c>
      <c r="E1010" s="2">
        <v>3</v>
      </c>
      <c r="F1010" s="2">
        <f>+Tabla1[[#This Row],[CANTIDAD DE
PRODUCTO]]*Tabla1[[#This Row],[CANTIDAD
PEDIDOS]]</f>
        <v>111</v>
      </c>
      <c r="G1010" s="2">
        <f>+Tabla1[[#This Row],[PONDERADO]]+G1009</f>
        <v>9702261</v>
      </c>
      <c r="H1010" s="3">
        <f>Tabla1[[#This Row],[ACUMULADO]]/SUM($F$3:$F$3317)</f>
        <v>0.99663861799875586</v>
      </c>
    </row>
    <row r="1011" spans="1:8" x14ac:dyDescent="0.25">
      <c r="A1011" s="7">
        <v>1009</v>
      </c>
      <c r="B1011" s="3">
        <v>0.30437405731523376</v>
      </c>
      <c r="C1011" s="1" t="s">
        <v>1011</v>
      </c>
      <c r="D1011" s="2">
        <v>55</v>
      </c>
      <c r="E1011" s="2">
        <v>2</v>
      </c>
      <c r="F1011" s="2">
        <f>+Tabla1[[#This Row],[CANTIDAD DE
PRODUCTO]]*Tabla1[[#This Row],[CANTIDAD
PEDIDOS]]</f>
        <v>110</v>
      </c>
      <c r="G1011" s="2">
        <f>+Tabla1[[#This Row],[PONDERADO]]+G1010</f>
        <v>9702371</v>
      </c>
      <c r="H1011" s="3">
        <f>Tabla1[[#This Row],[ACUMULADO]]/SUM($F$3:$F$3317)</f>
        <v>0.99664991745235532</v>
      </c>
    </row>
    <row r="1012" spans="1:8" x14ac:dyDescent="0.25">
      <c r="A1012" s="7">
        <v>1010</v>
      </c>
      <c r="B1012" s="3">
        <v>0.3046757164404223</v>
      </c>
      <c r="C1012" s="1" t="s">
        <v>1012</v>
      </c>
      <c r="D1012" s="2">
        <v>36</v>
      </c>
      <c r="E1012" s="2">
        <v>3</v>
      </c>
      <c r="F1012" s="2">
        <f>+Tabla1[[#This Row],[CANTIDAD DE
PRODUCTO]]*Tabla1[[#This Row],[CANTIDAD
PEDIDOS]]</f>
        <v>108</v>
      </c>
      <c r="G1012" s="2">
        <f>+Tabla1[[#This Row],[PONDERADO]]+G1011</f>
        <v>9702479</v>
      </c>
      <c r="H1012" s="3">
        <f>Tabla1[[#This Row],[ACUMULADO]]/SUM($F$3:$F$3317)</f>
        <v>0.996661011461344</v>
      </c>
    </row>
    <row r="1013" spans="1:8" x14ac:dyDescent="0.25">
      <c r="A1013" s="7">
        <v>1011</v>
      </c>
      <c r="B1013" s="3">
        <v>0.30497737556561089</v>
      </c>
      <c r="C1013" s="1" t="s">
        <v>1013</v>
      </c>
      <c r="D1013" s="2">
        <v>36</v>
      </c>
      <c r="E1013" s="2">
        <v>3</v>
      </c>
      <c r="F1013" s="2">
        <f>+Tabla1[[#This Row],[CANTIDAD DE
PRODUCTO]]*Tabla1[[#This Row],[CANTIDAD
PEDIDOS]]</f>
        <v>108</v>
      </c>
      <c r="G1013" s="2">
        <f>+Tabla1[[#This Row],[PONDERADO]]+G1012</f>
        <v>9702587</v>
      </c>
      <c r="H1013" s="3">
        <f>Tabla1[[#This Row],[ACUMULADO]]/SUM($F$3:$F$3317)</f>
        <v>0.99667210547033258</v>
      </c>
    </row>
    <row r="1014" spans="1:8" x14ac:dyDescent="0.25">
      <c r="A1014" s="7">
        <v>1012</v>
      </c>
      <c r="B1014" s="3">
        <v>0.30527903469079942</v>
      </c>
      <c r="C1014" s="1" t="s">
        <v>1014</v>
      </c>
      <c r="D1014" s="2">
        <v>27</v>
      </c>
      <c r="E1014" s="2">
        <v>4</v>
      </c>
      <c r="F1014" s="2">
        <f>+Tabla1[[#This Row],[CANTIDAD DE
PRODUCTO]]*Tabla1[[#This Row],[CANTIDAD
PEDIDOS]]</f>
        <v>108</v>
      </c>
      <c r="G1014" s="2">
        <f>+Tabla1[[#This Row],[PONDERADO]]+G1013</f>
        <v>9702695</v>
      </c>
      <c r="H1014" s="3">
        <f>Tabla1[[#This Row],[ACUMULADO]]/SUM($F$3:$F$3317)</f>
        <v>0.99668319947932116</v>
      </c>
    </row>
    <row r="1015" spans="1:8" x14ac:dyDescent="0.25">
      <c r="A1015" s="7">
        <v>1013</v>
      </c>
      <c r="B1015" s="3">
        <v>0.30558069381598796</v>
      </c>
      <c r="C1015" s="1" t="s">
        <v>1015</v>
      </c>
      <c r="D1015" s="2">
        <v>36</v>
      </c>
      <c r="E1015" s="2">
        <v>3</v>
      </c>
      <c r="F1015" s="2">
        <f>+Tabla1[[#This Row],[CANTIDAD DE
PRODUCTO]]*Tabla1[[#This Row],[CANTIDAD
PEDIDOS]]</f>
        <v>108</v>
      </c>
      <c r="G1015" s="2">
        <f>+Tabla1[[#This Row],[PONDERADO]]+G1014</f>
        <v>9702803</v>
      </c>
      <c r="H1015" s="3">
        <f>Tabla1[[#This Row],[ACUMULADO]]/SUM($F$3:$F$3317)</f>
        <v>0.99669429348830985</v>
      </c>
    </row>
    <row r="1016" spans="1:8" x14ac:dyDescent="0.25">
      <c r="A1016" s="7">
        <v>1014</v>
      </c>
      <c r="B1016" s="3">
        <v>0.30588235294117649</v>
      </c>
      <c r="C1016" s="1" t="s">
        <v>1016</v>
      </c>
      <c r="D1016" s="2">
        <v>106</v>
      </c>
      <c r="E1016" s="2">
        <v>1</v>
      </c>
      <c r="F1016" s="2">
        <f>+Tabla1[[#This Row],[CANTIDAD DE
PRODUCTO]]*Tabla1[[#This Row],[CANTIDAD
PEDIDOS]]</f>
        <v>106</v>
      </c>
      <c r="G1016" s="2">
        <f>+Tabla1[[#This Row],[PONDERADO]]+G1015</f>
        <v>9702909</v>
      </c>
      <c r="H1016" s="3">
        <f>Tabla1[[#This Row],[ACUMULADO]]/SUM($F$3:$F$3317)</f>
        <v>0.99670518205268754</v>
      </c>
    </row>
    <row r="1017" spans="1:8" x14ac:dyDescent="0.25">
      <c r="A1017" s="7">
        <v>1015</v>
      </c>
      <c r="B1017" s="3">
        <v>0.30618401206636503</v>
      </c>
      <c r="C1017" s="1" t="s">
        <v>1017</v>
      </c>
      <c r="D1017" s="2">
        <v>53</v>
      </c>
      <c r="E1017" s="2">
        <v>2</v>
      </c>
      <c r="F1017" s="2">
        <f>+Tabla1[[#This Row],[CANTIDAD DE
PRODUCTO]]*Tabla1[[#This Row],[CANTIDAD
PEDIDOS]]</f>
        <v>106</v>
      </c>
      <c r="G1017" s="2">
        <f>+Tabla1[[#This Row],[PONDERADO]]+G1016</f>
        <v>9703015</v>
      </c>
      <c r="H1017" s="3">
        <f>Tabla1[[#This Row],[ACUMULADO]]/SUM($F$3:$F$3317)</f>
        <v>0.99671607061706524</v>
      </c>
    </row>
    <row r="1018" spans="1:8" x14ac:dyDescent="0.25">
      <c r="A1018" s="7">
        <v>1016</v>
      </c>
      <c r="B1018" s="3">
        <v>0.30648567119155357</v>
      </c>
      <c r="C1018" s="1" t="s">
        <v>1018</v>
      </c>
      <c r="D1018" s="2">
        <v>106</v>
      </c>
      <c r="E1018" s="2">
        <v>1</v>
      </c>
      <c r="F1018" s="2">
        <f>+Tabla1[[#This Row],[CANTIDAD DE
PRODUCTO]]*Tabla1[[#This Row],[CANTIDAD
PEDIDOS]]</f>
        <v>106</v>
      </c>
      <c r="G1018" s="2">
        <f>+Tabla1[[#This Row],[PONDERADO]]+G1017</f>
        <v>9703121</v>
      </c>
      <c r="H1018" s="3">
        <f>Tabla1[[#This Row],[ACUMULADO]]/SUM($F$3:$F$3317)</f>
        <v>0.99672695918144294</v>
      </c>
    </row>
    <row r="1019" spans="1:8" x14ac:dyDescent="0.25">
      <c r="A1019" s="7">
        <v>1017</v>
      </c>
      <c r="B1019" s="3">
        <v>0.3067873303167421</v>
      </c>
      <c r="C1019" s="1" t="s">
        <v>1019</v>
      </c>
      <c r="D1019" s="2">
        <v>21</v>
      </c>
      <c r="E1019" s="2">
        <v>5</v>
      </c>
      <c r="F1019" s="2">
        <f>+Tabla1[[#This Row],[CANTIDAD DE
PRODUCTO]]*Tabla1[[#This Row],[CANTIDAD
PEDIDOS]]</f>
        <v>105</v>
      </c>
      <c r="G1019" s="2">
        <f>+Tabla1[[#This Row],[PONDERADO]]+G1018</f>
        <v>9703226</v>
      </c>
      <c r="H1019" s="3">
        <f>Tabla1[[#This Row],[ACUMULADO]]/SUM($F$3:$F$3317)</f>
        <v>0.9967377450235152</v>
      </c>
    </row>
    <row r="1020" spans="1:8" x14ac:dyDescent="0.25">
      <c r="A1020" s="7">
        <v>1018</v>
      </c>
      <c r="B1020" s="3">
        <v>0.30708898944193064</v>
      </c>
      <c r="C1020" s="1" t="s">
        <v>1020</v>
      </c>
      <c r="D1020" s="2">
        <v>21</v>
      </c>
      <c r="E1020" s="2">
        <v>5</v>
      </c>
      <c r="F1020" s="2">
        <f>+Tabla1[[#This Row],[CANTIDAD DE
PRODUCTO]]*Tabla1[[#This Row],[CANTIDAD
PEDIDOS]]</f>
        <v>105</v>
      </c>
      <c r="G1020" s="2">
        <f>+Tabla1[[#This Row],[PONDERADO]]+G1019</f>
        <v>9703331</v>
      </c>
      <c r="H1020" s="3">
        <f>Tabla1[[#This Row],[ACUMULADO]]/SUM($F$3:$F$3317)</f>
        <v>0.99674853086558746</v>
      </c>
    </row>
    <row r="1021" spans="1:8" x14ac:dyDescent="0.25">
      <c r="A1021" s="7">
        <v>1019</v>
      </c>
      <c r="B1021" s="3">
        <v>0.30739064856711917</v>
      </c>
      <c r="C1021" s="1" t="s">
        <v>1021</v>
      </c>
      <c r="D1021" s="2">
        <v>51</v>
      </c>
      <c r="E1021" s="2">
        <v>2</v>
      </c>
      <c r="F1021" s="2">
        <f>+Tabla1[[#This Row],[CANTIDAD DE
PRODUCTO]]*Tabla1[[#This Row],[CANTIDAD
PEDIDOS]]</f>
        <v>102</v>
      </c>
      <c r="G1021" s="2">
        <f>+Tabla1[[#This Row],[PONDERADO]]+G1020</f>
        <v>9703433</v>
      </c>
      <c r="H1021" s="3">
        <f>Tabla1[[#This Row],[ACUMULADO]]/SUM($F$3:$F$3317)</f>
        <v>0.9967590085407434</v>
      </c>
    </row>
    <row r="1022" spans="1:8" x14ac:dyDescent="0.25">
      <c r="A1022" s="7">
        <v>1020</v>
      </c>
      <c r="B1022" s="3">
        <v>0.30769230769230771</v>
      </c>
      <c r="C1022" s="1" t="s">
        <v>1022</v>
      </c>
      <c r="D1022" s="2">
        <v>34</v>
      </c>
      <c r="E1022" s="2">
        <v>3</v>
      </c>
      <c r="F1022" s="2">
        <f>+Tabla1[[#This Row],[CANTIDAD DE
PRODUCTO]]*Tabla1[[#This Row],[CANTIDAD
PEDIDOS]]</f>
        <v>102</v>
      </c>
      <c r="G1022" s="2">
        <f>+Tabla1[[#This Row],[PONDERADO]]+G1021</f>
        <v>9703535</v>
      </c>
      <c r="H1022" s="3">
        <f>Tabla1[[#This Row],[ACUMULADO]]/SUM($F$3:$F$3317)</f>
        <v>0.99676948621589923</v>
      </c>
    </row>
    <row r="1023" spans="1:8" x14ac:dyDescent="0.25">
      <c r="A1023" s="7">
        <v>1021</v>
      </c>
      <c r="B1023" s="3">
        <v>0.30799396681749625</v>
      </c>
      <c r="C1023" s="1" t="s">
        <v>1023</v>
      </c>
      <c r="D1023" s="2">
        <v>34</v>
      </c>
      <c r="E1023" s="2">
        <v>3</v>
      </c>
      <c r="F1023" s="2">
        <f>+Tabla1[[#This Row],[CANTIDAD DE
PRODUCTO]]*Tabla1[[#This Row],[CANTIDAD
PEDIDOS]]</f>
        <v>102</v>
      </c>
      <c r="G1023" s="2">
        <f>+Tabla1[[#This Row],[PONDERADO]]+G1022</f>
        <v>9703637</v>
      </c>
      <c r="H1023" s="3">
        <f>Tabla1[[#This Row],[ACUMULADO]]/SUM($F$3:$F$3317)</f>
        <v>0.99677996389105517</v>
      </c>
    </row>
    <row r="1024" spans="1:8" x14ac:dyDescent="0.25">
      <c r="A1024" s="7">
        <v>1022</v>
      </c>
      <c r="B1024" s="3">
        <v>0.30829562594268478</v>
      </c>
      <c r="C1024" s="1" t="s">
        <v>1024</v>
      </c>
      <c r="D1024" s="2">
        <v>34</v>
      </c>
      <c r="E1024" s="2">
        <v>3</v>
      </c>
      <c r="F1024" s="2">
        <f>+Tabla1[[#This Row],[CANTIDAD DE
PRODUCTO]]*Tabla1[[#This Row],[CANTIDAD
PEDIDOS]]</f>
        <v>102</v>
      </c>
      <c r="G1024" s="2">
        <f>+Tabla1[[#This Row],[PONDERADO]]+G1023</f>
        <v>9703739</v>
      </c>
      <c r="H1024" s="3">
        <f>Tabla1[[#This Row],[ACUMULADO]]/SUM($F$3:$F$3317)</f>
        <v>0.99679044156621111</v>
      </c>
    </row>
    <row r="1025" spans="1:8" x14ac:dyDescent="0.25">
      <c r="A1025" s="7">
        <v>1023</v>
      </c>
      <c r="B1025" s="3">
        <v>0.30859728506787332</v>
      </c>
      <c r="C1025" s="1" t="s">
        <v>1025</v>
      </c>
      <c r="D1025" s="2">
        <v>51</v>
      </c>
      <c r="E1025" s="2">
        <v>2</v>
      </c>
      <c r="F1025" s="2">
        <f>+Tabla1[[#This Row],[CANTIDAD DE
PRODUCTO]]*Tabla1[[#This Row],[CANTIDAD
PEDIDOS]]</f>
        <v>102</v>
      </c>
      <c r="G1025" s="2">
        <f>+Tabla1[[#This Row],[PONDERADO]]+G1024</f>
        <v>9703841</v>
      </c>
      <c r="H1025" s="3">
        <f>Tabla1[[#This Row],[ACUMULADO]]/SUM($F$3:$F$3317)</f>
        <v>0.99680091924136704</v>
      </c>
    </row>
    <row r="1026" spans="1:8" x14ac:dyDescent="0.25">
      <c r="A1026" s="7">
        <v>1024</v>
      </c>
      <c r="B1026" s="3">
        <v>0.30889894419306185</v>
      </c>
      <c r="C1026" s="1" t="s">
        <v>1026</v>
      </c>
      <c r="D1026" s="2">
        <v>100</v>
      </c>
      <c r="E1026" s="2">
        <v>1</v>
      </c>
      <c r="F1026" s="2">
        <f>+Tabla1[[#This Row],[CANTIDAD DE
PRODUCTO]]*Tabla1[[#This Row],[CANTIDAD
PEDIDOS]]</f>
        <v>100</v>
      </c>
      <c r="G1026" s="2">
        <f>+Tabla1[[#This Row],[PONDERADO]]+G1025</f>
        <v>9703941</v>
      </c>
      <c r="H1026" s="3">
        <f>Tabla1[[#This Row],[ACUMULADO]]/SUM($F$3:$F$3317)</f>
        <v>0.99681119147191199</v>
      </c>
    </row>
    <row r="1027" spans="1:8" x14ac:dyDescent="0.25">
      <c r="A1027" s="7">
        <v>1025</v>
      </c>
      <c r="B1027" s="3">
        <v>0.30920060331825039</v>
      </c>
      <c r="C1027" s="1" t="s">
        <v>1027</v>
      </c>
      <c r="D1027" s="2">
        <v>100</v>
      </c>
      <c r="E1027" s="2">
        <v>1</v>
      </c>
      <c r="F1027" s="2">
        <f>+Tabla1[[#This Row],[CANTIDAD DE
PRODUCTO]]*Tabla1[[#This Row],[CANTIDAD
PEDIDOS]]</f>
        <v>100</v>
      </c>
      <c r="G1027" s="2">
        <f>+Tabla1[[#This Row],[PONDERADO]]+G1026</f>
        <v>9704041</v>
      </c>
      <c r="H1027" s="3">
        <f>Tabla1[[#This Row],[ACUMULADO]]/SUM($F$3:$F$3317)</f>
        <v>0.99682146370245706</v>
      </c>
    </row>
    <row r="1028" spans="1:8" x14ac:dyDescent="0.25">
      <c r="A1028" s="7">
        <v>1026</v>
      </c>
      <c r="B1028" s="3">
        <v>0.30950226244343892</v>
      </c>
      <c r="C1028" s="1" t="s">
        <v>1028</v>
      </c>
      <c r="D1028" s="2">
        <v>25</v>
      </c>
      <c r="E1028" s="2">
        <v>4</v>
      </c>
      <c r="F1028" s="2">
        <f>+Tabla1[[#This Row],[CANTIDAD DE
PRODUCTO]]*Tabla1[[#This Row],[CANTIDAD
PEDIDOS]]</f>
        <v>100</v>
      </c>
      <c r="G1028" s="2">
        <f>+Tabla1[[#This Row],[PONDERADO]]+G1027</f>
        <v>9704141</v>
      </c>
      <c r="H1028" s="3">
        <f>Tabla1[[#This Row],[ACUMULADO]]/SUM($F$3:$F$3317)</f>
        <v>0.99683173593300201</v>
      </c>
    </row>
    <row r="1029" spans="1:8" x14ac:dyDescent="0.25">
      <c r="A1029" s="7">
        <v>1027</v>
      </c>
      <c r="B1029" s="3">
        <v>0.30980392156862746</v>
      </c>
      <c r="C1029" s="1" t="s">
        <v>1029</v>
      </c>
      <c r="D1029" s="2">
        <v>25</v>
      </c>
      <c r="E1029" s="2">
        <v>4</v>
      </c>
      <c r="F1029" s="2">
        <f>+Tabla1[[#This Row],[CANTIDAD DE
PRODUCTO]]*Tabla1[[#This Row],[CANTIDAD
PEDIDOS]]</f>
        <v>100</v>
      </c>
      <c r="G1029" s="2">
        <f>+Tabla1[[#This Row],[PONDERADO]]+G1028</f>
        <v>9704241</v>
      </c>
      <c r="H1029" s="3">
        <f>Tabla1[[#This Row],[ACUMULADO]]/SUM($F$3:$F$3317)</f>
        <v>0.99684200816354707</v>
      </c>
    </row>
    <row r="1030" spans="1:8" x14ac:dyDescent="0.25">
      <c r="A1030" s="7">
        <v>1028</v>
      </c>
      <c r="B1030" s="3">
        <v>0.310105580693816</v>
      </c>
      <c r="C1030" s="1" t="s">
        <v>1030</v>
      </c>
      <c r="D1030" s="2">
        <v>50</v>
      </c>
      <c r="E1030" s="2">
        <v>2</v>
      </c>
      <c r="F1030" s="2">
        <f>+Tabla1[[#This Row],[CANTIDAD DE
PRODUCTO]]*Tabla1[[#This Row],[CANTIDAD
PEDIDOS]]</f>
        <v>100</v>
      </c>
      <c r="G1030" s="2">
        <f>+Tabla1[[#This Row],[PONDERADO]]+G1029</f>
        <v>9704341</v>
      </c>
      <c r="H1030" s="3">
        <f>Tabla1[[#This Row],[ACUMULADO]]/SUM($F$3:$F$3317)</f>
        <v>0.99685228039409202</v>
      </c>
    </row>
    <row r="1031" spans="1:8" x14ac:dyDescent="0.25">
      <c r="A1031" s="7">
        <v>1029</v>
      </c>
      <c r="B1031" s="3">
        <v>0.31040723981900453</v>
      </c>
      <c r="C1031" s="1" t="s">
        <v>1031</v>
      </c>
      <c r="D1031" s="2">
        <v>20</v>
      </c>
      <c r="E1031" s="2">
        <v>5</v>
      </c>
      <c r="F1031" s="2">
        <f>+Tabla1[[#This Row],[CANTIDAD DE
PRODUCTO]]*Tabla1[[#This Row],[CANTIDAD
PEDIDOS]]</f>
        <v>100</v>
      </c>
      <c r="G1031" s="2">
        <f>+Tabla1[[#This Row],[PONDERADO]]+G1030</f>
        <v>9704441</v>
      </c>
      <c r="H1031" s="3">
        <f>Tabla1[[#This Row],[ACUMULADO]]/SUM($F$3:$F$3317)</f>
        <v>0.99686255262463708</v>
      </c>
    </row>
    <row r="1032" spans="1:8" x14ac:dyDescent="0.25">
      <c r="A1032" s="7">
        <v>1030</v>
      </c>
      <c r="B1032" s="3">
        <v>0.31070889894419307</v>
      </c>
      <c r="C1032" s="1" t="s">
        <v>1032</v>
      </c>
      <c r="D1032" s="2">
        <v>100</v>
      </c>
      <c r="E1032" s="2">
        <v>1</v>
      </c>
      <c r="F1032" s="2">
        <f>+Tabla1[[#This Row],[CANTIDAD DE
PRODUCTO]]*Tabla1[[#This Row],[CANTIDAD
PEDIDOS]]</f>
        <v>100</v>
      </c>
      <c r="G1032" s="2">
        <f>+Tabla1[[#This Row],[PONDERADO]]+G1031</f>
        <v>9704541</v>
      </c>
      <c r="H1032" s="3">
        <f>Tabla1[[#This Row],[ACUMULADO]]/SUM($F$3:$F$3317)</f>
        <v>0.99687282485518214</v>
      </c>
    </row>
    <row r="1033" spans="1:8" x14ac:dyDescent="0.25">
      <c r="A1033" s="7">
        <v>1031</v>
      </c>
      <c r="B1033" s="3">
        <v>0.3110105580693816</v>
      </c>
      <c r="C1033" s="1" t="s">
        <v>1033</v>
      </c>
      <c r="D1033" s="2">
        <v>50</v>
      </c>
      <c r="E1033" s="2">
        <v>2</v>
      </c>
      <c r="F1033" s="2">
        <f>+Tabla1[[#This Row],[CANTIDAD DE
PRODUCTO]]*Tabla1[[#This Row],[CANTIDAD
PEDIDOS]]</f>
        <v>100</v>
      </c>
      <c r="G1033" s="2">
        <f>+Tabla1[[#This Row],[PONDERADO]]+G1032</f>
        <v>9704641</v>
      </c>
      <c r="H1033" s="3">
        <f>Tabla1[[#This Row],[ACUMULADO]]/SUM($F$3:$F$3317)</f>
        <v>0.99688309708572709</v>
      </c>
    </row>
    <row r="1034" spans="1:8" x14ac:dyDescent="0.25">
      <c r="A1034" s="7">
        <v>1032</v>
      </c>
      <c r="B1034" s="3">
        <v>0.31131221719457014</v>
      </c>
      <c r="C1034" s="1" t="s">
        <v>1034</v>
      </c>
      <c r="D1034" s="2">
        <v>25</v>
      </c>
      <c r="E1034" s="2">
        <v>4</v>
      </c>
      <c r="F1034" s="2">
        <f>+Tabla1[[#This Row],[CANTIDAD DE
PRODUCTO]]*Tabla1[[#This Row],[CANTIDAD
PEDIDOS]]</f>
        <v>100</v>
      </c>
      <c r="G1034" s="2">
        <f>+Tabla1[[#This Row],[PONDERADO]]+G1033</f>
        <v>9704741</v>
      </c>
      <c r="H1034" s="3">
        <f>Tabla1[[#This Row],[ACUMULADO]]/SUM($F$3:$F$3317)</f>
        <v>0.99689336931627215</v>
      </c>
    </row>
    <row r="1035" spans="1:8" x14ac:dyDescent="0.25">
      <c r="A1035" s="7">
        <v>1033</v>
      </c>
      <c r="B1035" s="3">
        <v>0.31161387631975868</v>
      </c>
      <c r="C1035" s="1" t="s">
        <v>1035</v>
      </c>
      <c r="D1035" s="2">
        <v>20</v>
      </c>
      <c r="E1035" s="2">
        <v>5</v>
      </c>
      <c r="F1035" s="2">
        <f>+Tabla1[[#This Row],[CANTIDAD DE
PRODUCTO]]*Tabla1[[#This Row],[CANTIDAD
PEDIDOS]]</f>
        <v>100</v>
      </c>
      <c r="G1035" s="2">
        <f>+Tabla1[[#This Row],[PONDERADO]]+G1034</f>
        <v>9704841</v>
      </c>
      <c r="H1035" s="3">
        <f>Tabla1[[#This Row],[ACUMULADO]]/SUM($F$3:$F$3317)</f>
        <v>0.9969036415468171</v>
      </c>
    </row>
    <row r="1036" spans="1:8" x14ac:dyDescent="0.25">
      <c r="A1036" s="7">
        <v>1034</v>
      </c>
      <c r="B1036" s="3">
        <v>0.31191553544494721</v>
      </c>
      <c r="C1036" s="1" t="s">
        <v>1036</v>
      </c>
      <c r="D1036" s="2">
        <v>100</v>
      </c>
      <c r="E1036" s="2">
        <v>1</v>
      </c>
      <c r="F1036" s="2">
        <f>+Tabla1[[#This Row],[CANTIDAD DE
PRODUCTO]]*Tabla1[[#This Row],[CANTIDAD
PEDIDOS]]</f>
        <v>100</v>
      </c>
      <c r="G1036" s="2">
        <f>+Tabla1[[#This Row],[PONDERADO]]+G1035</f>
        <v>9704941</v>
      </c>
      <c r="H1036" s="3">
        <f>Tabla1[[#This Row],[ACUMULADO]]/SUM($F$3:$F$3317)</f>
        <v>0.99691391377736216</v>
      </c>
    </row>
    <row r="1037" spans="1:8" x14ac:dyDescent="0.25">
      <c r="A1037" s="7">
        <v>1035</v>
      </c>
      <c r="B1037" s="3">
        <v>0.31221719457013575</v>
      </c>
      <c r="C1037" s="1" t="s">
        <v>1037</v>
      </c>
      <c r="D1037" s="2">
        <v>100</v>
      </c>
      <c r="E1037" s="2">
        <v>1</v>
      </c>
      <c r="F1037" s="2">
        <f>+Tabla1[[#This Row],[CANTIDAD DE
PRODUCTO]]*Tabla1[[#This Row],[CANTIDAD
PEDIDOS]]</f>
        <v>100</v>
      </c>
      <c r="G1037" s="2">
        <f>+Tabla1[[#This Row],[PONDERADO]]+G1036</f>
        <v>9705041</v>
      </c>
      <c r="H1037" s="3">
        <f>Tabla1[[#This Row],[ACUMULADO]]/SUM($F$3:$F$3317)</f>
        <v>0.99692418600790711</v>
      </c>
    </row>
    <row r="1038" spans="1:8" x14ac:dyDescent="0.25">
      <c r="A1038" s="7">
        <v>1036</v>
      </c>
      <c r="B1038" s="3">
        <v>0.31251885369532428</v>
      </c>
      <c r="C1038" s="1" t="s">
        <v>1038</v>
      </c>
      <c r="D1038" s="2">
        <v>100</v>
      </c>
      <c r="E1038" s="2">
        <v>1</v>
      </c>
      <c r="F1038" s="2">
        <f>+Tabla1[[#This Row],[CANTIDAD DE
PRODUCTO]]*Tabla1[[#This Row],[CANTIDAD
PEDIDOS]]</f>
        <v>100</v>
      </c>
      <c r="G1038" s="2">
        <f>+Tabla1[[#This Row],[PONDERADO]]+G1037</f>
        <v>9705141</v>
      </c>
      <c r="H1038" s="3">
        <f>Tabla1[[#This Row],[ACUMULADO]]/SUM($F$3:$F$3317)</f>
        <v>0.99693445823845217</v>
      </c>
    </row>
    <row r="1039" spans="1:8" x14ac:dyDescent="0.25">
      <c r="A1039" s="7">
        <v>1037</v>
      </c>
      <c r="B1039" s="3">
        <v>0.31282051282051282</v>
      </c>
      <c r="C1039" s="1" t="s">
        <v>1039</v>
      </c>
      <c r="D1039" s="2">
        <v>50</v>
      </c>
      <c r="E1039" s="2">
        <v>2</v>
      </c>
      <c r="F1039" s="2">
        <f>+Tabla1[[#This Row],[CANTIDAD DE
PRODUCTO]]*Tabla1[[#This Row],[CANTIDAD
PEDIDOS]]</f>
        <v>100</v>
      </c>
      <c r="G1039" s="2">
        <f>+Tabla1[[#This Row],[PONDERADO]]+G1038</f>
        <v>9705241</v>
      </c>
      <c r="H1039" s="3">
        <f>Tabla1[[#This Row],[ACUMULADO]]/SUM($F$3:$F$3317)</f>
        <v>0.99694473046899712</v>
      </c>
    </row>
    <row r="1040" spans="1:8" x14ac:dyDescent="0.25">
      <c r="A1040" s="7">
        <v>1038</v>
      </c>
      <c r="B1040" s="3">
        <v>0.31312217194570136</v>
      </c>
      <c r="C1040" s="1" t="s">
        <v>1040</v>
      </c>
      <c r="D1040" s="2">
        <v>50</v>
      </c>
      <c r="E1040" s="2">
        <v>2</v>
      </c>
      <c r="F1040" s="2">
        <f>+Tabla1[[#This Row],[CANTIDAD DE
PRODUCTO]]*Tabla1[[#This Row],[CANTIDAD
PEDIDOS]]</f>
        <v>100</v>
      </c>
      <c r="G1040" s="2">
        <f>+Tabla1[[#This Row],[PONDERADO]]+G1039</f>
        <v>9705341</v>
      </c>
      <c r="H1040" s="3">
        <f>Tabla1[[#This Row],[ACUMULADO]]/SUM($F$3:$F$3317)</f>
        <v>0.99695500269954218</v>
      </c>
    </row>
    <row r="1041" spans="1:8" x14ac:dyDescent="0.25">
      <c r="A1041" s="7">
        <v>1039</v>
      </c>
      <c r="B1041" s="3">
        <v>0.31342383107088989</v>
      </c>
      <c r="C1041" s="1" t="s">
        <v>1041</v>
      </c>
      <c r="D1041" s="2">
        <v>50</v>
      </c>
      <c r="E1041" s="2">
        <v>2</v>
      </c>
      <c r="F1041" s="2">
        <f>+Tabla1[[#This Row],[CANTIDAD DE
PRODUCTO]]*Tabla1[[#This Row],[CANTIDAD
PEDIDOS]]</f>
        <v>100</v>
      </c>
      <c r="G1041" s="2">
        <f>+Tabla1[[#This Row],[PONDERADO]]+G1040</f>
        <v>9705441</v>
      </c>
      <c r="H1041" s="3">
        <f>Tabla1[[#This Row],[ACUMULADO]]/SUM($F$3:$F$3317)</f>
        <v>0.99696527493008724</v>
      </c>
    </row>
    <row r="1042" spans="1:8" x14ac:dyDescent="0.25">
      <c r="A1042" s="7">
        <v>1040</v>
      </c>
      <c r="B1042" s="3">
        <v>0.31372549019607843</v>
      </c>
      <c r="C1042" s="1" t="s">
        <v>1042</v>
      </c>
      <c r="D1042" s="2">
        <v>50</v>
      </c>
      <c r="E1042" s="2">
        <v>2</v>
      </c>
      <c r="F1042" s="2">
        <f>+Tabla1[[#This Row],[CANTIDAD DE
PRODUCTO]]*Tabla1[[#This Row],[CANTIDAD
PEDIDOS]]</f>
        <v>100</v>
      </c>
      <c r="G1042" s="2">
        <f>+Tabla1[[#This Row],[PONDERADO]]+G1041</f>
        <v>9705541</v>
      </c>
      <c r="H1042" s="3">
        <f>Tabla1[[#This Row],[ACUMULADO]]/SUM($F$3:$F$3317)</f>
        <v>0.99697554716063219</v>
      </c>
    </row>
    <row r="1043" spans="1:8" x14ac:dyDescent="0.25">
      <c r="A1043" s="7">
        <v>1041</v>
      </c>
      <c r="B1043" s="3">
        <v>0.31402714932126696</v>
      </c>
      <c r="C1043" s="1" t="s">
        <v>1043</v>
      </c>
      <c r="D1043" s="2">
        <v>50</v>
      </c>
      <c r="E1043" s="2">
        <v>2</v>
      </c>
      <c r="F1043" s="2">
        <f>+Tabla1[[#This Row],[CANTIDAD DE
PRODUCTO]]*Tabla1[[#This Row],[CANTIDAD
PEDIDOS]]</f>
        <v>100</v>
      </c>
      <c r="G1043" s="2">
        <f>+Tabla1[[#This Row],[PONDERADO]]+G1042</f>
        <v>9705641</v>
      </c>
      <c r="H1043" s="3">
        <f>Tabla1[[#This Row],[ACUMULADO]]/SUM($F$3:$F$3317)</f>
        <v>0.99698581939117725</v>
      </c>
    </row>
    <row r="1044" spans="1:8" x14ac:dyDescent="0.25">
      <c r="A1044" s="7">
        <v>1042</v>
      </c>
      <c r="B1044" s="3">
        <v>0.3143288084464555</v>
      </c>
      <c r="C1044" s="1" t="s">
        <v>1044</v>
      </c>
      <c r="D1044" s="2">
        <v>50</v>
      </c>
      <c r="E1044" s="2">
        <v>2</v>
      </c>
      <c r="F1044" s="2">
        <f>+Tabla1[[#This Row],[CANTIDAD DE
PRODUCTO]]*Tabla1[[#This Row],[CANTIDAD
PEDIDOS]]</f>
        <v>100</v>
      </c>
      <c r="G1044" s="2">
        <f>+Tabla1[[#This Row],[PONDERADO]]+G1043</f>
        <v>9705741</v>
      </c>
      <c r="H1044" s="3">
        <f>Tabla1[[#This Row],[ACUMULADO]]/SUM($F$3:$F$3317)</f>
        <v>0.9969960916217222</v>
      </c>
    </row>
    <row r="1045" spans="1:8" x14ac:dyDescent="0.25">
      <c r="A1045" s="7">
        <v>1043</v>
      </c>
      <c r="B1045" s="3">
        <v>0.31463046757164403</v>
      </c>
      <c r="C1045" s="1" t="s">
        <v>1045</v>
      </c>
      <c r="D1045" s="2">
        <v>25</v>
      </c>
      <c r="E1045" s="2">
        <v>4</v>
      </c>
      <c r="F1045" s="2">
        <f>+Tabla1[[#This Row],[CANTIDAD DE
PRODUCTO]]*Tabla1[[#This Row],[CANTIDAD
PEDIDOS]]</f>
        <v>100</v>
      </c>
      <c r="G1045" s="2">
        <f>+Tabla1[[#This Row],[PONDERADO]]+G1044</f>
        <v>9705841</v>
      </c>
      <c r="H1045" s="3">
        <f>Tabla1[[#This Row],[ACUMULADO]]/SUM($F$3:$F$3317)</f>
        <v>0.99700636385226726</v>
      </c>
    </row>
    <row r="1046" spans="1:8" x14ac:dyDescent="0.25">
      <c r="A1046" s="7">
        <v>1044</v>
      </c>
      <c r="B1046" s="3">
        <v>0.31493212669683257</v>
      </c>
      <c r="C1046" s="1" t="s">
        <v>1046</v>
      </c>
      <c r="D1046" s="2">
        <v>100</v>
      </c>
      <c r="E1046" s="2">
        <v>1</v>
      </c>
      <c r="F1046" s="2">
        <f>+Tabla1[[#This Row],[CANTIDAD DE
PRODUCTO]]*Tabla1[[#This Row],[CANTIDAD
PEDIDOS]]</f>
        <v>100</v>
      </c>
      <c r="G1046" s="2">
        <f>+Tabla1[[#This Row],[PONDERADO]]+G1045</f>
        <v>9705941</v>
      </c>
      <c r="H1046" s="3">
        <f>Tabla1[[#This Row],[ACUMULADO]]/SUM($F$3:$F$3317)</f>
        <v>0.99701663608281221</v>
      </c>
    </row>
    <row r="1047" spans="1:8" x14ac:dyDescent="0.25">
      <c r="A1047" s="7">
        <v>1045</v>
      </c>
      <c r="B1047" s="3">
        <v>0.31523378582202111</v>
      </c>
      <c r="C1047" s="1" t="s">
        <v>1047</v>
      </c>
      <c r="D1047" s="2">
        <v>100</v>
      </c>
      <c r="E1047" s="2">
        <v>1</v>
      </c>
      <c r="F1047" s="2">
        <f>+Tabla1[[#This Row],[CANTIDAD DE
PRODUCTO]]*Tabla1[[#This Row],[CANTIDAD
PEDIDOS]]</f>
        <v>100</v>
      </c>
      <c r="G1047" s="2">
        <f>+Tabla1[[#This Row],[PONDERADO]]+G1046</f>
        <v>9706041</v>
      </c>
      <c r="H1047" s="3">
        <f>Tabla1[[#This Row],[ACUMULADO]]/SUM($F$3:$F$3317)</f>
        <v>0.99702690831335727</v>
      </c>
    </row>
    <row r="1048" spans="1:8" x14ac:dyDescent="0.25">
      <c r="A1048" s="7">
        <v>1046</v>
      </c>
      <c r="B1048" s="3">
        <v>0.31553544494720964</v>
      </c>
      <c r="C1048" s="1" t="s">
        <v>1048</v>
      </c>
      <c r="D1048" s="2">
        <v>100</v>
      </c>
      <c r="E1048" s="2">
        <v>1</v>
      </c>
      <c r="F1048" s="2">
        <f>+Tabla1[[#This Row],[CANTIDAD DE
PRODUCTO]]*Tabla1[[#This Row],[CANTIDAD
PEDIDOS]]</f>
        <v>100</v>
      </c>
      <c r="G1048" s="2">
        <f>+Tabla1[[#This Row],[PONDERADO]]+G1047</f>
        <v>9706141</v>
      </c>
      <c r="H1048" s="3">
        <f>Tabla1[[#This Row],[ACUMULADO]]/SUM($F$3:$F$3317)</f>
        <v>0.99703718054390233</v>
      </c>
    </row>
    <row r="1049" spans="1:8" x14ac:dyDescent="0.25">
      <c r="A1049" s="7">
        <v>1047</v>
      </c>
      <c r="B1049" s="3">
        <v>0.31583710407239818</v>
      </c>
      <c r="C1049" s="1" t="s">
        <v>1049</v>
      </c>
      <c r="D1049" s="2">
        <v>50</v>
      </c>
      <c r="E1049" s="2">
        <v>2</v>
      </c>
      <c r="F1049" s="2">
        <f>+Tabla1[[#This Row],[CANTIDAD DE
PRODUCTO]]*Tabla1[[#This Row],[CANTIDAD
PEDIDOS]]</f>
        <v>100</v>
      </c>
      <c r="G1049" s="2">
        <f>+Tabla1[[#This Row],[PONDERADO]]+G1048</f>
        <v>9706241</v>
      </c>
      <c r="H1049" s="3">
        <f>Tabla1[[#This Row],[ACUMULADO]]/SUM($F$3:$F$3317)</f>
        <v>0.99704745277444728</v>
      </c>
    </row>
    <row r="1050" spans="1:8" x14ac:dyDescent="0.25">
      <c r="A1050" s="7">
        <v>1048</v>
      </c>
      <c r="B1050" s="3">
        <v>0.31613876319758671</v>
      </c>
      <c r="C1050" s="1" t="s">
        <v>1050</v>
      </c>
      <c r="D1050" s="2">
        <v>33</v>
      </c>
      <c r="E1050" s="2">
        <v>3</v>
      </c>
      <c r="F1050" s="2">
        <f>+Tabla1[[#This Row],[CANTIDAD DE
PRODUCTO]]*Tabla1[[#This Row],[CANTIDAD
PEDIDOS]]</f>
        <v>99</v>
      </c>
      <c r="G1050" s="2">
        <f>+Tabla1[[#This Row],[PONDERADO]]+G1049</f>
        <v>9706340</v>
      </c>
      <c r="H1050" s="3">
        <f>Tabla1[[#This Row],[ACUMULADO]]/SUM($F$3:$F$3317)</f>
        <v>0.99705762228268691</v>
      </c>
    </row>
    <row r="1051" spans="1:8" x14ac:dyDescent="0.25">
      <c r="A1051" s="7">
        <v>1049</v>
      </c>
      <c r="B1051" s="3">
        <v>0.31644042232277525</v>
      </c>
      <c r="C1051" s="1" t="s">
        <v>1051</v>
      </c>
      <c r="D1051" s="2">
        <v>33</v>
      </c>
      <c r="E1051" s="2">
        <v>3</v>
      </c>
      <c r="F1051" s="2">
        <f>+Tabla1[[#This Row],[CANTIDAD DE
PRODUCTO]]*Tabla1[[#This Row],[CANTIDAD
PEDIDOS]]</f>
        <v>99</v>
      </c>
      <c r="G1051" s="2">
        <f>+Tabla1[[#This Row],[PONDERADO]]+G1050</f>
        <v>9706439</v>
      </c>
      <c r="H1051" s="3">
        <f>Tabla1[[#This Row],[ACUMULADO]]/SUM($F$3:$F$3317)</f>
        <v>0.99706779179092642</v>
      </c>
    </row>
    <row r="1052" spans="1:8" x14ac:dyDescent="0.25">
      <c r="A1052" s="7">
        <v>1050</v>
      </c>
      <c r="B1052" s="3">
        <v>0.31674208144796379</v>
      </c>
      <c r="C1052" s="1" t="s">
        <v>1052</v>
      </c>
      <c r="D1052" s="2">
        <v>97</v>
      </c>
      <c r="E1052" s="2">
        <v>1</v>
      </c>
      <c r="F1052" s="2">
        <f>+Tabla1[[#This Row],[CANTIDAD DE
PRODUCTO]]*Tabla1[[#This Row],[CANTIDAD
PEDIDOS]]</f>
        <v>97</v>
      </c>
      <c r="G1052" s="2">
        <f>+Tabla1[[#This Row],[PONDERADO]]+G1051</f>
        <v>9706536</v>
      </c>
      <c r="H1052" s="3">
        <f>Tabla1[[#This Row],[ACUMULADO]]/SUM($F$3:$F$3317)</f>
        <v>0.99707775585455505</v>
      </c>
    </row>
    <row r="1053" spans="1:8" x14ac:dyDescent="0.25">
      <c r="A1053" s="7">
        <v>1051</v>
      </c>
      <c r="B1053" s="3">
        <v>0.31704374057315232</v>
      </c>
      <c r="C1053" s="1" t="s">
        <v>1053</v>
      </c>
      <c r="D1053" s="2">
        <v>24</v>
      </c>
      <c r="E1053" s="2">
        <v>4</v>
      </c>
      <c r="F1053" s="2">
        <f>+Tabla1[[#This Row],[CANTIDAD DE
PRODUCTO]]*Tabla1[[#This Row],[CANTIDAD
PEDIDOS]]</f>
        <v>96</v>
      </c>
      <c r="G1053" s="2">
        <f>+Tabla1[[#This Row],[PONDERADO]]+G1052</f>
        <v>9706632</v>
      </c>
      <c r="H1053" s="3">
        <f>Tabla1[[#This Row],[ACUMULADO]]/SUM($F$3:$F$3317)</f>
        <v>0.99708761719587824</v>
      </c>
    </row>
    <row r="1054" spans="1:8" x14ac:dyDescent="0.25">
      <c r="A1054" s="7">
        <v>1052</v>
      </c>
      <c r="B1054" s="3">
        <v>0.31734539969834086</v>
      </c>
      <c r="C1054" s="1" t="s">
        <v>1054</v>
      </c>
      <c r="D1054" s="2">
        <v>96</v>
      </c>
      <c r="E1054" s="2">
        <v>1</v>
      </c>
      <c r="F1054" s="2">
        <f>+Tabla1[[#This Row],[CANTIDAD DE
PRODUCTO]]*Tabla1[[#This Row],[CANTIDAD
PEDIDOS]]</f>
        <v>96</v>
      </c>
      <c r="G1054" s="2">
        <f>+Tabla1[[#This Row],[PONDERADO]]+G1053</f>
        <v>9706728</v>
      </c>
      <c r="H1054" s="3">
        <f>Tabla1[[#This Row],[ACUMULADO]]/SUM($F$3:$F$3317)</f>
        <v>0.99709747853720154</v>
      </c>
    </row>
    <row r="1055" spans="1:8" x14ac:dyDescent="0.25">
      <c r="A1055" s="7">
        <v>1053</v>
      </c>
      <c r="B1055" s="3">
        <v>0.31764705882352939</v>
      </c>
      <c r="C1055" s="1" t="s">
        <v>1055</v>
      </c>
      <c r="D1055" s="2">
        <v>32</v>
      </c>
      <c r="E1055" s="2">
        <v>3</v>
      </c>
      <c r="F1055" s="2">
        <f>+Tabla1[[#This Row],[CANTIDAD DE
PRODUCTO]]*Tabla1[[#This Row],[CANTIDAD
PEDIDOS]]</f>
        <v>96</v>
      </c>
      <c r="G1055" s="2">
        <f>+Tabla1[[#This Row],[PONDERADO]]+G1054</f>
        <v>9706824</v>
      </c>
      <c r="H1055" s="3">
        <f>Tabla1[[#This Row],[ACUMULADO]]/SUM($F$3:$F$3317)</f>
        <v>0.99710733987852473</v>
      </c>
    </row>
    <row r="1056" spans="1:8" x14ac:dyDescent="0.25">
      <c r="A1056" s="7">
        <v>1054</v>
      </c>
      <c r="B1056" s="3">
        <v>0.31794871794871793</v>
      </c>
      <c r="C1056" s="1" t="s">
        <v>1056</v>
      </c>
      <c r="D1056" s="2">
        <v>24</v>
      </c>
      <c r="E1056" s="2">
        <v>4</v>
      </c>
      <c r="F1056" s="2">
        <f>+Tabla1[[#This Row],[CANTIDAD DE
PRODUCTO]]*Tabla1[[#This Row],[CANTIDAD
PEDIDOS]]</f>
        <v>96</v>
      </c>
      <c r="G1056" s="2">
        <f>+Tabla1[[#This Row],[PONDERADO]]+G1055</f>
        <v>9706920</v>
      </c>
      <c r="H1056" s="3">
        <f>Tabla1[[#This Row],[ACUMULADO]]/SUM($F$3:$F$3317)</f>
        <v>0.99711720121984793</v>
      </c>
    </row>
    <row r="1057" spans="1:8" x14ac:dyDescent="0.25">
      <c r="A1057" s="7">
        <v>1055</v>
      </c>
      <c r="B1057" s="3">
        <v>0.31825037707390647</v>
      </c>
      <c r="C1057" s="1" t="s">
        <v>1057</v>
      </c>
      <c r="D1057" s="2">
        <v>24</v>
      </c>
      <c r="E1057" s="2">
        <v>4</v>
      </c>
      <c r="F1057" s="2">
        <f>+Tabla1[[#This Row],[CANTIDAD DE
PRODUCTO]]*Tabla1[[#This Row],[CANTIDAD
PEDIDOS]]</f>
        <v>96</v>
      </c>
      <c r="G1057" s="2">
        <f>+Tabla1[[#This Row],[PONDERADO]]+G1056</f>
        <v>9707016</v>
      </c>
      <c r="H1057" s="3">
        <f>Tabla1[[#This Row],[ACUMULADO]]/SUM($F$3:$F$3317)</f>
        <v>0.99712706256117112</v>
      </c>
    </row>
    <row r="1058" spans="1:8" x14ac:dyDescent="0.25">
      <c r="A1058" s="7">
        <v>1056</v>
      </c>
      <c r="B1058" s="3">
        <v>0.318552036199095</v>
      </c>
      <c r="C1058" s="1" t="s">
        <v>1058</v>
      </c>
      <c r="D1058" s="2">
        <v>24</v>
      </c>
      <c r="E1058" s="2">
        <v>4</v>
      </c>
      <c r="F1058" s="2">
        <f>+Tabla1[[#This Row],[CANTIDAD DE
PRODUCTO]]*Tabla1[[#This Row],[CANTIDAD
PEDIDOS]]</f>
        <v>96</v>
      </c>
      <c r="G1058" s="2">
        <f>+Tabla1[[#This Row],[PONDERADO]]+G1057</f>
        <v>9707112</v>
      </c>
      <c r="H1058" s="3">
        <f>Tabla1[[#This Row],[ACUMULADO]]/SUM($F$3:$F$3317)</f>
        <v>0.99713692390249431</v>
      </c>
    </row>
    <row r="1059" spans="1:8" x14ac:dyDescent="0.25">
      <c r="A1059" s="7">
        <v>1057</v>
      </c>
      <c r="B1059" s="3">
        <v>0.31885369532428354</v>
      </c>
      <c r="C1059" s="1" t="s">
        <v>1059</v>
      </c>
      <c r="D1059" s="2">
        <v>16</v>
      </c>
      <c r="E1059" s="2">
        <v>6</v>
      </c>
      <c r="F1059" s="2">
        <f>+Tabla1[[#This Row],[CANTIDAD DE
PRODUCTO]]*Tabla1[[#This Row],[CANTIDAD
PEDIDOS]]</f>
        <v>96</v>
      </c>
      <c r="G1059" s="2">
        <f>+Tabla1[[#This Row],[PONDERADO]]+G1058</f>
        <v>9707208</v>
      </c>
      <c r="H1059" s="3">
        <f>Tabla1[[#This Row],[ACUMULADO]]/SUM($F$3:$F$3317)</f>
        <v>0.9971467852438175</v>
      </c>
    </row>
    <row r="1060" spans="1:8" x14ac:dyDescent="0.25">
      <c r="A1060" s="7">
        <v>1058</v>
      </c>
      <c r="B1060" s="3">
        <v>0.31915535444947207</v>
      </c>
      <c r="C1060" s="1" t="s">
        <v>1060</v>
      </c>
      <c r="D1060" s="2">
        <v>48</v>
      </c>
      <c r="E1060" s="2">
        <v>2</v>
      </c>
      <c r="F1060" s="2">
        <f>+Tabla1[[#This Row],[CANTIDAD DE
PRODUCTO]]*Tabla1[[#This Row],[CANTIDAD
PEDIDOS]]</f>
        <v>96</v>
      </c>
      <c r="G1060" s="2">
        <f>+Tabla1[[#This Row],[PONDERADO]]+G1059</f>
        <v>9707304</v>
      </c>
      <c r="H1060" s="3">
        <f>Tabla1[[#This Row],[ACUMULADO]]/SUM($F$3:$F$3317)</f>
        <v>0.9971566465851408</v>
      </c>
    </row>
    <row r="1061" spans="1:8" x14ac:dyDescent="0.25">
      <c r="A1061" s="7">
        <v>1059</v>
      </c>
      <c r="B1061" s="3">
        <v>0.31945701357466061</v>
      </c>
      <c r="C1061" s="1" t="s">
        <v>1061</v>
      </c>
      <c r="D1061" s="2">
        <v>48</v>
      </c>
      <c r="E1061" s="2">
        <v>2</v>
      </c>
      <c r="F1061" s="2">
        <f>+Tabla1[[#This Row],[CANTIDAD DE
PRODUCTO]]*Tabla1[[#This Row],[CANTIDAD
PEDIDOS]]</f>
        <v>96</v>
      </c>
      <c r="G1061" s="2">
        <f>+Tabla1[[#This Row],[PONDERADO]]+G1060</f>
        <v>9707400</v>
      </c>
      <c r="H1061" s="3">
        <f>Tabla1[[#This Row],[ACUMULADO]]/SUM($F$3:$F$3317)</f>
        <v>0.997166507926464</v>
      </c>
    </row>
    <row r="1062" spans="1:8" x14ac:dyDescent="0.25">
      <c r="A1062" s="7">
        <v>1060</v>
      </c>
      <c r="B1062" s="3">
        <v>0.31975867269984914</v>
      </c>
      <c r="C1062" s="1" t="s">
        <v>1062</v>
      </c>
      <c r="D1062" s="2">
        <v>48</v>
      </c>
      <c r="E1062" s="2">
        <v>2</v>
      </c>
      <c r="F1062" s="2">
        <f>+Tabla1[[#This Row],[CANTIDAD DE
PRODUCTO]]*Tabla1[[#This Row],[CANTIDAD
PEDIDOS]]</f>
        <v>96</v>
      </c>
      <c r="G1062" s="2">
        <f>+Tabla1[[#This Row],[PONDERADO]]+G1061</f>
        <v>9707496</v>
      </c>
      <c r="H1062" s="3">
        <f>Tabla1[[#This Row],[ACUMULADO]]/SUM($F$3:$F$3317)</f>
        <v>0.99717636926778719</v>
      </c>
    </row>
    <row r="1063" spans="1:8" x14ac:dyDescent="0.25">
      <c r="A1063" s="7">
        <v>1061</v>
      </c>
      <c r="B1063" s="3">
        <v>0.32006033182503768</v>
      </c>
      <c r="C1063" s="1" t="s">
        <v>1063</v>
      </c>
      <c r="D1063" s="2">
        <v>48</v>
      </c>
      <c r="E1063" s="2">
        <v>2</v>
      </c>
      <c r="F1063" s="2">
        <f>+Tabla1[[#This Row],[CANTIDAD DE
PRODUCTO]]*Tabla1[[#This Row],[CANTIDAD
PEDIDOS]]</f>
        <v>96</v>
      </c>
      <c r="G1063" s="2">
        <f>+Tabla1[[#This Row],[PONDERADO]]+G1062</f>
        <v>9707592</v>
      </c>
      <c r="H1063" s="3">
        <f>Tabla1[[#This Row],[ACUMULADO]]/SUM($F$3:$F$3317)</f>
        <v>0.99718623060911038</v>
      </c>
    </row>
    <row r="1064" spans="1:8" x14ac:dyDescent="0.25">
      <c r="A1064" s="7">
        <v>1062</v>
      </c>
      <c r="B1064" s="3">
        <v>0.32036199095022627</v>
      </c>
      <c r="C1064" s="1" t="s">
        <v>1064</v>
      </c>
      <c r="D1064" s="2">
        <v>48</v>
      </c>
      <c r="E1064" s="2">
        <v>2</v>
      </c>
      <c r="F1064" s="2">
        <f>+Tabla1[[#This Row],[CANTIDAD DE
PRODUCTO]]*Tabla1[[#This Row],[CANTIDAD
PEDIDOS]]</f>
        <v>96</v>
      </c>
      <c r="G1064" s="2">
        <f>+Tabla1[[#This Row],[PONDERADO]]+G1063</f>
        <v>9707688</v>
      </c>
      <c r="H1064" s="3">
        <f>Tabla1[[#This Row],[ACUMULADO]]/SUM($F$3:$F$3317)</f>
        <v>0.99719609195043357</v>
      </c>
    </row>
    <row r="1065" spans="1:8" x14ac:dyDescent="0.25">
      <c r="A1065" s="7">
        <v>1063</v>
      </c>
      <c r="B1065" s="3">
        <v>0.32066365007541481</v>
      </c>
      <c r="C1065" s="1" t="s">
        <v>1065</v>
      </c>
      <c r="D1065" s="2">
        <v>95</v>
      </c>
      <c r="E1065" s="2">
        <v>1</v>
      </c>
      <c r="F1065" s="2">
        <f>+Tabla1[[#This Row],[CANTIDAD DE
PRODUCTO]]*Tabla1[[#This Row],[CANTIDAD
PEDIDOS]]</f>
        <v>95</v>
      </c>
      <c r="G1065" s="2">
        <f>+Tabla1[[#This Row],[PONDERADO]]+G1064</f>
        <v>9707783</v>
      </c>
      <c r="H1065" s="3">
        <f>Tabla1[[#This Row],[ACUMULADO]]/SUM($F$3:$F$3317)</f>
        <v>0.99720585056945132</v>
      </c>
    </row>
    <row r="1066" spans="1:8" x14ac:dyDescent="0.25">
      <c r="A1066" s="7">
        <v>1064</v>
      </c>
      <c r="B1066" s="3">
        <v>0.32096530920060334</v>
      </c>
      <c r="C1066" s="1" t="s">
        <v>1066</v>
      </c>
      <c r="D1066" s="2">
        <v>94</v>
      </c>
      <c r="E1066" s="2">
        <v>1</v>
      </c>
      <c r="F1066" s="2">
        <f>+Tabla1[[#This Row],[CANTIDAD DE
PRODUCTO]]*Tabla1[[#This Row],[CANTIDAD
PEDIDOS]]</f>
        <v>94</v>
      </c>
      <c r="G1066" s="2">
        <f>+Tabla1[[#This Row],[PONDERADO]]+G1065</f>
        <v>9707877</v>
      </c>
      <c r="H1066" s="3">
        <f>Tabla1[[#This Row],[ACUMULADO]]/SUM($F$3:$F$3317)</f>
        <v>0.99721550646616364</v>
      </c>
    </row>
    <row r="1067" spans="1:8" x14ac:dyDescent="0.25">
      <c r="A1067" s="7">
        <v>1065</v>
      </c>
      <c r="B1067" s="3">
        <v>0.32126696832579188</v>
      </c>
      <c r="C1067" s="1" t="s">
        <v>1067</v>
      </c>
      <c r="D1067" s="2">
        <v>47</v>
      </c>
      <c r="E1067" s="2">
        <v>2</v>
      </c>
      <c r="F1067" s="2">
        <f>+Tabla1[[#This Row],[CANTIDAD DE
PRODUCTO]]*Tabla1[[#This Row],[CANTIDAD
PEDIDOS]]</f>
        <v>94</v>
      </c>
      <c r="G1067" s="2">
        <f>+Tabla1[[#This Row],[PONDERADO]]+G1066</f>
        <v>9707971</v>
      </c>
      <c r="H1067" s="3">
        <f>Tabla1[[#This Row],[ACUMULADO]]/SUM($F$3:$F$3317)</f>
        <v>0.99722516236287595</v>
      </c>
    </row>
    <row r="1068" spans="1:8" x14ac:dyDescent="0.25">
      <c r="A1068" s="7">
        <v>1066</v>
      </c>
      <c r="B1068" s="3">
        <v>0.32156862745098042</v>
      </c>
      <c r="C1068" s="1" t="s">
        <v>1068</v>
      </c>
      <c r="D1068" s="2">
        <v>47</v>
      </c>
      <c r="E1068" s="2">
        <v>2</v>
      </c>
      <c r="F1068" s="2">
        <f>+Tabla1[[#This Row],[CANTIDAD DE
PRODUCTO]]*Tabla1[[#This Row],[CANTIDAD
PEDIDOS]]</f>
        <v>94</v>
      </c>
      <c r="G1068" s="2">
        <f>+Tabla1[[#This Row],[PONDERADO]]+G1067</f>
        <v>9708065</v>
      </c>
      <c r="H1068" s="3">
        <f>Tabla1[[#This Row],[ACUMULADO]]/SUM($F$3:$F$3317)</f>
        <v>0.99723481825958826</v>
      </c>
    </row>
    <row r="1069" spans="1:8" x14ac:dyDescent="0.25">
      <c r="A1069" s="7">
        <v>1067</v>
      </c>
      <c r="B1069" s="3">
        <v>0.32187028657616895</v>
      </c>
      <c r="C1069" s="1" t="s">
        <v>1069</v>
      </c>
      <c r="D1069" s="2">
        <v>93</v>
      </c>
      <c r="E1069" s="2">
        <v>1</v>
      </c>
      <c r="F1069" s="2">
        <f>+Tabla1[[#This Row],[CANTIDAD DE
PRODUCTO]]*Tabla1[[#This Row],[CANTIDAD
PEDIDOS]]</f>
        <v>93</v>
      </c>
      <c r="G1069" s="2">
        <f>+Tabla1[[#This Row],[PONDERADO]]+G1068</f>
        <v>9708158</v>
      </c>
      <c r="H1069" s="3">
        <f>Tabla1[[#This Row],[ACUMULADO]]/SUM($F$3:$F$3317)</f>
        <v>0.99724437143399514</v>
      </c>
    </row>
    <row r="1070" spans="1:8" x14ac:dyDescent="0.25">
      <c r="A1070" s="7">
        <v>1068</v>
      </c>
      <c r="B1070" s="3">
        <v>0.32217194570135749</v>
      </c>
      <c r="C1070" s="1" t="s">
        <v>1070</v>
      </c>
      <c r="D1070" s="2">
        <v>31</v>
      </c>
      <c r="E1070" s="2">
        <v>3</v>
      </c>
      <c r="F1070" s="2">
        <f>+Tabla1[[#This Row],[CANTIDAD DE
PRODUCTO]]*Tabla1[[#This Row],[CANTIDAD
PEDIDOS]]</f>
        <v>93</v>
      </c>
      <c r="G1070" s="2">
        <f>+Tabla1[[#This Row],[PONDERADO]]+G1069</f>
        <v>9708251</v>
      </c>
      <c r="H1070" s="3">
        <f>Tabla1[[#This Row],[ACUMULADO]]/SUM($F$3:$F$3317)</f>
        <v>0.99725392460840201</v>
      </c>
    </row>
    <row r="1071" spans="1:8" x14ac:dyDescent="0.25">
      <c r="A1071" s="7">
        <v>1069</v>
      </c>
      <c r="B1071" s="3">
        <v>0.32247360482654602</v>
      </c>
      <c r="C1071" s="1" t="s">
        <v>1071</v>
      </c>
      <c r="D1071" s="2">
        <v>31</v>
      </c>
      <c r="E1071" s="2">
        <v>3</v>
      </c>
      <c r="F1071" s="2">
        <f>+Tabla1[[#This Row],[CANTIDAD DE
PRODUCTO]]*Tabla1[[#This Row],[CANTIDAD
PEDIDOS]]</f>
        <v>93</v>
      </c>
      <c r="G1071" s="2">
        <f>+Tabla1[[#This Row],[PONDERADO]]+G1070</f>
        <v>9708344</v>
      </c>
      <c r="H1071" s="3">
        <f>Tabla1[[#This Row],[ACUMULADO]]/SUM($F$3:$F$3317)</f>
        <v>0.99726347778280888</v>
      </c>
    </row>
    <row r="1072" spans="1:8" x14ac:dyDescent="0.25">
      <c r="A1072" s="7">
        <v>1070</v>
      </c>
      <c r="B1072" s="3">
        <v>0.32277526395173456</v>
      </c>
      <c r="C1072" s="1" t="s">
        <v>1072</v>
      </c>
      <c r="D1072" s="2">
        <v>23</v>
      </c>
      <c r="E1072" s="2">
        <v>4</v>
      </c>
      <c r="F1072" s="2">
        <f>+Tabla1[[#This Row],[CANTIDAD DE
PRODUCTO]]*Tabla1[[#This Row],[CANTIDAD
PEDIDOS]]</f>
        <v>92</v>
      </c>
      <c r="G1072" s="2">
        <f>+Tabla1[[#This Row],[PONDERADO]]+G1071</f>
        <v>9708436</v>
      </c>
      <c r="H1072" s="3">
        <f>Tabla1[[#This Row],[ACUMULADO]]/SUM($F$3:$F$3317)</f>
        <v>0.99727292823491032</v>
      </c>
    </row>
    <row r="1073" spans="1:8" x14ac:dyDescent="0.25">
      <c r="A1073" s="7">
        <v>1071</v>
      </c>
      <c r="B1073" s="3">
        <v>0.32307692307692309</v>
      </c>
      <c r="C1073" s="1" t="s">
        <v>1073</v>
      </c>
      <c r="D1073" s="2">
        <v>23</v>
      </c>
      <c r="E1073" s="2">
        <v>4</v>
      </c>
      <c r="F1073" s="2">
        <f>+Tabla1[[#This Row],[CANTIDAD DE
PRODUCTO]]*Tabla1[[#This Row],[CANTIDAD
PEDIDOS]]</f>
        <v>92</v>
      </c>
      <c r="G1073" s="2">
        <f>+Tabla1[[#This Row],[PONDERADO]]+G1072</f>
        <v>9708528</v>
      </c>
      <c r="H1073" s="3">
        <f>Tabla1[[#This Row],[ACUMULADO]]/SUM($F$3:$F$3317)</f>
        <v>0.99728237868701175</v>
      </c>
    </row>
    <row r="1074" spans="1:8" x14ac:dyDescent="0.25">
      <c r="A1074" s="7">
        <v>1072</v>
      </c>
      <c r="B1074" s="3">
        <v>0.32337858220211163</v>
      </c>
      <c r="C1074" s="1" t="s">
        <v>1074</v>
      </c>
      <c r="D1074" s="2">
        <v>91</v>
      </c>
      <c r="E1074" s="2">
        <v>1</v>
      </c>
      <c r="F1074" s="2">
        <f>+Tabla1[[#This Row],[CANTIDAD DE
PRODUCTO]]*Tabla1[[#This Row],[CANTIDAD
PEDIDOS]]</f>
        <v>91</v>
      </c>
      <c r="G1074" s="2">
        <f>+Tabla1[[#This Row],[PONDERADO]]+G1073</f>
        <v>9708619</v>
      </c>
      <c r="H1074" s="3">
        <f>Tabla1[[#This Row],[ACUMULADO]]/SUM($F$3:$F$3317)</f>
        <v>0.99729172641680763</v>
      </c>
    </row>
    <row r="1075" spans="1:8" x14ac:dyDescent="0.25">
      <c r="A1075" s="7">
        <v>1073</v>
      </c>
      <c r="B1075" s="3">
        <v>0.32368024132730017</v>
      </c>
      <c r="C1075" s="1" t="s">
        <v>1075</v>
      </c>
      <c r="D1075" s="2">
        <v>91</v>
      </c>
      <c r="E1075" s="2">
        <v>1</v>
      </c>
      <c r="F1075" s="2">
        <f>+Tabla1[[#This Row],[CANTIDAD DE
PRODUCTO]]*Tabla1[[#This Row],[CANTIDAD
PEDIDOS]]</f>
        <v>91</v>
      </c>
      <c r="G1075" s="2">
        <f>+Tabla1[[#This Row],[PONDERADO]]+G1074</f>
        <v>9708710</v>
      </c>
      <c r="H1075" s="3">
        <f>Tabla1[[#This Row],[ACUMULADO]]/SUM($F$3:$F$3317)</f>
        <v>0.99730107414660363</v>
      </c>
    </row>
    <row r="1076" spans="1:8" x14ac:dyDescent="0.25">
      <c r="A1076" s="7">
        <v>1074</v>
      </c>
      <c r="B1076" s="3">
        <v>0.3239819004524887</v>
      </c>
      <c r="C1076" s="1" t="s">
        <v>1076</v>
      </c>
      <c r="D1076" s="2">
        <v>45</v>
      </c>
      <c r="E1076" s="2">
        <v>2</v>
      </c>
      <c r="F1076" s="2">
        <f>+Tabla1[[#This Row],[CANTIDAD DE
PRODUCTO]]*Tabla1[[#This Row],[CANTIDAD
PEDIDOS]]</f>
        <v>90</v>
      </c>
      <c r="G1076" s="2">
        <f>+Tabla1[[#This Row],[PONDERADO]]+G1075</f>
        <v>9708800</v>
      </c>
      <c r="H1076" s="3">
        <f>Tabla1[[#This Row],[ACUMULADO]]/SUM($F$3:$F$3317)</f>
        <v>0.99731031915409418</v>
      </c>
    </row>
    <row r="1077" spans="1:8" x14ac:dyDescent="0.25">
      <c r="A1077" s="7">
        <v>1075</v>
      </c>
      <c r="B1077" s="3">
        <v>0.32428355957767724</v>
      </c>
      <c r="C1077" s="1" t="s">
        <v>1077</v>
      </c>
      <c r="D1077" s="2">
        <v>90</v>
      </c>
      <c r="E1077" s="2">
        <v>1</v>
      </c>
      <c r="F1077" s="2">
        <f>+Tabla1[[#This Row],[CANTIDAD DE
PRODUCTO]]*Tabla1[[#This Row],[CANTIDAD
PEDIDOS]]</f>
        <v>90</v>
      </c>
      <c r="G1077" s="2">
        <f>+Tabla1[[#This Row],[PONDERADO]]+G1076</f>
        <v>9708890</v>
      </c>
      <c r="H1077" s="3">
        <f>Tabla1[[#This Row],[ACUMULADO]]/SUM($F$3:$F$3317)</f>
        <v>0.99731956416158463</v>
      </c>
    </row>
    <row r="1078" spans="1:8" x14ac:dyDescent="0.25">
      <c r="A1078" s="7">
        <v>1076</v>
      </c>
      <c r="B1078" s="3">
        <v>0.32458521870286577</v>
      </c>
      <c r="C1078" s="1" t="s">
        <v>1078</v>
      </c>
      <c r="D1078" s="2">
        <v>30</v>
      </c>
      <c r="E1078" s="2">
        <v>3</v>
      </c>
      <c r="F1078" s="2">
        <f>+Tabla1[[#This Row],[CANTIDAD DE
PRODUCTO]]*Tabla1[[#This Row],[CANTIDAD
PEDIDOS]]</f>
        <v>90</v>
      </c>
      <c r="G1078" s="2">
        <f>+Tabla1[[#This Row],[PONDERADO]]+G1077</f>
        <v>9708980</v>
      </c>
      <c r="H1078" s="3">
        <f>Tabla1[[#This Row],[ACUMULADO]]/SUM($F$3:$F$3317)</f>
        <v>0.99732880916907518</v>
      </c>
    </row>
    <row r="1079" spans="1:8" x14ac:dyDescent="0.25">
      <c r="A1079" s="7">
        <v>1077</v>
      </c>
      <c r="B1079" s="3">
        <v>0.32488687782805431</v>
      </c>
      <c r="C1079" s="1" t="s">
        <v>1079</v>
      </c>
      <c r="D1079" s="2">
        <v>45</v>
      </c>
      <c r="E1079" s="2">
        <v>2</v>
      </c>
      <c r="F1079" s="2">
        <f>+Tabla1[[#This Row],[CANTIDAD DE
PRODUCTO]]*Tabla1[[#This Row],[CANTIDAD
PEDIDOS]]</f>
        <v>90</v>
      </c>
      <c r="G1079" s="2">
        <f>+Tabla1[[#This Row],[PONDERADO]]+G1078</f>
        <v>9709070</v>
      </c>
      <c r="H1079" s="3">
        <f>Tabla1[[#This Row],[ACUMULADO]]/SUM($F$3:$F$3317)</f>
        <v>0.99733805417656562</v>
      </c>
    </row>
    <row r="1080" spans="1:8" x14ac:dyDescent="0.25">
      <c r="A1080" s="7">
        <v>1078</v>
      </c>
      <c r="B1080" s="3">
        <v>0.32518853695324285</v>
      </c>
      <c r="C1080" s="1" t="s">
        <v>1080</v>
      </c>
      <c r="D1080" s="2">
        <v>45</v>
      </c>
      <c r="E1080" s="2">
        <v>2</v>
      </c>
      <c r="F1080" s="2">
        <f>+Tabla1[[#This Row],[CANTIDAD DE
PRODUCTO]]*Tabla1[[#This Row],[CANTIDAD
PEDIDOS]]</f>
        <v>90</v>
      </c>
      <c r="G1080" s="2">
        <f>+Tabla1[[#This Row],[PONDERADO]]+G1079</f>
        <v>9709160</v>
      </c>
      <c r="H1080" s="3">
        <f>Tabla1[[#This Row],[ACUMULADO]]/SUM($F$3:$F$3317)</f>
        <v>0.99734729918405618</v>
      </c>
    </row>
    <row r="1081" spans="1:8" x14ac:dyDescent="0.25">
      <c r="A1081" s="7">
        <v>1079</v>
      </c>
      <c r="B1081" s="3">
        <v>0.32549019607843138</v>
      </c>
      <c r="C1081" s="1" t="s">
        <v>1081</v>
      </c>
      <c r="D1081" s="2">
        <v>30</v>
      </c>
      <c r="E1081" s="2">
        <v>3</v>
      </c>
      <c r="F1081" s="2">
        <f>+Tabla1[[#This Row],[CANTIDAD DE
PRODUCTO]]*Tabla1[[#This Row],[CANTIDAD
PEDIDOS]]</f>
        <v>90</v>
      </c>
      <c r="G1081" s="2">
        <f>+Tabla1[[#This Row],[PONDERADO]]+G1080</f>
        <v>9709250</v>
      </c>
      <c r="H1081" s="3">
        <f>Tabla1[[#This Row],[ACUMULADO]]/SUM($F$3:$F$3317)</f>
        <v>0.99735654419154673</v>
      </c>
    </row>
    <row r="1082" spans="1:8" x14ac:dyDescent="0.25">
      <c r="A1082" s="7">
        <v>1080</v>
      </c>
      <c r="B1082" s="3">
        <v>0.32579185520361992</v>
      </c>
      <c r="C1082" s="1" t="s">
        <v>1082</v>
      </c>
      <c r="D1082" s="2">
        <v>30</v>
      </c>
      <c r="E1082" s="2">
        <v>3</v>
      </c>
      <c r="F1082" s="2">
        <f>+Tabla1[[#This Row],[CANTIDAD DE
PRODUCTO]]*Tabla1[[#This Row],[CANTIDAD
PEDIDOS]]</f>
        <v>90</v>
      </c>
      <c r="G1082" s="2">
        <f>+Tabla1[[#This Row],[PONDERADO]]+G1081</f>
        <v>9709340</v>
      </c>
      <c r="H1082" s="3">
        <f>Tabla1[[#This Row],[ACUMULADO]]/SUM($F$3:$F$3317)</f>
        <v>0.99736578919903718</v>
      </c>
    </row>
    <row r="1083" spans="1:8" x14ac:dyDescent="0.25">
      <c r="A1083" s="7">
        <v>1081</v>
      </c>
      <c r="B1083" s="3">
        <v>0.32609351432880845</v>
      </c>
      <c r="C1083" s="1" t="s">
        <v>1083</v>
      </c>
      <c r="D1083" s="2">
        <v>22</v>
      </c>
      <c r="E1083" s="2">
        <v>4</v>
      </c>
      <c r="F1083" s="2">
        <f>+Tabla1[[#This Row],[CANTIDAD DE
PRODUCTO]]*Tabla1[[#This Row],[CANTIDAD
PEDIDOS]]</f>
        <v>88</v>
      </c>
      <c r="G1083" s="2">
        <f>+Tabla1[[#This Row],[PONDERADO]]+G1082</f>
        <v>9709428</v>
      </c>
      <c r="H1083" s="3">
        <f>Tabla1[[#This Row],[ACUMULADO]]/SUM($F$3:$F$3317)</f>
        <v>0.99737482876191685</v>
      </c>
    </row>
    <row r="1084" spans="1:8" x14ac:dyDescent="0.25">
      <c r="A1084" s="7">
        <v>1082</v>
      </c>
      <c r="B1084" s="3">
        <v>0.32639517345399699</v>
      </c>
      <c r="C1084" s="1" t="s">
        <v>1084</v>
      </c>
      <c r="D1084" s="2">
        <v>22</v>
      </c>
      <c r="E1084" s="2">
        <v>4</v>
      </c>
      <c r="F1084" s="2">
        <f>+Tabla1[[#This Row],[CANTIDAD DE
PRODUCTO]]*Tabla1[[#This Row],[CANTIDAD
PEDIDOS]]</f>
        <v>88</v>
      </c>
      <c r="G1084" s="2">
        <f>+Tabla1[[#This Row],[PONDERADO]]+G1083</f>
        <v>9709516</v>
      </c>
      <c r="H1084" s="3">
        <f>Tabla1[[#This Row],[ACUMULADO]]/SUM($F$3:$F$3317)</f>
        <v>0.99738386832479642</v>
      </c>
    </row>
    <row r="1085" spans="1:8" x14ac:dyDescent="0.25">
      <c r="A1085" s="7">
        <v>1083</v>
      </c>
      <c r="B1085" s="3">
        <v>0.32669683257918553</v>
      </c>
      <c r="C1085" s="1" t="s">
        <v>1085</v>
      </c>
      <c r="D1085" s="2">
        <v>87</v>
      </c>
      <c r="E1085" s="2">
        <v>1</v>
      </c>
      <c r="F1085" s="2">
        <f>+Tabla1[[#This Row],[CANTIDAD DE
PRODUCTO]]*Tabla1[[#This Row],[CANTIDAD
PEDIDOS]]</f>
        <v>87</v>
      </c>
      <c r="G1085" s="2">
        <f>+Tabla1[[#This Row],[PONDERADO]]+G1084</f>
        <v>9709603</v>
      </c>
      <c r="H1085" s="3">
        <f>Tabla1[[#This Row],[ACUMULADO]]/SUM($F$3:$F$3317)</f>
        <v>0.99739280516537054</v>
      </c>
    </row>
    <row r="1086" spans="1:8" x14ac:dyDescent="0.25">
      <c r="A1086" s="7">
        <v>1084</v>
      </c>
      <c r="B1086" s="3">
        <v>0.32699849170437406</v>
      </c>
      <c r="C1086" s="1" t="s">
        <v>1086</v>
      </c>
      <c r="D1086" s="2">
        <v>29</v>
      </c>
      <c r="E1086" s="2">
        <v>3</v>
      </c>
      <c r="F1086" s="2">
        <f>+Tabla1[[#This Row],[CANTIDAD DE
PRODUCTO]]*Tabla1[[#This Row],[CANTIDAD
PEDIDOS]]</f>
        <v>87</v>
      </c>
      <c r="G1086" s="2">
        <f>+Tabla1[[#This Row],[PONDERADO]]+G1085</f>
        <v>9709690</v>
      </c>
      <c r="H1086" s="3">
        <f>Tabla1[[#This Row],[ACUMULADO]]/SUM($F$3:$F$3317)</f>
        <v>0.99740174200594478</v>
      </c>
    </row>
    <row r="1087" spans="1:8" x14ac:dyDescent="0.25">
      <c r="A1087" s="7">
        <v>1085</v>
      </c>
      <c r="B1087" s="3">
        <v>0.3273001508295626</v>
      </c>
      <c r="C1087" s="1" t="s">
        <v>1087</v>
      </c>
      <c r="D1087" s="2">
        <v>29</v>
      </c>
      <c r="E1087" s="2">
        <v>3</v>
      </c>
      <c r="F1087" s="2">
        <f>+Tabla1[[#This Row],[CANTIDAD DE
PRODUCTO]]*Tabla1[[#This Row],[CANTIDAD
PEDIDOS]]</f>
        <v>87</v>
      </c>
      <c r="G1087" s="2">
        <f>+Tabla1[[#This Row],[PONDERADO]]+G1086</f>
        <v>9709777</v>
      </c>
      <c r="H1087" s="3">
        <f>Tabla1[[#This Row],[ACUMULADO]]/SUM($F$3:$F$3317)</f>
        <v>0.99741067884651891</v>
      </c>
    </row>
    <row r="1088" spans="1:8" x14ac:dyDescent="0.25">
      <c r="A1088" s="7">
        <v>1086</v>
      </c>
      <c r="B1088" s="3">
        <v>0.32760180995475113</v>
      </c>
      <c r="C1088" s="1" t="s">
        <v>1088</v>
      </c>
      <c r="D1088" s="2">
        <v>43</v>
      </c>
      <c r="E1088" s="2">
        <v>2</v>
      </c>
      <c r="F1088" s="2">
        <f>+Tabla1[[#This Row],[CANTIDAD DE
PRODUCTO]]*Tabla1[[#This Row],[CANTIDAD
PEDIDOS]]</f>
        <v>86</v>
      </c>
      <c r="G1088" s="2">
        <f>+Tabla1[[#This Row],[PONDERADO]]+G1087</f>
        <v>9709863</v>
      </c>
      <c r="H1088" s="3">
        <f>Tabla1[[#This Row],[ACUMULADO]]/SUM($F$3:$F$3317)</f>
        <v>0.99741951296478759</v>
      </c>
    </row>
    <row r="1089" spans="1:8" x14ac:dyDescent="0.25">
      <c r="A1089" s="7">
        <v>1087</v>
      </c>
      <c r="B1089" s="3">
        <v>0.32790346907993967</v>
      </c>
      <c r="C1089" s="1" t="s">
        <v>1089</v>
      </c>
      <c r="D1089" s="2">
        <v>43</v>
      </c>
      <c r="E1089" s="2">
        <v>2</v>
      </c>
      <c r="F1089" s="2">
        <f>+Tabla1[[#This Row],[CANTIDAD DE
PRODUCTO]]*Tabla1[[#This Row],[CANTIDAD
PEDIDOS]]</f>
        <v>86</v>
      </c>
      <c r="G1089" s="2">
        <f>+Tabla1[[#This Row],[PONDERADO]]+G1088</f>
        <v>9709949</v>
      </c>
      <c r="H1089" s="3">
        <f>Tabla1[[#This Row],[ACUMULADO]]/SUM($F$3:$F$3317)</f>
        <v>0.99742834708305628</v>
      </c>
    </row>
    <row r="1090" spans="1:8" x14ac:dyDescent="0.25">
      <c r="A1090" s="7">
        <v>1088</v>
      </c>
      <c r="B1090" s="3">
        <v>0.3282051282051282</v>
      </c>
      <c r="C1090" s="1" t="s">
        <v>1090</v>
      </c>
      <c r="D1090" s="2">
        <v>86</v>
      </c>
      <c r="E1090" s="2">
        <v>1</v>
      </c>
      <c r="F1090" s="2">
        <f>+Tabla1[[#This Row],[CANTIDAD DE
PRODUCTO]]*Tabla1[[#This Row],[CANTIDAD
PEDIDOS]]</f>
        <v>86</v>
      </c>
      <c r="G1090" s="2">
        <f>+Tabla1[[#This Row],[PONDERADO]]+G1089</f>
        <v>9710035</v>
      </c>
      <c r="H1090" s="3">
        <f>Tabla1[[#This Row],[ACUMULADO]]/SUM($F$3:$F$3317)</f>
        <v>0.99743718120132507</v>
      </c>
    </row>
    <row r="1091" spans="1:8" x14ac:dyDescent="0.25">
      <c r="A1091" s="7">
        <v>1089</v>
      </c>
      <c r="B1091" s="3">
        <v>0.32850678733031674</v>
      </c>
      <c r="C1091" s="1" t="s">
        <v>1091</v>
      </c>
      <c r="D1091" s="2">
        <v>85</v>
      </c>
      <c r="E1091" s="2">
        <v>1</v>
      </c>
      <c r="F1091" s="2">
        <f>+Tabla1[[#This Row],[CANTIDAD DE
PRODUCTO]]*Tabla1[[#This Row],[CANTIDAD
PEDIDOS]]</f>
        <v>85</v>
      </c>
      <c r="G1091" s="2">
        <f>+Tabla1[[#This Row],[PONDERADO]]+G1090</f>
        <v>9710120</v>
      </c>
      <c r="H1091" s="3">
        <f>Tabla1[[#This Row],[ACUMULADO]]/SUM($F$3:$F$3317)</f>
        <v>0.99744591259728832</v>
      </c>
    </row>
    <row r="1092" spans="1:8" x14ac:dyDescent="0.25">
      <c r="A1092" s="7">
        <v>1090</v>
      </c>
      <c r="B1092" s="3">
        <v>0.32880844645550528</v>
      </c>
      <c r="C1092" s="1" t="s">
        <v>1092</v>
      </c>
      <c r="D1092" s="2">
        <v>17</v>
      </c>
      <c r="E1092" s="2">
        <v>5</v>
      </c>
      <c r="F1092" s="2">
        <f>+Tabla1[[#This Row],[CANTIDAD DE
PRODUCTO]]*Tabla1[[#This Row],[CANTIDAD
PEDIDOS]]</f>
        <v>85</v>
      </c>
      <c r="G1092" s="2">
        <f>+Tabla1[[#This Row],[PONDERADO]]+G1091</f>
        <v>9710205</v>
      </c>
      <c r="H1092" s="3">
        <f>Tabla1[[#This Row],[ACUMULADO]]/SUM($F$3:$F$3317)</f>
        <v>0.99745464399325157</v>
      </c>
    </row>
    <row r="1093" spans="1:8" x14ac:dyDescent="0.25">
      <c r="A1093" s="7">
        <v>1091</v>
      </c>
      <c r="B1093" s="3">
        <v>0.32911010558069381</v>
      </c>
      <c r="C1093" s="1" t="s">
        <v>1093</v>
      </c>
      <c r="D1093" s="2">
        <v>17</v>
      </c>
      <c r="E1093" s="2">
        <v>5</v>
      </c>
      <c r="F1093" s="2">
        <f>+Tabla1[[#This Row],[CANTIDAD DE
PRODUCTO]]*Tabla1[[#This Row],[CANTIDAD
PEDIDOS]]</f>
        <v>85</v>
      </c>
      <c r="G1093" s="2">
        <f>+Tabla1[[#This Row],[PONDERADO]]+G1092</f>
        <v>9710290</v>
      </c>
      <c r="H1093" s="3">
        <f>Tabla1[[#This Row],[ACUMULADO]]/SUM($F$3:$F$3317)</f>
        <v>0.99746337538921481</v>
      </c>
    </row>
    <row r="1094" spans="1:8" x14ac:dyDescent="0.25">
      <c r="A1094" s="7">
        <v>1092</v>
      </c>
      <c r="B1094" s="3">
        <v>0.32941176470588235</v>
      </c>
      <c r="C1094" s="1" t="s">
        <v>1094</v>
      </c>
      <c r="D1094" s="2">
        <v>28</v>
      </c>
      <c r="E1094" s="2">
        <v>3</v>
      </c>
      <c r="F1094" s="2">
        <f>+Tabla1[[#This Row],[CANTIDAD DE
PRODUCTO]]*Tabla1[[#This Row],[CANTIDAD
PEDIDOS]]</f>
        <v>84</v>
      </c>
      <c r="G1094" s="2">
        <f>+Tabla1[[#This Row],[PONDERADO]]+G1093</f>
        <v>9710374</v>
      </c>
      <c r="H1094" s="3">
        <f>Tabla1[[#This Row],[ACUMULADO]]/SUM($F$3:$F$3317)</f>
        <v>0.99747200406287262</v>
      </c>
    </row>
    <row r="1095" spans="1:8" x14ac:dyDescent="0.25">
      <c r="A1095" s="7">
        <v>1093</v>
      </c>
      <c r="B1095" s="3">
        <v>0.32971342383107088</v>
      </c>
      <c r="C1095" s="1" t="s">
        <v>1095</v>
      </c>
      <c r="D1095" s="2">
        <v>42</v>
      </c>
      <c r="E1095" s="2">
        <v>2</v>
      </c>
      <c r="F1095" s="2">
        <f>+Tabla1[[#This Row],[CANTIDAD DE
PRODUCTO]]*Tabla1[[#This Row],[CANTIDAD
PEDIDOS]]</f>
        <v>84</v>
      </c>
      <c r="G1095" s="2">
        <f>+Tabla1[[#This Row],[PONDERADO]]+G1094</f>
        <v>9710458</v>
      </c>
      <c r="H1095" s="3">
        <f>Tabla1[[#This Row],[ACUMULADO]]/SUM($F$3:$F$3317)</f>
        <v>0.99748063273653043</v>
      </c>
    </row>
    <row r="1096" spans="1:8" x14ac:dyDescent="0.25">
      <c r="A1096" s="7">
        <v>1094</v>
      </c>
      <c r="B1096" s="3">
        <v>0.33001508295625942</v>
      </c>
      <c r="C1096" s="1" t="s">
        <v>1096</v>
      </c>
      <c r="D1096" s="2">
        <v>28</v>
      </c>
      <c r="E1096" s="2">
        <v>3</v>
      </c>
      <c r="F1096" s="2">
        <f>+Tabla1[[#This Row],[CANTIDAD DE
PRODUCTO]]*Tabla1[[#This Row],[CANTIDAD
PEDIDOS]]</f>
        <v>84</v>
      </c>
      <c r="G1096" s="2">
        <f>+Tabla1[[#This Row],[PONDERADO]]+G1095</f>
        <v>9710542</v>
      </c>
      <c r="H1096" s="3">
        <f>Tabla1[[#This Row],[ACUMULADO]]/SUM($F$3:$F$3317)</f>
        <v>0.99748926141018823</v>
      </c>
    </row>
    <row r="1097" spans="1:8" x14ac:dyDescent="0.25">
      <c r="A1097" s="7">
        <v>1095</v>
      </c>
      <c r="B1097" s="3">
        <v>0.33031674208144796</v>
      </c>
      <c r="C1097" s="1" t="s">
        <v>1097</v>
      </c>
      <c r="D1097" s="2">
        <v>42</v>
      </c>
      <c r="E1097" s="2">
        <v>2</v>
      </c>
      <c r="F1097" s="2">
        <f>+Tabla1[[#This Row],[CANTIDAD DE
PRODUCTO]]*Tabla1[[#This Row],[CANTIDAD
PEDIDOS]]</f>
        <v>84</v>
      </c>
      <c r="G1097" s="2">
        <f>+Tabla1[[#This Row],[PONDERADO]]+G1096</f>
        <v>9710626</v>
      </c>
      <c r="H1097" s="3">
        <f>Tabla1[[#This Row],[ACUMULADO]]/SUM($F$3:$F$3317)</f>
        <v>0.99749789008384604</v>
      </c>
    </row>
    <row r="1098" spans="1:8" x14ac:dyDescent="0.25">
      <c r="A1098" s="7">
        <v>1096</v>
      </c>
      <c r="B1098" s="3">
        <v>0.33061840120663649</v>
      </c>
      <c r="C1098" s="1" t="s">
        <v>1098</v>
      </c>
      <c r="D1098" s="2">
        <v>28</v>
      </c>
      <c r="E1098" s="2">
        <v>3</v>
      </c>
      <c r="F1098" s="2">
        <f>+Tabla1[[#This Row],[CANTIDAD DE
PRODUCTO]]*Tabla1[[#This Row],[CANTIDAD
PEDIDOS]]</f>
        <v>84</v>
      </c>
      <c r="G1098" s="2">
        <f>+Tabla1[[#This Row],[PONDERADO]]+G1097</f>
        <v>9710710</v>
      </c>
      <c r="H1098" s="3">
        <f>Tabla1[[#This Row],[ACUMULADO]]/SUM($F$3:$F$3317)</f>
        <v>0.99750651875750385</v>
      </c>
    </row>
    <row r="1099" spans="1:8" x14ac:dyDescent="0.25">
      <c r="A1099" s="7">
        <v>1097</v>
      </c>
      <c r="B1099" s="3">
        <v>0.33092006033182503</v>
      </c>
      <c r="C1099" s="1" t="s">
        <v>1099</v>
      </c>
      <c r="D1099" s="2">
        <v>28</v>
      </c>
      <c r="E1099" s="2">
        <v>3</v>
      </c>
      <c r="F1099" s="2">
        <f>+Tabla1[[#This Row],[CANTIDAD DE
PRODUCTO]]*Tabla1[[#This Row],[CANTIDAD
PEDIDOS]]</f>
        <v>84</v>
      </c>
      <c r="G1099" s="2">
        <f>+Tabla1[[#This Row],[PONDERADO]]+G1098</f>
        <v>9710794</v>
      </c>
      <c r="H1099" s="3">
        <f>Tabla1[[#This Row],[ACUMULADO]]/SUM($F$3:$F$3317)</f>
        <v>0.99751514743116165</v>
      </c>
    </row>
    <row r="1100" spans="1:8" x14ac:dyDescent="0.25">
      <c r="A1100" s="7">
        <v>1098</v>
      </c>
      <c r="B1100" s="3">
        <v>0.33122171945701356</v>
      </c>
      <c r="C1100" s="1" t="s">
        <v>1100</v>
      </c>
      <c r="D1100" s="2">
        <v>42</v>
      </c>
      <c r="E1100" s="2">
        <v>2</v>
      </c>
      <c r="F1100" s="2">
        <f>+Tabla1[[#This Row],[CANTIDAD DE
PRODUCTO]]*Tabla1[[#This Row],[CANTIDAD
PEDIDOS]]</f>
        <v>84</v>
      </c>
      <c r="G1100" s="2">
        <f>+Tabla1[[#This Row],[PONDERADO]]+G1099</f>
        <v>9710878</v>
      </c>
      <c r="H1100" s="3">
        <f>Tabla1[[#This Row],[ACUMULADO]]/SUM($F$3:$F$3317)</f>
        <v>0.99752377610481946</v>
      </c>
    </row>
    <row r="1101" spans="1:8" x14ac:dyDescent="0.25">
      <c r="A1101" s="7">
        <v>1099</v>
      </c>
      <c r="B1101" s="3">
        <v>0.3315233785822021</v>
      </c>
      <c r="C1101" s="1" t="s">
        <v>1101</v>
      </c>
      <c r="D1101" s="2">
        <v>21</v>
      </c>
      <c r="E1101" s="2">
        <v>4</v>
      </c>
      <c r="F1101" s="2">
        <f>+Tabla1[[#This Row],[CANTIDAD DE
PRODUCTO]]*Tabla1[[#This Row],[CANTIDAD
PEDIDOS]]</f>
        <v>84</v>
      </c>
      <c r="G1101" s="2">
        <f>+Tabla1[[#This Row],[PONDERADO]]+G1100</f>
        <v>9710962</v>
      </c>
      <c r="H1101" s="3">
        <f>Tabla1[[#This Row],[ACUMULADO]]/SUM($F$3:$F$3317)</f>
        <v>0.99753240477847727</v>
      </c>
    </row>
    <row r="1102" spans="1:8" x14ac:dyDescent="0.25">
      <c r="A1102" s="7">
        <v>1100</v>
      </c>
      <c r="B1102" s="3">
        <v>0.33182503770739064</v>
      </c>
      <c r="C1102" s="1" t="s">
        <v>1102</v>
      </c>
      <c r="D1102" s="2">
        <v>28</v>
      </c>
      <c r="E1102" s="2">
        <v>3</v>
      </c>
      <c r="F1102" s="2">
        <f>+Tabla1[[#This Row],[CANTIDAD DE
PRODUCTO]]*Tabla1[[#This Row],[CANTIDAD
PEDIDOS]]</f>
        <v>84</v>
      </c>
      <c r="G1102" s="2">
        <f>+Tabla1[[#This Row],[PONDERADO]]+G1101</f>
        <v>9711046</v>
      </c>
      <c r="H1102" s="3">
        <f>Tabla1[[#This Row],[ACUMULADO]]/SUM($F$3:$F$3317)</f>
        <v>0.99754103345213507</v>
      </c>
    </row>
    <row r="1103" spans="1:8" x14ac:dyDescent="0.25">
      <c r="A1103" s="7">
        <v>1101</v>
      </c>
      <c r="B1103" s="3">
        <v>0.33212669683257917</v>
      </c>
      <c r="C1103" s="1" t="s">
        <v>1103</v>
      </c>
      <c r="D1103" s="2">
        <v>28</v>
      </c>
      <c r="E1103" s="2">
        <v>3</v>
      </c>
      <c r="F1103" s="2">
        <f>+Tabla1[[#This Row],[CANTIDAD DE
PRODUCTO]]*Tabla1[[#This Row],[CANTIDAD
PEDIDOS]]</f>
        <v>84</v>
      </c>
      <c r="G1103" s="2">
        <f>+Tabla1[[#This Row],[PONDERADO]]+G1102</f>
        <v>9711130</v>
      </c>
      <c r="H1103" s="3">
        <f>Tabla1[[#This Row],[ACUMULADO]]/SUM($F$3:$F$3317)</f>
        <v>0.99754966212579288</v>
      </c>
    </row>
    <row r="1104" spans="1:8" x14ac:dyDescent="0.25">
      <c r="A1104" s="7">
        <v>1102</v>
      </c>
      <c r="B1104" s="3">
        <v>0.33242835595776771</v>
      </c>
      <c r="C1104" s="1" t="s">
        <v>1104</v>
      </c>
      <c r="D1104" s="2">
        <v>41</v>
      </c>
      <c r="E1104" s="2">
        <v>2</v>
      </c>
      <c r="F1104" s="2">
        <f>+Tabla1[[#This Row],[CANTIDAD DE
PRODUCTO]]*Tabla1[[#This Row],[CANTIDAD
PEDIDOS]]</f>
        <v>82</v>
      </c>
      <c r="G1104" s="2">
        <f>+Tabla1[[#This Row],[PONDERADO]]+G1103</f>
        <v>9711212</v>
      </c>
      <c r="H1104" s="3">
        <f>Tabla1[[#This Row],[ACUMULADO]]/SUM($F$3:$F$3317)</f>
        <v>0.99755808535483981</v>
      </c>
    </row>
    <row r="1105" spans="1:8" x14ac:dyDescent="0.25">
      <c r="A1105" s="7">
        <v>1103</v>
      </c>
      <c r="B1105" s="3">
        <v>0.33273001508295624</v>
      </c>
      <c r="C1105" s="1" t="s">
        <v>1105</v>
      </c>
      <c r="D1105" s="2">
        <v>41</v>
      </c>
      <c r="E1105" s="2">
        <v>2</v>
      </c>
      <c r="F1105" s="2">
        <f>+Tabla1[[#This Row],[CANTIDAD DE
PRODUCTO]]*Tabla1[[#This Row],[CANTIDAD
PEDIDOS]]</f>
        <v>82</v>
      </c>
      <c r="G1105" s="2">
        <f>+Tabla1[[#This Row],[PONDERADO]]+G1104</f>
        <v>9711294</v>
      </c>
      <c r="H1105" s="3">
        <f>Tabla1[[#This Row],[ACUMULADO]]/SUM($F$3:$F$3317)</f>
        <v>0.99756650858388674</v>
      </c>
    </row>
    <row r="1106" spans="1:8" x14ac:dyDescent="0.25">
      <c r="A1106" s="7">
        <v>1104</v>
      </c>
      <c r="B1106" s="3">
        <v>0.33303167420814478</v>
      </c>
      <c r="C1106" s="1" t="s">
        <v>1106</v>
      </c>
      <c r="D1106" s="2">
        <v>82</v>
      </c>
      <c r="E1106" s="2">
        <v>1</v>
      </c>
      <c r="F1106" s="2">
        <f>+Tabla1[[#This Row],[CANTIDAD DE
PRODUCTO]]*Tabla1[[#This Row],[CANTIDAD
PEDIDOS]]</f>
        <v>82</v>
      </c>
      <c r="G1106" s="2">
        <f>+Tabla1[[#This Row],[PONDERADO]]+G1105</f>
        <v>9711376</v>
      </c>
      <c r="H1106" s="3">
        <f>Tabla1[[#This Row],[ACUMULADO]]/SUM($F$3:$F$3317)</f>
        <v>0.99757493181293366</v>
      </c>
    </row>
    <row r="1107" spans="1:8" x14ac:dyDescent="0.25">
      <c r="A1107" s="7">
        <v>1105</v>
      </c>
      <c r="B1107" s="3">
        <v>0.33333333333333331</v>
      </c>
      <c r="C1107" s="1" t="s">
        <v>1107</v>
      </c>
      <c r="D1107" s="2">
        <v>81</v>
      </c>
      <c r="E1107" s="2">
        <v>1</v>
      </c>
      <c r="F1107" s="2">
        <f>+Tabla1[[#This Row],[CANTIDAD DE
PRODUCTO]]*Tabla1[[#This Row],[CANTIDAD
PEDIDOS]]</f>
        <v>81</v>
      </c>
      <c r="G1107" s="2">
        <f>+Tabla1[[#This Row],[PONDERADO]]+G1106</f>
        <v>9711457</v>
      </c>
      <c r="H1107" s="3">
        <f>Tabla1[[#This Row],[ACUMULADO]]/SUM($F$3:$F$3317)</f>
        <v>0.99758325231967515</v>
      </c>
    </row>
    <row r="1108" spans="1:8" x14ac:dyDescent="0.25">
      <c r="A1108" s="7">
        <v>1106</v>
      </c>
      <c r="B1108" s="3">
        <v>0.33363499245852185</v>
      </c>
      <c r="C1108" s="1" t="s">
        <v>1108</v>
      </c>
      <c r="D1108" s="2">
        <v>27</v>
      </c>
      <c r="E1108" s="2">
        <v>3</v>
      </c>
      <c r="F1108" s="2">
        <f>+Tabla1[[#This Row],[CANTIDAD DE
PRODUCTO]]*Tabla1[[#This Row],[CANTIDAD
PEDIDOS]]</f>
        <v>81</v>
      </c>
      <c r="G1108" s="2">
        <f>+Tabla1[[#This Row],[PONDERADO]]+G1107</f>
        <v>9711538</v>
      </c>
      <c r="H1108" s="3">
        <f>Tabla1[[#This Row],[ACUMULADO]]/SUM($F$3:$F$3317)</f>
        <v>0.99759157282641653</v>
      </c>
    </row>
    <row r="1109" spans="1:8" x14ac:dyDescent="0.25">
      <c r="A1109" s="7">
        <v>1107</v>
      </c>
      <c r="B1109" s="3">
        <v>0.33393665158371039</v>
      </c>
      <c r="C1109" s="1" t="s">
        <v>1109</v>
      </c>
      <c r="D1109" s="2">
        <v>27</v>
      </c>
      <c r="E1109" s="2">
        <v>3</v>
      </c>
      <c r="F1109" s="2">
        <f>+Tabla1[[#This Row],[CANTIDAD DE
PRODUCTO]]*Tabla1[[#This Row],[CANTIDAD
PEDIDOS]]</f>
        <v>81</v>
      </c>
      <c r="G1109" s="2">
        <f>+Tabla1[[#This Row],[PONDERADO]]+G1108</f>
        <v>9711619</v>
      </c>
      <c r="H1109" s="3">
        <f>Tabla1[[#This Row],[ACUMULADO]]/SUM($F$3:$F$3317)</f>
        <v>0.99759989333315802</v>
      </c>
    </row>
    <row r="1110" spans="1:8" x14ac:dyDescent="0.25">
      <c r="A1110" s="7">
        <v>1108</v>
      </c>
      <c r="B1110" s="3">
        <v>0.33423831070889892</v>
      </c>
      <c r="C1110" s="1" t="s">
        <v>1110</v>
      </c>
      <c r="D1110" s="2">
        <v>80</v>
      </c>
      <c r="E1110" s="2">
        <v>1</v>
      </c>
      <c r="F1110" s="2">
        <f>+Tabla1[[#This Row],[CANTIDAD DE
PRODUCTO]]*Tabla1[[#This Row],[CANTIDAD
PEDIDOS]]</f>
        <v>80</v>
      </c>
      <c r="G1110" s="2">
        <f>+Tabla1[[#This Row],[PONDERADO]]+G1109</f>
        <v>9711699</v>
      </c>
      <c r="H1110" s="3">
        <f>Tabla1[[#This Row],[ACUMULADO]]/SUM($F$3:$F$3317)</f>
        <v>0.99760811111759407</v>
      </c>
    </row>
    <row r="1111" spans="1:8" x14ac:dyDescent="0.25">
      <c r="A1111" s="7">
        <v>1109</v>
      </c>
      <c r="B1111" s="3">
        <v>0.33453996983408746</v>
      </c>
      <c r="C1111" s="1" t="s">
        <v>1111</v>
      </c>
      <c r="D1111" s="2">
        <v>40</v>
      </c>
      <c r="E1111" s="2">
        <v>2</v>
      </c>
      <c r="F1111" s="2">
        <f>+Tabla1[[#This Row],[CANTIDAD DE
PRODUCTO]]*Tabla1[[#This Row],[CANTIDAD
PEDIDOS]]</f>
        <v>80</v>
      </c>
      <c r="G1111" s="2">
        <f>+Tabla1[[#This Row],[PONDERADO]]+G1110</f>
        <v>9711779</v>
      </c>
      <c r="H1111" s="3">
        <f>Tabla1[[#This Row],[ACUMULADO]]/SUM($F$3:$F$3317)</f>
        <v>0.99761632890203</v>
      </c>
    </row>
    <row r="1112" spans="1:8" x14ac:dyDescent="0.25">
      <c r="A1112" s="7">
        <v>1110</v>
      </c>
      <c r="B1112" s="3">
        <v>0.33484162895927599</v>
      </c>
      <c r="C1112" s="1" t="s">
        <v>1112</v>
      </c>
      <c r="D1112" s="2">
        <v>80</v>
      </c>
      <c r="E1112" s="2">
        <v>1</v>
      </c>
      <c r="F1112" s="2">
        <f>+Tabla1[[#This Row],[CANTIDAD DE
PRODUCTO]]*Tabla1[[#This Row],[CANTIDAD
PEDIDOS]]</f>
        <v>80</v>
      </c>
      <c r="G1112" s="2">
        <f>+Tabla1[[#This Row],[PONDERADO]]+G1111</f>
        <v>9711859</v>
      </c>
      <c r="H1112" s="3">
        <f>Tabla1[[#This Row],[ACUMULADO]]/SUM($F$3:$F$3317)</f>
        <v>0.99762454668646605</v>
      </c>
    </row>
    <row r="1113" spans="1:8" x14ac:dyDescent="0.25">
      <c r="A1113" s="7">
        <v>1111</v>
      </c>
      <c r="B1113" s="3">
        <v>0.33514328808446453</v>
      </c>
      <c r="C1113" s="1" t="s">
        <v>1113</v>
      </c>
      <c r="D1113" s="2">
        <v>40</v>
      </c>
      <c r="E1113" s="2">
        <v>2</v>
      </c>
      <c r="F1113" s="2">
        <f>+Tabla1[[#This Row],[CANTIDAD DE
PRODUCTO]]*Tabla1[[#This Row],[CANTIDAD
PEDIDOS]]</f>
        <v>80</v>
      </c>
      <c r="G1113" s="2">
        <f>+Tabla1[[#This Row],[PONDERADO]]+G1112</f>
        <v>9711939</v>
      </c>
      <c r="H1113" s="3">
        <f>Tabla1[[#This Row],[ACUMULADO]]/SUM($F$3:$F$3317)</f>
        <v>0.9976327644709021</v>
      </c>
    </row>
    <row r="1114" spans="1:8" x14ac:dyDescent="0.25">
      <c r="A1114" s="7">
        <v>1112</v>
      </c>
      <c r="B1114" s="3">
        <v>0.33544494720965307</v>
      </c>
      <c r="C1114" s="1" t="s">
        <v>1114</v>
      </c>
      <c r="D1114" s="2">
        <v>20</v>
      </c>
      <c r="E1114" s="2">
        <v>4</v>
      </c>
      <c r="F1114" s="2">
        <f>+Tabla1[[#This Row],[CANTIDAD DE
PRODUCTO]]*Tabla1[[#This Row],[CANTIDAD
PEDIDOS]]</f>
        <v>80</v>
      </c>
      <c r="G1114" s="2">
        <f>+Tabla1[[#This Row],[PONDERADO]]+G1113</f>
        <v>9712019</v>
      </c>
      <c r="H1114" s="3">
        <f>Tabla1[[#This Row],[ACUMULADO]]/SUM($F$3:$F$3317)</f>
        <v>0.99764098225533804</v>
      </c>
    </row>
    <row r="1115" spans="1:8" x14ac:dyDescent="0.25">
      <c r="A1115" s="7">
        <v>1113</v>
      </c>
      <c r="B1115" s="3">
        <v>0.3357466063348416</v>
      </c>
      <c r="C1115" s="1" t="s">
        <v>1115</v>
      </c>
      <c r="D1115" s="2">
        <v>40</v>
      </c>
      <c r="E1115" s="2">
        <v>2</v>
      </c>
      <c r="F1115" s="2">
        <f>+Tabla1[[#This Row],[CANTIDAD DE
PRODUCTO]]*Tabla1[[#This Row],[CANTIDAD
PEDIDOS]]</f>
        <v>80</v>
      </c>
      <c r="G1115" s="2">
        <f>+Tabla1[[#This Row],[PONDERADO]]+G1114</f>
        <v>9712099</v>
      </c>
      <c r="H1115" s="3">
        <f>Tabla1[[#This Row],[ACUMULADO]]/SUM($F$3:$F$3317)</f>
        <v>0.99764920003977409</v>
      </c>
    </row>
    <row r="1116" spans="1:8" x14ac:dyDescent="0.25">
      <c r="A1116" s="7">
        <v>1114</v>
      </c>
      <c r="B1116" s="3">
        <v>0.33604826546003019</v>
      </c>
      <c r="C1116" s="1" t="s">
        <v>1116</v>
      </c>
      <c r="D1116" s="2">
        <v>40</v>
      </c>
      <c r="E1116" s="2">
        <v>2</v>
      </c>
      <c r="F1116" s="2">
        <f>+Tabla1[[#This Row],[CANTIDAD DE
PRODUCTO]]*Tabla1[[#This Row],[CANTIDAD
PEDIDOS]]</f>
        <v>80</v>
      </c>
      <c r="G1116" s="2">
        <f>+Tabla1[[#This Row],[PONDERADO]]+G1115</f>
        <v>9712179</v>
      </c>
      <c r="H1116" s="3">
        <f>Tabla1[[#This Row],[ACUMULADO]]/SUM($F$3:$F$3317)</f>
        <v>0.99765741782421014</v>
      </c>
    </row>
    <row r="1117" spans="1:8" x14ac:dyDescent="0.25">
      <c r="A1117" s="7">
        <v>1115</v>
      </c>
      <c r="B1117" s="3">
        <v>0.33634992458521873</v>
      </c>
      <c r="C1117" s="1" t="s">
        <v>1117</v>
      </c>
      <c r="D1117" s="2">
        <v>40</v>
      </c>
      <c r="E1117" s="2">
        <v>2</v>
      </c>
      <c r="F1117" s="2">
        <f>+Tabla1[[#This Row],[CANTIDAD DE
PRODUCTO]]*Tabla1[[#This Row],[CANTIDAD
PEDIDOS]]</f>
        <v>80</v>
      </c>
      <c r="G1117" s="2">
        <f>+Tabla1[[#This Row],[PONDERADO]]+G1116</f>
        <v>9712259</v>
      </c>
      <c r="H1117" s="3">
        <f>Tabla1[[#This Row],[ACUMULADO]]/SUM($F$3:$F$3317)</f>
        <v>0.99766563560864607</v>
      </c>
    </row>
    <row r="1118" spans="1:8" x14ac:dyDescent="0.25">
      <c r="A1118" s="7">
        <v>1116</v>
      </c>
      <c r="B1118" s="3">
        <v>0.33665158371040727</v>
      </c>
      <c r="C1118" s="1" t="s">
        <v>1118</v>
      </c>
      <c r="D1118" s="2">
        <v>40</v>
      </c>
      <c r="E1118" s="2">
        <v>2</v>
      </c>
      <c r="F1118" s="2">
        <f>+Tabla1[[#This Row],[CANTIDAD DE
PRODUCTO]]*Tabla1[[#This Row],[CANTIDAD
PEDIDOS]]</f>
        <v>80</v>
      </c>
      <c r="G1118" s="2">
        <f>+Tabla1[[#This Row],[PONDERADO]]+G1117</f>
        <v>9712339</v>
      </c>
      <c r="H1118" s="3">
        <f>Tabla1[[#This Row],[ACUMULADO]]/SUM($F$3:$F$3317)</f>
        <v>0.99767385339308212</v>
      </c>
    </row>
    <row r="1119" spans="1:8" x14ac:dyDescent="0.25">
      <c r="A1119" s="7">
        <v>1117</v>
      </c>
      <c r="B1119" s="3">
        <v>0.3369532428355958</v>
      </c>
      <c r="C1119" s="1" t="s">
        <v>1119</v>
      </c>
      <c r="D1119" s="2">
        <v>16</v>
      </c>
      <c r="E1119" s="2">
        <v>5</v>
      </c>
      <c r="F1119" s="2">
        <f>+Tabla1[[#This Row],[CANTIDAD DE
PRODUCTO]]*Tabla1[[#This Row],[CANTIDAD
PEDIDOS]]</f>
        <v>80</v>
      </c>
      <c r="G1119" s="2">
        <f>+Tabla1[[#This Row],[PONDERADO]]+G1118</f>
        <v>9712419</v>
      </c>
      <c r="H1119" s="3">
        <f>Tabla1[[#This Row],[ACUMULADO]]/SUM($F$3:$F$3317)</f>
        <v>0.99768207117751806</v>
      </c>
    </row>
    <row r="1120" spans="1:8" x14ac:dyDescent="0.25">
      <c r="A1120" s="7">
        <v>1118</v>
      </c>
      <c r="B1120" s="3">
        <v>0.33725490196078434</v>
      </c>
      <c r="C1120" s="1" t="s">
        <v>1120</v>
      </c>
      <c r="D1120" s="2">
        <v>20</v>
      </c>
      <c r="E1120" s="2">
        <v>4</v>
      </c>
      <c r="F1120" s="2">
        <f>+Tabla1[[#This Row],[CANTIDAD DE
PRODUCTO]]*Tabla1[[#This Row],[CANTIDAD
PEDIDOS]]</f>
        <v>80</v>
      </c>
      <c r="G1120" s="2">
        <f>+Tabla1[[#This Row],[PONDERADO]]+G1119</f>
        <v>9712499</v>
      </c>
      <c r="H1120" s="3">
        <f>Tabla1[[#This Row],[ACUMULADO]]/SUM($F$3:$F$3317)</f>
        <v>0.99769028896195411</v>
      </c>
    </row>
    <row r="1121" spans="1:8" x14ac:dyDescent="0.25">
      <c r="A1121" s="7">
        <v>1119</v>
      </c>
      <c r="B1121" s="3">
        <v>0.33755656108597287</v>
      </c>
      <c r="C1121" s="1" t="s">
        <v>1121</v>
      </c>
      <c r="D1121" s="2">
        <v>78</v>
      </c>
      <c r="E1121" s="2">
        <v>1</v>
      </c>
      <c r="F1121" s="2">
        <f>+Tabla1[[#This Row],[CANTIDAD DE
PRODUCTO]]*Tabla1[[#This Row],[CANTIDAD
PEDIDOS]]</f>
        <v>78</v>
      </c>
      <c r="G1121" s="2">
        <f>+Tabla1[[#This Row],[PONDERADO]]+G1120</f>
        <v>9712577</v>
      </c>
      <c r="H1121" s="3">
        <f>Tabla1[[#This Row],[ACUMULADO]]/SUM($F$3:$F$3317)</f>
        <v>0.99769830130177928</v>
      </c>
    </row>
    <row r="1122" spans="1:8" x14ac:dyDescent="0.25">
      <c r="A1122" s="7">
        <v>1120</v>
      </c>
      <c r="B1122" s="3">
        <v>0.33785822021116141</v>
      </c>
      <c r="C1122" s="1" t="s">
        <v>1122</v>
      </c>
      <c r="D1122" s="2">
        <v>39</v>
      </c>
      <c r="E1122" s="2">
        <v>2</v>
      </c>
      <c r="F1122" s="2">
        <f>+Tabla1[[#This Row],[CANTIDAD DE
PRODUCTO]]*Tabla1[[#This Row],[CANTIDAD
PEDIDOS]]</f>
        <v>78</v>
      </c>
      <c r="G1122" s="2">
        <f>+Tabla1[[#This Row],[PONDERADO]]+G1121</f>
        <v>9712655</v>
      </c>
      <c r="H1122" s="3">
        <f>Tabla1[[#This Row],[ACUMULADO]]/SUM($F$3:$F$3317)</f>
        <v>0.99770631364160434</v>
      </c>
    </row>
    <row r="1123" spans="1:8" x14ac:dyDescent="0.25">
      <c r="A1123" s="7">
        <v>1121</v>
      </c>
      <c r="B1123" s="3">
        <v>0.33815987933634994</v>
      </c>
      <c r="C1123" s="1" t="s">
        <v>1123</v>
      </c>
      <c r="D1123" s="2">
        <v>26</v>
      </c>
      <c r="E1123" s="2">
        <v>3</v>
      </c>
      <c r="F1123" s="2">
        <f>+Tabla1[[#This Row],[CANTIDAD DE
PRODUCTO]]*Tabla1[[#This Row],[CANTIDAD
PEDIDOS]]</f>
        <v>78</v>
      </c>
      <c r="G1123" s="2">
        <f>+Tabla1[[#This Row],[PONDERADO]]+G1122</f>
        <v>9712733</v>
      </c>
      <c r="H1123" s="3">
        <f>Tabla1[[#This Row],[ACUMULADO]]/SUM($F$3:$F$3317)</f>
        <v>0.99771432598142951</v>
      </c>
    </row>
    <row r="1124" spans="1:8" x14ac:dyDescent="0.25">
      <c r="A1124" s="7">
        <v>1122</v>
      </c>
      <c r="B1124" s="3">
        <v>0.33846153846153848</v>
      </c>
      <c r="C1124" s="1" t="s">
        <v>1124</v>
      </c>
      <c r="D1124" s="2">
        <v>26</v>
      </c>
      <c r="E1124" s="2">
        <v>3</v>
      </c>
      <c r="F1124" s="2">
        <f>+Tabla1[[#This Row],[CANTIDAD DE
PRODUCTO]]*Tabla1[[#This Row],[CANTIDAD
PEDIDOS]]</f>
        <v>78</v>
      </c>
      <c r="G1124" s="2">
        <f>+Tabla1[[#This Row],[PONDERADO]]+G1123</f>
        <v>9712811</v>
      </c>
      <c r="H1124" s="3">
        <f>Tabla1[[#This Row],[ACUMULADO]]/SUM($F$3:$F$3317)</f>
        <v>0.99772233832125456</v>
      </c>
    </row>
    <row r="1125" spans="1:8" x14ac:dyDescent="0.25">
      <c r="A1125" s="7">
        <v>1123</v>
      </c>
      <c r="B1125" s="3">
        <v>0.33876319758672702</v>
      </c>
      <c r="C1125" s="1" t="s">
        <v>1125</v>
      </c>
      <c r="D1125" s="2">
        <v>39</v>
      </c>
      <c r="E1125" s="2">
        <v>2</v>
      </c>
      <c r="F1125" s="2">
        <f>+Tabla1[[#This Row],[CANTIDAD DE
PRODUCTO]]*Tabla1[[#This Row],[CANTIDAD
PEDIDOS]]</f>
        <v>78</v>
      </c>
      <c r="G1125" s="2">
        <f>+Tabla1[[#This Row],[PONDERADO]]+G1124</f>
        <v>9712889</v>
      </c>
      <c r="H1125" s="3">
        <f>Tabla1[[#This Row],[ACUMULADO]]/SUM($F$3:$F$3317)</f>
        <v>0.99773035066107962</v>
      </c>
    </row>
    <row r="1126" spans="1:8" x14ac:dyDescent="0.25">
      <c r="A1126" s="7">
        <v>1124</v>
      </c>
      <c r="B1126" s="3">
        <v>0.33906485671191555</v>
      </c>
      <c r="C1126" s="1" t="s">
        <v>1126</v>
      </c>
      <c r="D1126" s="2">
        <v>26</v>
      </c>
      <c r="E1126" s="2">
        <v>3</v>
      </c>
      <c r="F1126" s="2">
        <f>+Tabla1[[#This Row],[CANTIDAD DE
PRODUCTO]]*Tabla1[[#This Row],[CANTIDAD
PEDIDOS]]</f>
        <v>78</v>
      </c>
      <c r="G1126" s="2">
        <f>+Tabla1[[#This Row],[PONDERADO]]+G1125</f>
        <v>9712967</v>
      </c>
      <c r="H1126" s="3">
        <f>Tabla1[[#This Row],[ACUMULADO]]/SUM($F$3:$F$3317)</f>
        <v>0.99773836300090479</v>
      </c>
    </row>
    <row r="1127" spans="1:8" x14ac:dyDescent="0.25">
      <c r="A1127" s="7">
        <v>1125</v>
      </c>
      <c r="B1127" s="3">
        <v>0.33936651583710409</v>
      </c>
      <c r="C1127" s="1" t="s">
        <v>1127</v>
      </c>
      <c r="D1127" s="2">
        <v>19</v>
      </c>
      <c r="E1127" s="2">
        <v>4</v>
      </c>
      <c r="F1127" s="2">
        <f>+Tabla1[[#This Row],[CANTIDAD DE
PRODUCTO]]*Tabla1[[#This Row],[CANTIDAD
PEDIDOS]]</f>
        <v>76</v>
      </c>
      <c r="G1127" s="2">
        <f>+Tabla1[[#This Row],[PONDERADO]]+G1126</f>
        <v>9713043</v>
      </c>
      <c r="H1127" s="3">
        <f>Tabla1[[#This Row],[ACUMULADO]]/SUM($F$3:$F$3317)</f>
        <v>0.99774616989611897</v>
      </c>
    </row>
    <row r="1128" spans="1:8" x14ac:dyDescent="0.25">
      <c r="A1128" s="7">
        <v>1126</v>
      </c>
      <c r="B1128" s="3">
        <v>0.33966817496229262</v>
      </c>
      <c r="C1128" s="1" t="s">
        <v>1128</v>
      </c>
      <c r="D1128" s="2">
        <v>19</v>
      </c>
      <c r="E1128" s="2">
        <v>4</v>
      </c>
      <c r="F1128" s="2">
        <f>+Tabla1[[#This Row],[CANTIDAD DE
PRODUCTO]]*Tabla1[[#This Row],[CANTIDAD
PEDIDOS]]</f>
        <v>76</v>
      </c>
      <c r="G1128" s="2">
        <f>+Tabla1[[#This Row],[PONDERADO]]+G1127</f>
        <v>9713119</v>
      </c>
      <c r="H1128" s="3">
        <f>Tabla1[[#This Row],[ACUMULADO]]/SUM($F$3:$F$3317)</f>
        <v>0.99775397679133315</v>
      </c>
    </row>
    <row r="1129" spans="1:8" x14ac:dyDescent="0.25">
      <c r="A1129" s="7">
        <v>1127</v>
      </c>
      <c r="B1129" s="3">
        <v>0.33996983408748116</v>
      </c>
      <c r="C1129" s="1" t="s">
        <v>1129</v>
      </c>
      <c r="D1129" s="2">
        <v>19</v>
      </c>
      <c r="E1129" s="2">
        <v>4</v>
      </c>
      <c r="F1129" s="2">
        <f>+Tabla1[[#This Row],[CANTIDAD DE
PRODUCTO]]*Tabla1[[#This Row],[CANTIDAD
PEDIDOS]]</f>
        <v>76</v>
      </c>
      <c r="G1129" s="2">
        <f>+Tabla1[[#This Row],[PONDERADO]]+G1128</f>
        <v>9713195</v>
      </c>
      <c r="H1129" s="3">
        <f>Tabla1[[#This Row],[ACUMULADO]]/SUM($F$3:$F$3317)</f>
        <v>0.99776178368654744</v>
      </c>
    </row>
    <row r="1130" spans="1:8" x14ac:dyDescent="0.25">
      <c r="A1130" s="7">
        <v>1128</v>
      </c>
      <c r="B1130" s="3">
        <v>0.3402714932126697</v>
      </c>
      <c r="C1130" s="1" t="s">
        <v>1130</v>
      </c>
      <c r="D1130" s="2">
        <v>25</v>
      </c>
      <c r="E1130" s="2">
        <v>3</v>
      </c>
      <c r="F1130" s="2">
        <f>+Tabla1[[#This Row],[CANTIDAD DE
PRODUCTO]]*Tabla1[[#This Row],[CANTIDAD
PEDIDOS]]</f>
        <v>75</v>
      </c>
      <c r="G1130" s="2">
        <f>+Tabla1[[#This Row],[PONDERADO]]+G1129</f>
        <v>9713270</v>
      </c>
      <c r="H1130" s="3">
        <f>Tabla1[[#This Row],[ACUMULADO]]/SUM($F$3:$F$3317)</f>
        <v>0.99776948785945618</v>
      </c>
    </row>
    <row r="1131" spans="1:8" x14ac:dyDescent="0.25">
      <c r="A1131" s="7">
        <v>1129</v>
      </c>
      <c r="B1131" s="3">
        <v>0.34057315233785823</v>
      </c>
      <c r="C1131" s="1" t="s">
        <v>1131</v>
      </c>
      <c r="D1131" s="2">
        <v>25</v>
      </c>
      <c r="E1131" s="2">
        <v>3</v>
      </c>
      <c r="F1131" s="2">
        <f>+Tabla1[[#This Row],[CANTIDAD DE
PRODUCTO]]*Tabla1[[#This Row],[CANTIDAD
PEDIDOS]]</f>
        <v>75</v>
      </c>
      <c r="G1131" s="2">
        <f>+Tabla1[[#This Row],[PONDERADO]]+G1130</f>
        <v>9713345</v>
      </c>
      <c r="H1131" s="3">
        <f>Tabla1[[#This Row],[ACUMULADO]]/SUM($F$3:$F$3317)</f>
        <v>0.99777719203236492</v>
      </c>
    </row>
    <row r="1132" spans="1:8" x14ac:dyDescent="0.25">
      <c r="A1132" s="7">
        <v>1130</v>
      </c>
      <c r="B1132" s="3">
        <v>0.34087481146304677</v>
      </c>
      <c r="C1132" s="1" t="s">
        <v>1132</v>
      </c>
      <c r="D1132" s="2">
        <v>25</v>
      </c>
      <c r="E1132" s="2">
        <v>3</v>
      </c>
      <c r="F1132" s="2">
        <f>+Tabla1[[#This Row],[CANTIDAD DE
PRODUCTO]]*Tabla1[[#This Row],[CANTIDAD
PEDIDOS]]</f>
        <v>75</v>
      </c>
      <c r="G1132" s="2">
        <f>+Tabla1[[#This Row],[PONDERADO]]+G1131</f>
        <v>9713420</v>
      </c>
      <c r="H1132" s="3">
        <f>Tabla1[[#This Row],[ACUMULADO]]/SUM($F$3:$F$3317)</f>
        <v>0.99778489620527366</v>
      </c>
    </row>
    <row r="1133" spans="1:8" x14ac:dyDescent="0.25">
      <c r="A1133" s="7">
        <v>1131</v>
      </c>
      <c r="B1133" s="3">
        <v>0.3411764705882353</v>
      </c>
      <c r="C1133" s="1" t="s">
        <v>1133</v>
      </c>
      <c r="D1133" s="2">
        <v>25</v>
      </c>
      <c r="E1133" s="2">
        <v>3</v>
      </c>
      <c r="F1133" s="2">
        <f>+Tabla1[[#This Row],[CANTIDAD DE
PRODUCTO]]*Tabla1[[#This Row],[CANTIDAD
PEDIDOS]]</f>
        <v>75</v>
      </c>
      <c r="G1133" s="2">
        <f>+Tabla1[[#This Row],[PONDERADO]]+G1132</f>
        <v>9713495</v>
      </c>
      <c r="H1133" s="3">
        <f>Tabla1[[#This Row],[ACUMULADO]]/SUM($F$3:$F$3317)</f>
        <v>0.9977926003781824</v>
      </c>
    </row>
    <row r="1134" spans="1:8" x14ac:dyDescent="0.25">
      <c r="A1134" s="7">
        <v>1132</v>
      </c>
      <c r="B1134" s="3">
        <v>0.34147812971342384</v>
      </c>
      <c r="C1134" s="1" t="s">
        <v>1134</v>
      </c>
      <c r="D1134" s="2">
        <v>75</v>
      </c>
      <c r="E1134" s="2">
        <v>1</v>
      </c>
      <c r="F1134" s="2">
        <f>+Tabla1[[#This Row],[CANTIDAD DE
PRODUCTO]]*Tabla1[[#This Row],[CANTIDAD
PEDIDOS]]</f>
        <v>75</v>
      </c>
      <c r="G1134" s="2">
        <f>+Tabla1[[#This Row],[PONDERADO]]+G1133</f>
        <v>9713570</v>
      </c>
      <c r="H1134" s="3">
        <f>Tabla1[[#This Row],[ACUMULADO]]/SUM($F$3:$F$3317)</f>
        <v>0.99780030455109114</v>
      </c>
    </row>
    <row r="1135" spans="1:8" x14ac:dyDescent="0.25">
      <c r="A1135" s="7">
        <v>1133</v>
      </c>
      <c r="B1135" s="3">
        <v>0.34177978883861238</v>
      </c>
      <c r="C1135" s="1" t="s">
        <v>1135</v>
      </c>
      <c r="D1135" s="2">
        <v>25</v>
      </c>
      <c r="E1135" s="2">
        <v>3</v>
      </c>
      <c r="F1135" s="2">
        <f>+Tabla1[[#This Row],[CANTIDAD DE
PRODUCTO]]*Tabla1[[#This Row],[CANTIDAD
PEDIDOS]]</f>
        <v>75</v>
      </c>
      <c r="G1135" s="2">
        <f>+Tabla1[[#This Row],[PONDERADO]]+G1134</f>
        <v>9713645</v>
      </c>
      <c r="H1135" s="3">
        <f>Tabla1[[#This Row],[ACUMULADO]]/SUM($F$3:$F$3317)</f>
        <v>0.997808008724</v>
      </c>
    </row>
    <row r="1136" spans="1:8" x14ac:dyDescent="0.25">
      <c r="A1136" s="7">
        <v>1134</v>
      </c>
      <c r="B1136" s="3">
        <v>0.34208144796380091</v>
      </c>
      <c r="C1136" s="1" t="s">
        <v>1136</v>
      </c>
      <c r="D1136" s="2">
        <v>25</v>
      </c>
      <c r="E1136" s="2">
        <v>3</v>
      </c>
      <c r="F1136" s="2">
        <f>+Tabla1[[#This Row],[CANTIDAD DE
PRODUCTO]]*Tabla1[[#This Row],[CANTIDAD
PEDIDOS]]</f>
        <v>75</v>
      </c>
      <c r="G1136" s="2">
        <f>+Tabla1[[#This Row],[PONDERADO]]+G1135</f>
        <v>9713720</v>
      </c>
      <c r="H1136" s="3">
        <f>Tabla1[[#This Row],[ACUMULADO]]/SUM($F$3:$F$3317)</f>
        <v>0.99781571289690874</v>
      </c>
    </row>
    <row r="1137" spans="1:8" x14ac:dyDescent="0.25">
      <c r="A1137" s="7">
        <v>1135</v>
      </c>
      <c r="B1137" s="3">
        <v>0.34238310708898945</v>
      </c>
      <c r="C1137" s="1" t="s">
        <v>1137</v>
      </c>
      <c r="D1137" s="2">
        <v>25</v>
      </c>
      <c r="E1137" s="2">
        <v>3</v>
      </c>
      <c r="F1137" s="2">
        <f>+Tabla1[[#This Row],[CANTIDAD DE
PRODUCTO]]*Tabla1[[#This Row],[CANTIDAD
PEDIDOS]]</f>
        <v>75</v>
      </c>
      <c r="G1137" s="2">
        <f>+Tabla1[[#This Row],[PONDERADO]]+G1136</f>
        <v>9713795</v>
      </c>
      <c r="H1137" s="3">
        <f>Tabla1[[#This Row],[ACUMULADO]]/SUM($F$3:$F$3317)</f>
        <v>0.99782341706981748</v>
      </c>
    </row>
    <row r="1138" spans="1:8" x14ac:dyDescent="0.25">
      <c r="A1138" s="7">
        <v>1136</v>
      </c>
      <c r="B1138" s="3">
        <v>0.34268476621417798</v>
      </c>
      <c r="C1138" s="1" t="s">
        <v>1138</v>
      </c>
      <c r="D1138" s="2">
        <v>25</v>
      </c>
      <c r="E1138" s="2">
        <v>3</v>
      </c>
      <c r="F1138" s="2">
        <f>+Tabla1[[#This Row],[CANTIDAD DE
PRODUCTO]]*Tabla1[[#This Row],[CANTIDAD
PEDIDOS]]</f>
        <v>75</v>
      </c>
      <c r="G1138" s="2">
        <f>+Tabla1[[#This Row],[PONDERADO]]+G1137</f>
        <v>9713870</v>
      </c>
      <c r="H1138" s="3">
        <f>Tabla1[[#This Row],[ACUMULADO]]/SUM($F$3:$F$3317)</f>
        <v>0.99783112124272622</v>
      </c>
    </row>
    <row r="1139" spans="1:8" x14ac:dyDescent="0.25">
      <c r="A1139" s="7">
        <v>1137</v>
      </c>
      <c r="B1139" s="3">
        <v>0.34298642533936652</v>
      </c>
      <c r="C1139" s="1" t="s">
        <v>1139</v>
      </c>
      <c r="D1139" s="2">
        <v>75</v>
      </c>
      <c r="E1139" s="2">
        <v>1</v>
      </c>
      <c r="F1139" s="2">
        <f>+Tabla1[[#This Row],[CANTIDAD DE
PRODUCTO]]*Tabla1[[#This Row],[CANTIDAD
PEDIDOS]]</f>
        <v>75</v>
      </c>
      <c r="G1139" s="2">
        <f>+Tabla1[[#This Row],[PONDERADO]]+G1138</f>
        <v>9713945</v>
      </c>
      <c r="H1139" s="3">
        <f>Tabla1[[#This Row],[ACUMULADO]]/SUM($F$3:$F$3317)</f>
        <v>0.99783882541563496</v>
      </c>
    </row>
    <row r="1140" spans="1:8" x14ac:dyDescent="0.25">
      <c r="A1140" s="7">
        <v>1138</v>
      </c>
      <c r="B1140" s="3">
        <v>0.34328808446455505</v>
      </c>
      <c r="C1140" s="1" t="s">
        <v>1140</v>
      </c>
      <c r="D1140" s="2">
        <v>37</v>
      </c>
      <c r="E1140" s="2">
        <v>2</v>
      </c>
      <c r="F1140" s="2">
        <f>+Tabla1[[#This Row],[CANTIDAD DE
PRODUCTO]]*Tabla1[[#This Row],[CANTIDAD
PEDIDOS]]</f>
        <v>74</v>
      </c>
      <c r="G1140" s="2">
        <f>+Tabla1[[#This Row],[PONDERADO]]+G1139</f>
        <v>9714019</v>
      </c>
      <c r="H1140" s="3">
        <f>Tabla1[[#This Row],[ACUMULADO]]/SUM($F$3:$F$3317)</f>
        <v>0.99784642686623826</v>
      </c>
    </row>
    <row r="1141" spans="1:8" x14ac:dyDescent="0.25">
      <c r="A1141" s="7">
        <v>1139</v>
      </c>
      <c r="B1141" s="3">
        <v>0.34358974358974359</v>
      </c>
      <c r="C1141" s="1" t="s">
        <v>1141</v>
      </c>
      <c r="D1141" s="2">
        <v>37</v>
      </c>
      <c r="E1141" s="2">
        <v>2</v>
      </c>
      <c r="F1141" s="2">
        <f>+Tabla1[[#This Row],[CANTIDAD DE
PRODUCTO]]*Tabla1[[#This Row],[CANTIDAD
PEDIDOS]]</f>
        <v>74</v>
      </c>
      <c r="G1141" s="2">
        <f>+Tabla1[[#This Row],[PONDERADO]]+G1140</f>
        <v>9714093</v>
      </c>
      <c r="H1141" s="3">
        <f>Tabla1[[#This Row],[ACUMULADO]]/SUM($F$3:$F$3317)</f>
        <v>0.99785402831684156</v>
      </c>
    </row>
    <row r="1142" spans="1:8" x14ac:dyDescent="0.25">
      <c r="A1142" s="7">
        <v>1140</v>
      </c>
      <c r="B1142" s="3">
        <v>0.34389140271493213</v>
      </c>
      <c r="C1142" s="1" t="s">
        <v>1142</v>
      </c>
      <c r="D1142" s="2">
        <v>24</v>
      </c>
      <c r="E1142" s="2">
        <v>3</v>
      </c>
      <c r="F1142" s="2">
        <f>+Tabla1[[#This Row],[CANTIDAD DE
PRODUCTO]]*Tabla1[[#This Row],[CANTIDAD
PEDIDOS]]</f>
        <v>72</v>
      </c>
      <c r="G1142" s="2">
        <f>+Tabla1[[#This Row],[PONDERADO]]+G1141</f>
        <v>9714165</v>
      </c>
      <c r="H1142" s="3">
        <f>Tabla1[[#This Row],[ACUMULADO]]/SUM($F$3:$F$3317)</f>
        <v>0.99786142432283398</v>
      </c>
    </row>
    <row r="1143" spans="1:8" x14ac:dyDescent="0.25">
      <c r="A1143" s="7">
        <v>1141</v>
      </c>
      <c r="B1143" s="3">
        <v>0.34419306184012066</v>
      </c>
      <c r="C1143" s="1" t="s">
        <v>1143</v>
      </c>
      <c r="D1143" s="2">
        <v>24</v>
      </c>
      <c r="E1143" s="2">
        <v>3</v>
      </c>
      <c r="F1143" s="2">
        <f>+Tabla1[[#This Row],[CANTIDAD DE
PRODUCTO]]*Tabla1[[#This Row],[CANTIDAD
PEDIDOS]]</f>
        <v>72</v>
      </c>
      <c r="G1143" s="2">
        <f>+Tabla1[[#This Row],[PONDERADO]]+G1142</f>
        <v>9714237</v>
      </c>
      <c r="H1143" s="3">
        <f>Tabla1[[#This Row],[ACUMULADO]]/SUM($F$3:$F$3317)</f>
        <v>0.9978688203288264</v>
      </c>
    </row>
    <row r="1144" spans="1:8" x14ac:dyDescent="0.25">
      <c r="A1144" s="7">
        <v>1142</v>
      </c>
      <c r="B1144" s="3">
        <v>0.3444947209653092</v>
      </c>
      <c r="C1144" s="1" t="s">
        <v>1144</v>
      </c>
      <c r="D1144" s="2">
        <v>36</v>
      </c>
      <c r="E1144" s="2">
        <v>2</v>
      </c>
      <c r="F1144" s="2">
        <f>+Tabla1[[#This Row],[CANTIDAD DE
PRODUCTO]]*Tabla1[[#This Row],[CANTIDAD
PEDIDOS]]</f>
        <v>72</v>
      </c>
      <c r="G1144" s="2">
        <f>+Tabla1[[#This Row],[PONDERADO]]+G1143</f>
        <v>9714309</v>
      </c>
      <c r="H1144" s="3">
        <f>Tabla1[[#This Row],[ACUMULADO]]/SUM($F$3:$F$3317)</f>
        <v>0.99787621633481882</v>
      </c>
    </row>
    <row r="1145" spans="1:8" x14ac:dyDescent="0.25">
      <c r="A1145" s="7">
        <v>1143</v>
      </c>
      <c r="B1145" s="3">
        <v>0.34479638009049773</v>
      </c>
      <c r="C1145" s="1" t="s">
        <v>1145</v>
      </c>
      <c r="D1145" s="2">
        <v>18</v>
      </c>
      <c r="E1145" s="2">
        <v>4</v>
      </c>
      <c r="F1145" s="2">
        <f>+Tabla1[[#This Row],[CANTIDAD DE
PRODUCTO]]*Tabla1[[#This Row],[CANTIDAD
PEDIDOS]]</f>
        <v>72</v>
      </c>
      <c r="G1145" s="2">
        <f>+Tabla1[[#This Row],[PONDERADO]]+G1144</f>
        <v>9714381</v>
      </c>
      <c r="H1145" s="3">
        <f>Tabla1[[#This Row],[ACUMULADO]]/SUM($F$3:$F$3317)</f>
        <v>0.99788361234081124</v>
      </c>
    </row>
    <row r="1146" spans="1:8" x14ac:dyDescent="0.25">
      <c r="A1146" s="7">
        <v>1144</v>
      </c>
      <c r="B1146" s="3">
        <v>0.34509803921568627</v>
      </c>
      <c r="C1146" s="1" t="s">
        <v>1146</v>
      </c>
      <c r="D1146" s="2">
        <v>24</v>
      </c>
      <c r="E1146" s="2">
        <v>3</v>
      </c>
      <c r="F1146" s="2">
        <f>+Tabla1[[#This Row],[CANTIDAD DE
PRODUCTO]]*Tabla1[[#This Row],[CANTIDAD
PEDIDOS]]</f>
        <v>72</v>
      </c>
      <c r="G1146" s="2">
        <f>+Tabla1[[#This Row],[PONDERADO]]+G1145</f>
        <v>9714453</v>
      </c>
      <c r="H1146" s="3">
        <f>Tabla1[[#This Row],[ACUMULADO]]/SUM($F$3:$F$3317)</f>
        <v>0.99789100834680367</v>
      </c>
    </row>
    <row r="1147" spans="1:8" x14ac:dyDescent="0.25">
      <c r="A1147" s="7">
        <v>1145</v>
      </c>
      <c r="B1147" s="3">
        <v>0.34539969834087481</v>
      </c>
      <c r="C1147" s="1" t="s">
        <v>1147</v>
      </c>
      <c r="D1147" s="2">
        <v>24</v>
      </c>
      <c r="E1147" s="2">
        <v>3</v>
      </c>
      <c r="F1147" s="2">
        <f>+Tabla1[[#This Row],[CANTIDAD DE
PRODUCTO]]*Tabla1[[#This Row],[CANTIDAD
PEDIDOS]]</f>
        <v>72</v>
      </c>
      <c r="G1147" s="2">
        <f>+Tabla1[[#This Row],[PONDERADO]]+G1146</f>
        <v>9714525</v>
      </c>
      <c r="H1147" s="3">
        <f>Tabla1[[#This Row],[ACUMULADO]]/SUM($F$3:$F$3317)</f>
        <v>0.99789840435279609</v>
      </c>
    </row>
    <row r="1148" spans="1:8" x14ac:dyDescent="0.25">
      <c r="A1148" s="7">
        <v>1146</v>
      </c>
      <c r="B1148" s="3">
        <v>0.34570135746606334</v>
      </c>
      <c r="C1148" s="1" t="s">
        <v>1148</v>
      </c>
      <c r="D1148" s="2">
        <v>24</v>
      </c>
      <c r="E1148" s="2">
        <v>3</v>
      </c>
      <c r="F1148" s="2">
        <f>+Tabla1[[#This Row],[CANTIDAD DE
PRODUCTO]]*Tabla1[[#This Row],[CANTIDAD
PEDIDOS]]</f>
        <v>72</v>
      </c>
      <c r="G1148" s="2">
        <f>+Tabla1[[#This Row],[PONDERADO]]+G1147</f>
        <v>9714597</v>
      </c>
      <c r="H1148" s="3">
        <f>Tabla1[[#This Row],[ACUMULADO]]/SUM($F$3:$F$3317)</f>
        <v>0.99790580035878851</v>
      </c>
    </row>
    <row r="1149" spans="1:8" x14ac:dyDescent="0.25">
      <c r="A1149" s="7">
        <v>1147</v>
      </c>
      <c r="B1149" s="3">
        <v>0.34600301659125188</v>
      </c>
      <c r="C1149" s="1" t="s">
        <v>1149</v>
      </c>
      <c r="D1149" s="2">
        <v>72</v>
      </c>
      <c r="E1149" s="2">
        <v>1</v>
      </c>
      <c r="F1149" s="2">
        <f>+Tabla1[[#This Row],[CANTIDAD DE
PRODUCTO]]*Tabla1[[#This Row],[CANTIDAD
PEDIDOS]]</f>
        <v>72</v>
      </c>
      <c r="G1149" s="2">
        <f>+Tabla1[[#This Row],[PONDERADO]]+G1148</f>
        <v>9714669</v>
      </c>
      <c r="H1149" s="3">
        <f>Tabla1[[#This Row],[ACUMULADO]]/SUM($F$3:$F$3317)</f>
        <v>0.99791319636478093</v>
      </c>
    </row>
    <row r="1150" spans="1:8" x14ac:dyDescent="0.25">
      <c r="A1150" s="7">
        <v>1148</v>
      </c>
      <c r="B1150" s="3">
        <v>0.34630467571644041</v>
      </c>
      <c r="C1150" s="1" t="s">
        <v>1150</v>
      </c>
      <c r="D1150" s="2">
        <v>24</v>
      </c>
      <c r="E1150" s="2">
        <v>3</v>
      </c>
      <c r="F1150" s="2">
        <f>+Tabla1[[#This Row],[CANTIDAD DE
PRODUCTO]]*Tabla1[[#This Row],[CANTIDAD
PEDIDOS]]</f>
        <v>72</v>
      </c>
      <c r="G1150" s="2">
        <f>+Tabla1[[#This Row],[PONDERADO]]+G1149</f>
        <v>9714741</v>
      </c>
      <c r="H1150" s="3">
        <f>Tabla1[[#This Row],[ACUMULADO]]/SUM($F$3:$F$3317)</f>
        <v>0.99792059237077324</v>
      </c>
    </row>
    <row r="1151" spans="1:8" x14ac:dyDescent="0.25">
      <c r="A1151" s="7">
        <v>1149</v>
      </c>
      <c r="B1151" s="3">
        <v>0.34660633484162895</v>
      </c>
      <c r="C1151" s="1" t="s">
        <v>1151</v>
      </c>
      <c r="D1151" s="2">
        <v>24</v>
      </c>
      <c r="E1151" s="2">
        <v>3</v>
      </c>
      <c r="F1151" s="2">
        <f>+Tabla1[[#This Row],[CANTIDAD DE
PRODUCTO]]*Tabla1[[#This Row],[CANTIDAD
PEDIDOS]]</f>
        <v>72</v>
      </c>
      <c r="G1151" s="2">
        <f>+Tabla1[[#This Row],[PONDERADO]]+G1150</f>
        <v>9714813</v>
      </c>
      <c r="H1151" s="3">
        <f>Tabla1[[#This Row],[ACUMULADO]]/SUM($F$3:$F$3317)</f>
        <v>0.99792798837676566</v>
      </c>
    </row>
    <row r="1152" spans="1:8" x14ac:dyDescent="0.25">
      <c r="A1152" s="7">
        <v>1150</v>
      </c>
      <c r="B1152" s="3">
        <v>0.34690799396681749</v>
      </c>
      <c r="C1152" s="1" t="s">
        <v>1152</v>
      </c>
      <c r="D1152" s="2">
        <v>18</v>
      </c>
      <c r="E1152" s="2">
        <v>4</v>
      </c>
      <c r="F1152" s="2">
        <f>+Tabla1[[#This Row],[CANTIDAD DE
PRODUCTO]]*Tabla1[[#This Row],[CANTIDAD
PEDIDOS]]</f>
        <v>72</v>
      </c>
      <c r="G1152" s="2">
        <f>+Tabla1[[#This Row],[PONDERADO]]+G1151</f>
        <v>9714885</v>
      </c>
      <c r="H1152" s="3">
        <f>Tabla1[[#This Row],[ACUMULADO]]/SUM($F$3:$F$3317)</f>
        <v>0.99793538438275808</v>
      </c>
    </row>
    <row r="1153" spans="1:8" x14ac:dyDescent="0.25">
      <c r="A1153" s="7">
        <v>1151</v>
      </c>
      <c r="B1153" s="3">
        <v>0.34720965309200602</v>
      </c>
      <c r="C1153" s="1" t="s">
        <v>1153</v>
      </c>
      <c r="D1153" s="2">
        <v>36</v>
      </c>
      <c r="E1153" s="2">
        <v>2</v>
      </c>
      <c r="F1153" s="2">
        <f>+Tabla1[[#This Row],[CANTIDAD DE
PRODUCTO]]*Tabla1[[#This Row],[CANTIDAD
PEDIDOS]]</f>
        <v>72</v>
      </c>
      <c r="G1153" s="2">
        <f>+Tabla1[[#This Row],[PONDERADO]]+G1152</f>
        <v>9714957</v>
      </c>
      <c r="H1153" s="3">
        <f>Tabla1[[#This Row],[ACUMULADO]]/SUM($F$3:$F$3317)</f>
        <v>0.99794278038875051</v>
      </c>
    </row>
    <row r="1154" spans="1:8" x14ac:dyDescent="0.25">
      <c r="A1154" s="7">
        <v>1152</v>
      </c>
      <c r="B1154" s="3">
        <v>0.34751131221719456</v>
      </c>
      <c r="C1154" s="1" t="s">
        <v>1154</v>
      </c>
      <c r="D1154" s="2">
        <v>36</v>
      </c>
      <c r="E1154" s="2">
        <v>2</v>
      </c>
      <c r="F1154" s="2">
        <f>+Tabla1[[#This Row],[CANTIDAD DE
PRODUCTO]]*Tabla1[[#This Row],[CANTIDAD
PEDIDOS]]</f>
        <v>72</v>
      </c>
      <c r="G1154" s="2">
        <f>+Tabla1[[#This Row],[PONDERADO]]+G1153</f>
        <v>9715029</v>
      </c>
      <c r="H1154" s="3">
        <f>Tabla1[[#This Row],[ACUMULADO]]/SUM($F$3:$F$3317)</f>
        <v>0.99795017639474293</v>
      </c>
    </row>
    <row r="1155" spans="1:8" x14ac:dyDescent="0.25">
      <c r="A1155" s="7">
        <v>1153</v>
      </c>
      <c r="B1155" s="3">
        <v>0.34781297134238309</v>
      </c>
      <c r="C1155" s="1" t="s">
        <v>1155</v>
      </c>
      <c r="D1155" s="2">
        <v>18</v>
      </c>
      <c r="E1155" s="2">
        <v>4</v>
      </c>
      <c r="F1155" s="2">
        <f>+Tabla1[[#This Row],[CANTIDAD DE
PRODUCTO]]*Tabla1[[#This Row],[CANTIDAD
PEDIDOS]]</f>
        <v>72</v>
      </c>
      <c r="G1155" s="2">
        <f>+Tabla1[[#This Row],[PONDERADO]]+G1154</f>
        <v>9715101</v>
      </c>
      <c r="H1155" s="3">
        <f>Tabla1[[#This Row],[ACUMULADO]]/SUM($F$3:$F$3317)</f>
        <v>0.99795757240073535</v>
      </c>
    </row>
    <row r="1156" spans="1:8" x14ac:dyDescent="0.25">
      <c r="A1156" s="7">
        <v>1154</v>
      </c>
      <c r="B1156" s="3">
        <v>0.34811463046757163</v>
      </c>
      <c r="C1156" s="1" t="s">
        <v>1156</v>
      </c>
      <c r="D1156" s="2">
        <v>24</v>
      </c>
      <c r="E1156" s="2">
        <v>3</v>
      </c>
      <c r="F1156" s="2">
        <f>+Tabla1[[#This Row],[CANTIDAD DE
PRODUCTO]]*Tabla1[[#This Row],[CANTIDAD
PEDIDOS]]</f>
        <v>72</v>
      </c>
      <c r="G1156" s="2">
        <f>+Tabla1[[#This Row],[PONDERADO]]+G1155</f>
        <v>9715173</v>
      </c>
      <c r="H1156" s="3">
        <f>Tabla1[[#This Row],[ACUMULADO]]/SUM($F$3:$F$3317)</f>
        <v>0.99796496840672777</v>
      </c>
    </row>
    <row r="1157" spans="1:8" x14ac:dyDescent="0.25">
      <c r="A1157" s="7">
        <v>1155</v>
      </c>
      <c r="B1157" s="3">
        <v>0.34841628959276016</v>
      </c>
      <c r="C1157" s="1" t="s">
        <v>1157</v>
      </c>
      <c r="D1157" s="2">
        <v>24</v>
      </c>
      <c r="E1157" s="2">
        <v>3</v>
      </c>
      <c r="F1157" s="2">
        <f>+Tabla1[[#This Row],[CANTIDAD DE
PRODUCTO]]*Tabla1[[#This Row],[CANTIDAD
PEDIDOS]]</f>
        <v>72</v>
      </c>
      <c r="G1157" s="2">
        <f>+Tabla1[[#This Row],[PONDERADO]]+G1156</f>
        <v>9715245</v>
      </c>
      <c r="H1157" s="3">
        <f>Tabla1[[#This Row],[ACUMULADO]]/SUM($F$3:$F$3317)</f>
        <v>0.99797236441272019</v>
      </c>
    </row>
    <row r="1158" spans="1:8" x14ac:dyDescent="0.25">
      <c r="A1158" s="7">
        <v>1156</v>
      </c>
      <c r="B1158" s="3">
        <v>0.3487179487179487</v>
      </c>
      <c r="C1158" s="1" t="s">
        <v>1158</v>
      </c>
      <c r="D1158" s="2">
        <v>35</v>
      </c>
      <c r="E1158" s="2">
        <v>2</v>
      </c>
      <c r="F1158" s="2">
        <f>+Tabla1[[#This Row],[CANTIDAD DE
PRODUCTO]]*Tabla1[[#This Row],[CANTIDAD
PEDIDOS]]</f>
        <v>70</v>
      </c>
      <c r="G1158" s="2">
        <f>+Tabla1[[#This Row],[PONDERADO]]+G1157</f>
        <v>9715315</v>
      </c>
      <c r="H1158" s="3">
        <f>Tabla1[[#This Row],[ACUMULADO]]/SUM($F$3:$F$3317)</f>
        <v>0.99797955497410162</v>
      </c>
    </row>
    <row r="1159" spans="1:8" x14ac:dyDescent="0.25">
      <c r="A1159" s="7">
        <v>1157</v>
      </c>
      <c r="B1159" s="3">
        <v>0.34901960784313724</v>
      </c>
      <c r="C1159" s="1" t="s">
        <v>1159</v>
      </c>
      <c r="D1159" s="2">
        <v>35</v>
      </c>
      <c r="E1159" s="2">
        <v>2</v>
      </c>
      <c r="F1159" s="2">
        <f>+Tabla1[[#This Row],[CANTIDAD DE
PRODUCTO]]*Tabla1[[#This Row],[CANTIDAD
PEDIDOS]]</f>
        <v>70</v>
      </c>
      <c r="G1159" s="2">
        <f>+Tabla1[[#This Row],[PONDERADO]]+G1158</f>
        <v>9715385</v>
      </c>
      <c r="H1159" s="3">
        <f>Tabla1[[#This Row],[ACUMULADO]]/SUM($F$3:$F$3317)</f>
        <v>0.99798674553548317</v>
      </c>
    </row>
    <row r="1160" spans="1:8" x14ac:dyDescent="0.25">
      <c r="A1160" s="7">
        <v>1158</v>
      </c>
      <c r="B1160" s="3">
        <v>0.34932126696832577</v>
      </c>
      <c r="C1160" s="1" t="s">
        <v>1160</v>
      </c>
      <c r="D1160" s="2">
        <v>70</v>
      </c>
      <c r="E1160" s="2">
        <v>1</v>
      </c>
      <c r="F1160" s="2">
        <f>+Tabla1[[#This Row],[CANTIDAD DE
PRODUCTO]]*Tabla1[[#This Row],[CANTIDAD
PEDIDOS]]</f>
        <v>70</v>
      </c>
      <c r="G1160" s="2">
        <f>+Tabla1[[#This Row],[PONDERADO]]+G1159</f>
        <v>9715455</v>
      </c>
      <c r="H1160" s="3">
        <f>Tabla1[[#This Row],[ACUMULADO]]/SUM($F$3:$F$3317)</f>
        <v>0.99799393609686471</v>
      </c>
    </row>
    <row r="1161" spans="1:8" x14ac:dyDescent="0.25">
      <c r="A1161" s="7">
        <v>1159</v>
      </c>
      <c r="B1161" s="3">
        <v>0.34962292609351431</v>
      </c>
      <c r="C1161" s="1" t="s">
        <v>1161</v>
      </c>
      <c r="D1161" s="2">
        <v>70</v>
      </c>
      <c r="E1161" s="2">
        <v>1</v>
      </c>
      <c r="F1161" s="2">
        <f>+Tabla1[[#This Row],[CANTIDAD DE
PRODUCTO]]*Tabla1[[#This Row],[CANTIDAD
PEDIDOS]]</f>
        <v>70</v>
      </c>
      <c r="G1161" s="2">
        <f>+Tabla1[[#This Row],[PONDERADO]]+G1160</f>
        <v>9715525</v>
      </c>
      <c r="H1161" s="3">
        <f>Tabla1[[#This Row],[ACUMULADO]]/SUM($F$3:$F$3317)</f>
        <v>0.99800112665824614</v>
      </c>
    </row>
    <row r="1162" spans="1:8" x14ac:dyDescent="0.25">
      <c r="A1162" s="7">
        <v>1160</v>
      </c>
      <c r="B1162" s="3">
        <v>0.34992458521870284</v>
      </c>
      <c r="C1162" s="1" t="s">
        <v>1162</v>
      </c>
      <c r="D1162" s="2">
        <v>70</v>
      </c>
      <c r="E1162" s="2">
        <v>1</v>
      </c>
      <c r="F1162" s="2">
        <f>+Tabla1[[#This Row],[CANTIDAD DE
PRODUCTO]]*Tabla1[[#This Row],[CANTIDAD
PEDIDOS]]</f>
        <v>70</v>
      </c>
      <c r="G1162" s="2">
        <f>+Tabla1[[#This Row],[PONDERADO]]+G1161</f>
        <v>9715595</v>
      </c>
      <c r="H1162" s="3">
        <f>Tabla1[[#This Row],[ACUMULADO]]/SUM($F$3:$F$3317)</f>
        <v>0.99800831721962768</v>
      </c>
    </row>
    <row r="1163" spans="1:8" x14ac:dyDescent="0.25">
      <c r="A1163" s="7">
        <v>1161</v>
      </c>
      <c r="B1163" s="3">
        <v>0.35022624434389138</v>
      </c>
      <c r="C1163" s="1" t="s">
        <v>1163</v>
      </c>
      <c r="D1163" s="2">
        <v>70</v>
      </c>
      <c r="E1163" s="2">
        <v>1</v>
      </c>
      <c r="F1163" s="2">
        <f>+Tabla1[[#This Row],[CANTIDAD DE
PRODUCTO]]*Tabla1[[#This Row],[CANTIDAD
PEDIDOS]]</f>
        <v>70</v>
      </c>
      <c r="G1163" s="2">
        <f>+Tabla1[[#This Row],[PONDERADO]]+G1162</f>
        <v>9715665</v>
      </c>
      <c r="H1163" s="3">
        <f>Tabla1[[#This Row],[ACUMULADO]]/SUM($F$3:$F$3317)</f>
        <v>0.99801550778100923</v>
      </c>
    </row>
    <row r="1164" spans="1:8" x14ac:dyDescent="0.25">
      <c r="A1164" s="7">
        <v>1162</v>
      </c>
      <c r="B1164" s="3">
        <v>0.35052790346907992</v>
      </c>
      <c r="C1164" s="1" t="s">
        <v>1164</v>
      </c>
      <c r="D1164" s="2">
        <v>69</v>
      </c>
      <c r="E1164" s="2">
        <v>1</v>
      </c>
      <c r="F1164" s="2">
        <f>+Tabla1[[#This Row],[CANTIDAD DE
PRODUCTO]]*Tabla1[[#This Row],[CANTIDAD
PEDIDOS]]</f>
        <v>69</v>
      </c>
      <c r="G1164" s="2">
        <f>+Tabla1[[#This Row],[PONDERADO]]+G1163</f>
        <v>9715734</v>
      </c>
      <c r="H1164" s="3">
        <f>Tabla1[[#This Row],[ACUMULADO]]/SUM($F$3:$F$3317)</f>
        <v>0.99802259562008522</v>
      </c>
    </row>
    <row r="1165" spans="1:8" x14ac:dyDescent="0.25">
      <c r="A1165" s="7">
        <v>1163</v>
      </c>
      <c r="B1165" s="3">
        <v>0.35082956259426845</v>
      </c>
      <c r="C1165" s="1" t="s">
        <v>1165</v>
      </c>
      <c r="D1165" s="2">
        <v>23</v>
      </c>
      <c r="E1165" s="2">
        <v>3</v>
      </c>
      <c r="F1165" s="2">
        <f>+Tabla1[[#This Row],[CANTIDAD DE
PRODUCTO]]*Tabla1[[#This Row],[CANTIDAD
PEDIDOS]]</f>
        <v>69</v>
      </c>
      <c r="G1165" s="2">
        <f>+Tabla1[[#This Row],[PONDERADO]]+G1164</f>
        <v>9715803</v>
      </c>
      <c r="H1165" s="3">
        <f>Tabla1[[#This Row],[ACUMULADO]]/SUM($F$3:$F$3317)</f>
        <v>0.99802968345916132</v>
      </c>
    </row>
    <row r="1166" spans="1:8" x14ac:dyDescent="0.25">
      <c r="A1166" s="7">
        <v>1164</v>
      </c>
      <c r="B1166" s="3">
        <v>0.35113122171945699</v>
      </c>
      <c r="C1166" s="1" t="s">
        <v>1166</v>
      </c>
      <c r="D1166" s="2">
        <v>69</v>
      </c>
      <c r="E1166" s="2">
        <v>1</v>
      </c>
      <c r="F1166" s="2">
        <f>+Tabla1[[#This Row],[CANTIDAD DE
PRODUCTO]]*Tabla1[[#This Row],[CANTIDAD
PEDIDOS]]</f>
        <v>69</v>
      </c>
      <c r="G1166" s="2">
        <f>+Tabla1[[#This Row],[PONDERADO]]+G1165</f>
        <v>9715872</v>
      </c>
      <c r="H1166" s="3">
        <f>Tabla1[[#This Row],[ACUMULADO]]/SUM($F$3:$F$3317)</f>
        <v>0.99803677129823731</v>
      </c>
    </row>
    <row r="1167" spans="1:8" x14ac:dyDescent="0.25">
      <c r="A1167" s="7">
        <v>1165</v>
      </c>
      <c r="B1167" s="3">
        <v>0.35143288084464552</v>
      </c>
      <c r="C1167" s="1" t="s">
        <v>1167</v>
      </c>
      <c r="D1167" s="2">
        <v>34</v>
      </c>
      <c r="E1167" s="2">
        <v>2</v>
      </c>
      <c r="F1167" s="2">
        <f>+Tabla1[[#This Row],[CANTIDAD DE
PRODUCTO]]*Tabla1[[#This Row],[CANTIDAD
PEDIDOS]]</f>
        <v>68</v>
      </c>
      <c r="G1167" s="2">
        <f>+Tabla1[[#This Row],[PONDERADO]]+G1166</f>
        <v>9715940</v>
      </c>
      <c r="H1167" s="3">
        <f>Tabla1[[#This Row],[ACUMULADO]]/SUM($F$3:$F$3317)</f>
        <v>0.99804375641500798</v>
      </c>
    </row>
    <row r="1168" spans="1:8" x14ac:dyDescent="0.25">
      <c r="A1168" s="7">
        <v>1166</v>
      </c>
      <c r="B1168" s="3">
        <v>0.35173453996983411</v>
      </c>
      <c r="C1168" s="1" t="s">
        <v>1168</v>
      </c>
      <c r="D1168" s="2">
        <v>34</v>
      </c>
      <c r="E1168" s="2">
        <v>2</v>
      </c>
      <c r="F1168" s="2">
        <f>+Tabla1[[#This Row],[CANTIDAD DE
PRODUCTO]]*Tabla1[[#This Row],[CANTIDAD
PEDIDOS]]</f>
        <v>68</v>
      </c>
      <c r="G1168" s="2">
        <f>+Tabla1[[#This Row],[PONDERADO]]+G1167</f>
        <v>9716008</v>
      </c>
      <c r="H1168" s="3">
        <f>Tabla1[[#This Row],[ACUMULADO]]/SUM($F$3:$F$3317)</f>
        <v>0.99805074153177853</v>
      </c>
    </row>
    <row r="1169" spans="1:8" x14ac:dyDescent="0.25">
      <c r="A1169" s="7">
        <v>1167</v>
      </c>
      <c r="B1169" s="3">
        <v>0.35203619909502265</v>
      </c>
      <c r="C1169" s="1" t="s">
        <v>1169</v>
      </c>
      <c r="D1169" s="2">
        <v>17</v>
      </c>
      <c r="E1169" s="2">
        <v>4</v>
      </c>
      <c r="F1169" s="2">
        <f>+Tabla1[[#This Row],[CANTIDAD DE
PRODUCTO]]*Tabla1[[#This Row],[CANTIDAD
PEDIDOS]]</f>
        <v>68</v>
      </c>
      <c r="G1169" s="2">
        <f>+Tabla1[[#This Row],[PONDERADO]]+G1168</f>
        <v>9716076</v>
      </c>
      <c r="H1169" s="3">
        <f>Tabla1[[#This Row],[ACUMULADO]]/SUM($F$3:$F$3317)</f>
        <v>0.99805772664854919</v>
      </c>
    </row>
    <row r="1170" spans="1:8" x14ac:dyDescent="0.25">
      <c r="A1170" s="7">
        <v>1168</v>
      </c>
      <c r="B1170" s="3">
        <v>0.35233785822021119</v>
      </c>
      <c r="C1170" s="1" t="s">
        <v>1170</v>
      </c>
      <c r="D1170" s="2">
        <v>17</v>
      </c>
      <c r="E1170" s="2">
        <v>4</v>
      </c>
      <c r="F1170" s="2">
        <f>+Tabla1[[#This Row],[CANTIDAD DE
PRODUCTO]]*Tabla1[[#This Row],[CANTIDAD
PEDIDOS]]</f>
        <v>68</v>
      </c>
      <c r="G1170" s="2">
        <f>+Tabla1[[#This Row],[PONDERADO]]+G1169</f>
        <v>9716144</v>
      </c>
      <c r="H1170" s="3">
        <f>Tabla1[[#This Row],[ACUMULADO]]/SUM($F$3:$F$3317)</f>
        <v>0.99806471176531975</v>
      </c>
    </row>
    <row r="1171" spans="1:8" x14ac:dyDescent="0.25">
      <c r="A1171" s="7">
        <v>1169</v>
      </c>
      <c r="B1171" s="3">
        <v>0.35263951734539972</v>
      </c>
      <c r="C1171" s="1" t="s">
        <v>1171</v>
      </c>
      <c r="D1171" s="2">
        <v>34</v>
      </c>
      <c r="E1171" s="2">
        <v>2</v>
      </c>
      <c r="F1171" s="2">
        <f>+Tabla1[[#This Row],[CANTIDAD DE
PRODUCTO]]*Tabla1[[#This Row],[CANTIDAD
PEDIDOS]]</f>
        <v>68</v>
      </c>
      <c r="G1171" s="2">
        <f>+Tabla1[[#This Row],[PONDERADO]]+G1170</f>
        <v>9716212</v>
      </c>
      <c r="H1171" s="3">
        <f>Tabla1[[#This Row],[ACUMULADO]]/SUM($F$3:$F$3317)</f>
        <v>0.99807169688209041</v>
      </c>
    </row>
    <row r="1172" spans="1:8" x14ac:dyDescent="0.25">
      <c r="A1172" s="7">
        <v>1170</v>
      </c>
      <c r="B1172" s="3">
        <v>0.35294117647058826</v>
      </c>
      <c r="C1172" s="1" t="s">
        <v>1172</v>
      </c>
      <c r="D1172" s="2">
        <v>17</v>
      </c>
      <c r="E1172" s="2">
        <v>4</v>
      </c>
      <c r="F1172" s="2">
        <f>+Tabla1[[#This Row],[CANTIDAD DE
PRODUCTO]]*Tabla1[[#This Row],[CANTIDAD
PEDIDOS]]</f>
        <v>68</v>
      </c>
      <c r="G1172" s="2">
        <f>+Tabla1[[#This Row],[PONDERADO]]+G1171</f>
        <v>9716280</v>
      </c>
      <c r="H1172" s="3">
        <f>Tabla1[[#This Row],[ACUMULADO]]/SUM($F$3:$F$3317)</f>
        <v>0.99807868199886096</v>
      </c>
    </row>
    <row r="1173" spans="1:8" x14ac:dyDescent="0.25">
      <c r="A1173" s="7">
        <v>1171</v>
      </c>
      <c r="B1173" s="3">
        <v>0.35324283559577679</v>
      </c>
      <c r="C1173" s="1" t="s">
        <v>1173</v>
      </c>
      <c r="D1173" s="2">
        <v>17</v>
      </c>
      <c r="E1173" s="2">
        <v>4</v>
      </c>
      <c r="F1173" s="2">
        <f>+Tabla1[[#This Row],[CANTIDAD DE
PRODUCTO]]*Tabla1[[#This Row],[CANTIDAD
PEDIDOS]]</f>
        <v>68</v>
      </c>
      <c r="G1173" s="2">
        <f>+Tabla1[[#This Row],[PONDERADO]]+G1172</f>
        <v>9716348</v>
      </c>
      <c r="H1173" s="3">
        <f>Tabla1[[#This Row],[ACUMULADO]]/SUM($F$3:$F$3317)</f>
        <v>0.99808566711563163</v>
      </c>
    </row>
    <row r="1174" spans="1:8" x14ac:dyDescent="0.25">
      <c r="A1174" s="7">
        <v>1172</v>
      </c>
      <c r="B1174" s="3">
        <v>0.35354449472096533</v>
      </c>
      <c r="C1174" s="1" t="s">
        <v>1174</v>
      </c>
      <c r="D1174" s="2">
        <v>34</v>
      </c>
      <c r="E1174" s="2">
        <v>2</v>
      </c>
      <c r="F1174" s="2">
        <f>+Tabla1[[#This Row],[CANTIDAD DE
PRODUCTO]]*Tabla1[[#This Row],[CANTIDAD
PEDIDOS]]</f>
        <v>68</v>
      </c>
      <c r="G1174" s="2">
        <f>+Tabla1[[#This Row],[PONDERADO]]+G1173</f>
        <v>9716416</v>
      </c>
      <c r="H1174" s="3">
        <f>Tabla1[[#This Row],[ACUMULADO]]/SUM($F$3:$F$3317)</f>
        <v>0.99809265223240218</v>
      </c>
    </row>
    <row r="1175" spans="1:8" x14ac:dyDescent="0.25">
      <c r="A1175" s="7">
        <v>1173</v>
      </c>
      <c r="B1175" s="3">
        <v>0.35384615384615387</v>
      </c>
      <c r="C1175" s="1" t="s">
        <v>1175</v>
      </c>
      <c r="D1175" s="2">
        <v>67</v>
      </c>
      <c r="E1175" s="2">
        <v>1</v>
      </c>
      <c r="F1175" s="2">
        <f>+Tabla1[[#This Row],[CANTIDAD DE
PRODUCTO]]*Tabla1[[#This Row],[CANTIDAD
PEDIDOS]]</f>
        <v>67</v>
      </c>
      <c r="G1175" s="2">
        <f>+Tabla1[[#This Row],[PONDERADO]]+G1174</f>
        <v>9716483</v>
      </c>
      <c r="H1175" s="3">
        <f>Tabla1[[#This Row],[ACUMULADO]]/SUM($F$3:$F$3317)</f>
        <v>0.9980995346268674</v>
      </c>
    </row>
    <row r="1176" spans="1:8" x14ac:dyDescent="0.25">
      <c r="A1176" s="7">
        <v>1174</v>
      </c>
      <c r="B1176" s="3">
        <v>0.3541478129713424</v>
      </c>
      <c r="C1176" s="1" t="s">
        <v>1176</v>
      </c>
      <c r="D1176" s="2">
        <v>33</v>
      </c>
      <c r="E1176" s="2">
        <v>2</v>
      </c>
      <c r="F1176" s="2">
        <f>+Tabla1[[#This Row],[CANTIDAD DE
PRODUCTO]]*Tabla1[[#This Row],[CANTIDAD
PEDIDOS]]</f>
        <v>66</v>
      </c>
      <c r="G1176" s="2">
        <f>+Tabla1[[#This Row],[PONDERADO]]+G1175</f>
        <v>9716549</v>
      </c>
      <c r="H1176" s="3">
        <f>Tabla1[[#This Row],[ACUMULADO]]/SUM($F$3:$F$3317)</f>
        <v>0.99810631429902708</v>
      </c>
    </row>
    <row r="1177" spans="1:8" x14ac:dyDescent="0.25">
      <c r="A1177" s="7">
        <v>1175</v>
      </c>
      <c r="B1177" s="3">
        <v>0.35444947209653094</v>
      </c>
      <c r="C1177" s="1" t="s">
        <v>1177</v>
      </c>
      <c r="D1177" s="2">
        <v>66</v>
      </c>
      <c r="E1177" s="2">
        <v>1</v>
      </c>
      <c r="F1177" s="2">
        <f>+Tabla1[[#This Row],[CANTIDAD DE
PRODUCTO]]*Tabla1[[#This Row],[CANTIDAD
PEDIDOS]]</f>
        <v>66</v>
      </c>
      <c r="G1177" s="2">
        <f>+Tabla1[[#This Row],[PONDERADO]]+G1176</f>
        <v>9716615</v>
      </c>
      <c r="H1177" s="3">
        <f>Tabla1[[#This Row],[ACUMULADO]]/SUM($F$3:$F$3317)</f>
        <v>0.99811309397118675</v>
      </c>
    </row>
    <row r="1178" spans="1:8" x14ac:dyDescent="0.25">
      <c r="A1178" s="7">
        <v>1176</v>
      </c>
      <c r="B1178" s="3">
        <v>0.35475113122171947</v>
      </c>
      <c r="C1178" s="1" t="s">
        <v>1178</v>
      </c>
      <c r="D1178" s="2">
        <v>22</v>
      </c>
      <c r="E1178" s="2">
        <v>3</v>
      </c>
      <c r="F1178" s="2">
        <f>+Tabla1[[#This Row],[CANTIDAD DE
PRODUCTO]]*Tabla1[[#This Row],[CANTIDAD
PEDIDOS]]</f>
        <v>66</v>
      </c>
      <c r="G1178" s="2">
        <f>+Tabla1[[#This Row],[PONDERADO]]+G1177</f>
        <v>9716681</v>
      </c>
      <c r="H1178" s="3">
        <f>Tabla1[[#This Row],[ACUMULADO]]/SUM($F$3:$F$3317)</f>
        <v>0.99811987364334653</v>
      </c>
    </row>
    <row r="1179" spans="1:8" x14ac:dyDescent="0.25">
      <c r="A1179" s="7">
        <v>1177</v>
      </c>
      <c r="B1179" s="3">
        <v>0.35505279034690801</v>
      </c>
      <c r="C1179" s="1" t="s">
        <v>1179</v>
      </c>
      <c r="D1179" s="2">
        <v>66</v>
      </c>
      <c r="E1179" s="2">
        <v>1</v>
      </c>
      <c r="F1179" s="2">
        <f>+Tabla1[[#This Row],[CANTIDAD DE
PRODUCTO]]*Tabla1[[#This Row],[CANTIDAD
PEDIDOS]]</f>
        <v>66</v>
      </c>
      <c r="G1179" s="2">
        <f>+Tabla1[[#This Row],[PONDERADO]]+G1178</f>
        <v>9716747</v>
      </c>
      <c r="H1179" s="3">
        <f>Tabla1[[#This Row],[ACUMULADO]]/SUM($F$3:$F$3317)</f>
        <v>0.99812665331550621</v>
      </c>
    </row>
    <row r="1180" spans="1:8" x14ac:dyDescent="0.25">
      <c r="A1180" s="7">
        <v>1178</v>
      </c>
      <c r="B1180" s="3">
        <v>0.35535444947209655</v>
      </c>
      <c r="C1180" s="1" t="s">
        <v>1180</v>
      </c>
      <c r="D1180" s="2">
        <v>66</v>
      </c>
      <c r="E1180" s="2">
        <v>1</v>
      </c>
      <c r="F1180" s="2">
        <f>+Tabla1[[#This Row],[CANTIDAD DE
PRODUCTO]]*Tabla1[[#This Row],[CANTIDAD
PEDIDOS]]</f>
        <v>66</v>
      </c>
      <c r="G1180" s="2">
        <f>+Tabla1[[#This Row],[PONDERADO]]+G1179</f>
        <v>9716813</v>
      </c>
      <c r="H1180" s="3">
        <f>Tabla1[[#This Row],[ACUMULADO]]/SUM($F$3:$F$3317)</f>
        <v>0.99813343298766588</v>
      </c>
    </row>
    <row r="1181" spans="1:8" x14ac:dyDescent="0.25">
      <c r="A1181" s="7">
        <v>1179</v>
      </c>
      <c r="B1181" s="3">
        <v>0.35565610859728508</v>
      </c>
      <c r="C1181" s="1" t="s">
        <v>1181</v>
      </c>
      <c r="D1181" s="2">
        <v>33</v>
      </c>
      <c r="E1181" s="2">
        <v>2</v>
      </c>
      <c r="F1181" s="2">
        <f>+Tabla1[[#This Row],[CANTIDAD DE
PRODUCTO]]*Tabla1[[#This Row],[CANTIDAD
PEDIDOS]]</f>
        <v>66</v>
      </c>
      <c r="G1181" s="2">
        <f>+Tabla1[[#This Row],[PONDERADO]]+G1180</f>
        <v>9716879</v>
      </c>
      <c r="H1181" s="3">
        <f>Tabla1[[#This Row],[ACUMULADO]]/SUM($F$3:$F$3317)</f>
        <v>0.99814021265982567</v>
      </c>
    </row>
    <row r="1182" spans="1:8" x14ac:dyDescent="0.25">
      <c r="A1182" s="7">
        <v>1180</v>
      </c>
      <c r="B1182" s="3">
        <v>0.35595776772247362</v>
      </c>
      <c r="C1182" s="1" t="s">
        <v>1182</v>
      </c>
      <c r="D1182" s="2">
        <v>33</v>
      </c>
      <c r="E1182" s="2">
        <v>2</v>
      </c>
      <c r="F1182" s="2">
        <f>+Tabla1[[#This Row],[CANTIDAD DE
PRODUCTO]]*Tabla1[[#This Row],[CANTIDAD
PEDIDOS]]</f>
        <v>66</v>
      </c>
      <c r="G1182" s="2">
        <f>+Tabla1[[#This Row],[PONDERADO]]+G1181</f>
        <v>9716945</v>
      </c>
      <c r="H1182" s="3">
        <f>Tabla1[[#This Row],[ACUMULADO]]/SUM($F$3:$F$3317)</f>
        <v>0.99814699233198534</v>
      </c>
    </row>
    <row r="1183" spans="1:8" x14ac:dyDescent="0.25">
      <c r="A1183" s="7">
        <v>1181</v>
      </c>
      <c r="B1183" s="3">
        <v>0.35625942684766215</v>
      </c>
      <c r="C1183" s="1" t="s">
        <v>1183</v>
      </c>
      <c r="D1183" s="2">
        <v>22</v>
      </c>
      <c r="E1183" s="2">
        <v>3</v>
      </c>
      <c r="F1183" s="2">
        <f>+Tabla1[[#This Row],[CANTIDAD DE
PRODUCTO]]*Tabla1[[#This Row],[CANTIDAD
PEDIDOS]]</f>
        <v>66</v>
      </c>
      <c r="G1183" s="2">
        <f>+Tabla1[[#This Row],[PONDERADO]]+G1182</f>
        <v>9717011</v>
      </c>
      <c r="H1183" s="3">
        <f>Tabla1[[#This Row],[ACUMULADO]]/SUM($F$3:$F$3317)</f>
        <v>0.99815377200414501</v>
      </c>
    </row>
    <row r="1184" spans="1:8" x14ac:dyDescent="0.25">
      <c r="A1184" s="7">
        <v>1182</v>
      </c>
      <c r="B1184" s="3">
        <v>0.35656108597285069</v>
      </c>
      <c r="C1184" s="1" t="s">
        <v>1184</v>
      </c>
      <c r="D1184" s="2">
        <v>22</v>
      </c>
      <c r="E1184" s="2">
        <v>3</v>
      </c>
      <c r="F1184" s="2">
        <f>+Tabla1[[#This Row],[CANTIDAD DE
PRODUCTO]]*Tabla1[[#This Row],[CANTIDAD
PEDIDOS]]</f>
        <v>66</v>
      </c>
      <c r="G1184" s="2">
        <f>+Tabla1[[#This Row],[PONDERADO]]+G1183</f>
        <v>9717077</v>
      </c>
      <c r="H1184" s="3">
        <f>Tabla1[[#This Row],[ACUMULADO]]/SUM($F$3:$F$3317)</f>
        <v>0.9981605516763048</v>
      </c>
    </row>
    <row r="1185" spans="1:8" x14ac:dyDescent="0.25">
      <c r="A1185" s="7">
        <v>1183</v>
      </c>
      <c r="B1185" s="3">
        <v>0.35686274509803922</v>
      </c>
      <c r="C1185" s="1" t="s">
        <v>1185</v>
      </c>
      <c r="D1185" s="2">
        <v>11</v>
      </c>
      <c r="E1185" s="2">
        <v>6</v>
      </c>
      <c r="F1185" s="2">
        <f>+Tabla1[[#This Row],[CANTIDAD DE
PRODUCTO]]*Tabla1[[#This Row],[CANTIDAD
PEDIDOS]]</f>
        <v>66</v>
      </c>
      <c r="G1185" s="2">
        <f>+Tabla1[[#This Row],[PONDERADO]]+G1184</f>
        <v>9717143</v>
      </c>
      <c r="H1185" s="3">
        <f>Tabla1[[#This Row],[ACUMULADO]]/SUM($F$3:$F$3317)</f>
        <v>0.99816733134846447</v>
      </c>
    </row>
    <row r="1186" spans="1:8" x14ac:dyDescent="0.25">
      <c r="A1186" s="7">
        <v>1184</v>
      </c>
      <c r="B1186" s="3">
        <v>0.35716440422322776</v>
      </c>
      <c r="C1186" s="1" t="s">
        <v>1186</v>
      </c>
      <c r="D1186" s="2">
        <v>22</v>
      </c>
      <c r="E1186" s="2">
        <v>3</v>
      </c>
      <c r="F1186" s="2">
        <f>+Tabla1[[#This Row],[CANTIDAD DE
PRODUCTO]]*Tabla1[[#This Row],[CANTIDAD
PEDIDOS]]</f>
        <v>66</v>
      </c>
      <c r="G1186" s="2">
        <f>+Tabla1[[#This Row],[PONDERADO]]+G1185</f>
        <v>9717209</v>
      </c>
      <c r="H1186" s="3">
        <f>Tabla1[[#This Row],[ACUMULADO]]/SUM($F$3:$F$3317)</f>
        <v>0.99817411102062414</v>
      </c>
    </row>
    <row r="1187" spans="1:8" x14ac:dyDescent="0.25">
      <c r="A1187" s="7">
        <v>1185</v>
      </c>
      <c r="B1187" s="3">
        <v>0.3574660633484163</v>
      </c>
      <c r="C1187" s="1" t="s">
        <v>1187</v>
      </c>
      <c r="D1187" s="2">
        <v>32</v>
      </c>
      <c r="E1187" s="2">
        <v>2</v>
      </c>
      <c r="F1187" s="2">
        <f>+Tabla1[[#This Row],[CANTIDAD DE
PRODUCTO]]*Tabla1[[#This Row],[CANTIDAD
PEDIDOS]]</f>
        <v>64</v>
      </c>
      <c r="G1187" s="2">
        <f>+Tabla1[[#This Row],[PONDERADO]]+G1186</f>
        <v>9717273</v>
      </c>
      <c r="H1187" s="3">
        <f>Tabla1[[#This Row],[ACUMULADO]]/SUM($F$3:$F$3317)</f>
        <v>0.99818068524817294</v>
      </c>
    </row>
    <row r="1188" spans="1:8" x14ac:dyDescent="0.25">
      <c r="A1188" s="7">
        <v>1186</v>
      </c>
      <c r="B1188" s="3">
        <v>0.35776772247360483</v>
      </c>
      <c r="C1188" s="1" t="s">
        <v>1188</v>
      </c>
      <c r="D1188" s="2">
        <v>16</v>
      </c>
      <c r="E1188" s="2">
        <v>4</v>
      </c>
      <c r="F1188" s="2">
        <f>+Tabla1[[#This Row],[CANTIDAD DE
PRODUCTO]]*Tabla1[[#This Row],[CANTIDAD
PEDIDOS]]</f>
        <v>64</v>
      </c>
      <c r="G1188" s="2">
        <f>+Tabla1[[#This Row],[PONDERADO]]+G1187</f>
        <v>9717337</v>
      </c>
      <c r="H1188" s="3">
        <f>Tabla1[[#This Row],[ACUMULADO]]/SUM($F$3:$F$3317)</f>
        <v>0.99818725947572173</v>
      </c>
    </row>
    <row r="1189" spans="1:8" x14ac:dyDescent="0.25">
      <c r="A1189" s="7">
        <v>1187</v>
      </c>
      <c r="B1189" s="3">
        <v>0.35806938159879337</v>
      </c>
      <c r="C1189" s="1" t="s">
        <v>1189</v>
      </c>
      <c r="D1189" s="2">
        <v>16</v>
      </c>
      <c r="E1189" s="2">
        <v>4</v>
      </c>
      <c r="F1189" s="2">
        <f>+Tabla1[[#This Row],[CANTIDAD DE
PRODUCTO]]*Tabla1[[#This Row],[CANTIDAD
PEDIDOS]]</f>
        <v>64</v>
      </c>
      <c r="G1189" s="2">
        <f>+Tabla1[[#This Row],[PONDERADO]]+G1188</f>
        <v>9717401</v>
      </c>
      <c r="H1189" s="3">
        <f>Tabla1[[#This Row],[ACUMULADO]]/SUM($F$3:$F$3317)</f>
        <v>0.99819383370327064</v>
      </c>
    </row>
    <row r="1190" spans="1:8" x14ac:dyDescent="0.25">
      <c r="A1190" s="7">
        <v>1188</v>
      </c>
      <c r="B1190" s="3">
        <v>0.3583710407239819</v>
      </c>
      <c r="C1190" s="1" t="s">
        <v>1190</v>
      </c>
      <c r="D1190" s="2">
        <v>16</v>
      </c>
      <c r="E1190" s="2">
        <v>4</v>
      </c>
      <c r="F1190" s="2">
        <f>+Tabla1[[#This Row],[CANTIDAD DE
PRODUCTO]]*Tabla1[[#This Row],[CANTIDAD
PEDIDOS]]</f>
        <v>64</v>
      </c>
      <c r="G1190" s="2">
        <f>+Tabla1[[#This Row],[PONDERADO]]+G1189</f>
        <v>9717465</v>
      </c>
      <c r="H1190" s="3">
        <f>Tabla1[[#This Row],[ACUMULADO]]/SUM($F$3:$F$3317)</f>
        <v>0.99820040793081943</v>
      </c>
    </row>
    <row r="1191" spans="1:8" x14ac:dyDescent="0.25">
      <c r="A1191" s="7">
        <v>1189</v>
      </c>
      <c r="B1191" s="3">
        <v>0.35867269984917044</v>
      </c>
      <c r="C1191" s="1" t="s">
        <v>1191</v>
      </c>
      <c r="D1191" s="2">
        <v>32</v>
      </c>
      <c r="E1191" s="2">
        <v>2</v>
      </c>
      <c r="F1191" s="2">
        <f>+Tabla1[[#This Row],[CANTIDAD DE
PRODUCTO]]*Tabla1[[#This Row],[CANTIDAD
PEDIDOS]]</f>
        <v>64</v>
      </c>
      <c r="G1191" s="2">
        <f>+Tabla1[[#This Row],[PONDERADO]]+G1190</f>
        <v>9717529</v>
      </c>
      <c r="H1191" s="3">
        <f>Tabla1[[#This Row],[ACUMULADO]]/SUM($F$3:$F$3317)</f>
        <v>0.99820698215836823</v>
      </c>
    </row>
    <row r="1192" spans="1:8" x14ac:dyDescent="0.25">
      <c r="A1192" s="7">
        <v>1190</v>
      </c>
      <c r="B1192" s="3">
        <v>0.35897435897435898</v>
      </c>
      <c r="C1192" s="1" t="s">
        <v>1192</v>
      </c>
      <c r="D1192" s="2">
        <v>21</v>
      </c>
      <c r="E1192" s="2">
        <v>3</v>
      </c>
      <c r="F1192" s="2">
        <f>+Tabla1[[#This Row],[CANTIDAD DE
PRODUCTO]]*Tabla1[[#This Row],[CANTIDAD
PEDIDOS]]</f>
        <v>63</v>
      </c>
      <c r="G1192" s="2">
        <f>+Tabla1[[#This Row],[PONDERADO]]+G1191</f>
        <v>9717592</v>
      </c>
      <c r="H1192" s="3">
        <f>Tabla1[[#This Row],[ACUMULADO]]/SUM($F$3:$F$3317)</f>
        <v>0.99821345366361158</v>
      </c>
    </row>
    <row r="1193" spans="1:8" x14ac:dyDescent="0.25">
      <c r="A1193" s="7">
        <v>1191</v>
      </c>
      <c r="B1193" s="3">
        <v>0.35927601809954751</v>
      </c>
      <c r="C1193" s="1" t="s">
        <v>1193</v>
      </c>
      <c r="D1193" s="2">
        <v>21</v>
      </c>
      <c r="E1193" s="2">
        <v>3</v>
      </c>
      <c r="F1193" s="2">
        <f>+Tabla1[[#This Row],[CANTIDAD DE
PRODUCTO]]*Tabla1[[#This Row],[CANTIDAD
PEDIDOS]]</f>
        <v>63</v>
      </c>
      <c r="G1193" s="2">
        <f>+Tabla1[[#This Row],[PONDERADO]]+G1192</f>
        <v>9717655</v>
      </c>
      <c r="H1193" s="3">
        <f>Tabla1[[#This Row],[ACUMULADO]]/SUM($F$3:$F$3317)</f>
        <v>0.99821992516885494</v>
      </c>
    </row>
    <row r="1194" spans="1:8" x14ac:dyDescent="0.25">
      <c r="A1194" s="7">
        <v>1192</v>
      </c>
      <c r="B1194" s="3">
        <v>0.35957767722473605</v>
      </c>
      <c r="C1194" s="1" t="s">
        <v>1194</v>
      </c>
      <c r="D1194" s="2">
        <v>21</v>
      </c>
      <c r="E1194" s="2">
        <v>3</v>
      </c>
      <c r="F1194" s="2">
        <f>+Tabla1[[#This Row],[CANTIDAD DE
PRODUCTO]]*Tabla1[[#This Row],[CANTIDAD
PEDIDOS]]</f>
        <v>63</v>
      </c>
      <c r="G1194" s="2">
        <f>+Tabla1[[#This Row],[PONDERADO]]+G1193</f>
        <v>9717718</v>
      </c>
      <c r="H1194" s="3">
        <f>Tabla1[[#This Row],[ACUMULADO]]/SUM($F$3:$F$3317)</f>
        <v>0.99822639667409829</v>
      </c>
    </row>
    <row r="1195" spans="1:8" x14ac:dyDescent="0.25">
      <c r="A1195" s="7">
        <v>1193</v>
      </c>
      <c r="B1195" s="3">
        <v>0.35987933634992458</v>
      </c>
      <c r="C1195" s="1" t="s">
        <v>1195</v>
      </c>
      <c r="D1195" s="2">
        <v>21</v>
      </c>
      <c r="E1195" s="2">
        <v>3</v>
      </c>
      <c r="F1195" s="2">
        <f>+Tabla1[[#This Row],[CANTIDAD DE
PRODUCTO]]*Tabla1[[#This Row],[CANTIDAD
PEDIDOS]]</f>
        <v>63</v>
      </c>
      <c r="G1195" s="2">
        <f>+Tabla1[[#This Row],[PONDERADO]]+G1194</f>
        <v>9717781</v>
      </c>
      <c r="H1195" s="3">
        <f>Tabla1[[#This Row],[ACUMULADO]]/SUM($F$3:$F$3317)</f>
        <v>0.99823286817934165</v>
      </c>
    </row>
    <row r="1196" spans="1:8" x14ac:dyDescent="0.25">
      <c r="A1196" s="7">
        <v>1194</v>
      </c>
      <c r="B1196" s="3">
        <v>0.36018099547511312</v>
      </c>
      <c r="C1196" s="1" t="s">
        <v>1196</v>
      </c>
      <c r="D1196" s="2">
        <v>62</v>
      </c>
      <c r="E1196" s="2">
        <v>1</v>
      </c>
      <c r="F1196" s="2">
        <f>+Tabla1[[#This Row],[CANTIDAD DE
PRODUCTO]]*Tabla1[[#This Row],[CANTIDAD
PEDIDOS]]</f>
        <v>62</v>
      </c>
      <c r="G1196" s="2">
        <f>+Tabla1[[#This Row],[PONDERADO]]+G1195</f>
        <v>9717843</v>
      </c>
      <c r="H1196" s="3">
        <f>Tabla1[[#This Row],[ACUMULADO]]/SUM($F$3:$F$3317)</f>
        <v>0.99823923696227956</v>
      </c>
    </row>
    <row r="1197" spans="1:8" x14ac:dyDescent="0.25">
      <c r="A1197" s="7">
        <v>1195</v>
      </c>
      <c r="B1197" s="3">
        <v>0.36048265460030166</v>
      </c>
      <c r="C1197" s="1" t="s">
        <v>1197</v>
      </c>
      <c r="D1197" s="2">
        <v>31</v>
      </c>
      <c r="E1197" s="2">
        <v>2</v>
      </c>
      <c r="F1197" s="2">
        <f>+Tabla1[[#This Row],[CANTIDAD DE
PRODUCTO]]*Tabla1[[#This Row],[CANTIDAD
PEDIDOS]]</f>
        <v>62</v>
      </c>
      <c r="G1197" s="2">
        <f>+Tabla1[[#This Row],[PONDERADO]]+G1196</f>
        <v>9717905</v>
      </c>
      <c r="H1197" s="3">
        <f>Tabla1[[#This Row],[ACUMULADO]]/SUM($F$3:$F$3317)</f>
        <v>0.99824560574521748</v>
      </c>
    </row>
    <row r="1198" spans="1:8" x14ac:dyDescent="0.25">
      <c r="A1198" s="7">
        <v>1196</v>
      </c>
      <c r="B1198" s="3">
        <v>0.36078431372549019</v>
      </c>
      <c r="C1198" s="1" t="s">
        <v>1198</v>
      </c>
      <c r="D1198" s="2">
        <v>62</v>
      </c>
      <c r="E1198" s="2">
        <v>1</v>
      </c>
      <c r="F1198" s="2">
        <f>+Tabla1[[#This Row],[CANTIDAD DE
PRODUCTO]]*Tabla1[[#This Row],[CANTIDAD
PEDIDOS]]</f>
        <v>62</v>
      </c>
      <c r="G1198" s="2">
        <f>+Tabla1[[#This Row],[PONDERADO]]+G1197</f>
        <v>9717967</v>
      </c>
      <c r="H1198" s="3">
        <f>Tabla1[[#This Row],[ACUMULADO]]/SUM($F$3:$F$3317)</f>
        <v>0.99825197452815539</v>
      </c>
    </row>
    <row r="1199" spans="1:8" x14ac:dyDescent="0.25">
      <c r="A1199" s="7">
        <v>1197</v>
      </c>
      <c r="B1199" s="3">
        <v>0.36108597285067873</v>
      </c>
      <c r="C1199" s="1" t="s">
        <v>1199</v>
      </c>
      <c r="D1199" s="2">
        <v>31</v>
      </c>
      <c r="E1199" s="2">
        <v>2</v>
      </c>
      <c r="F1199" s="2">
        <f>+Tabla1[[#This Row],[CANTIDAD DE
PRODUCTO]]*Tabla1[[#This Row],[CANTIDAD
PEDIDOS]]</f>
        <v>62</v>
      </c>
      <c r="G1199" s="2">
        <f>+Tabla1[[#This Row],[PONDERADO]]+G1198</f>
        <v>9718029</v>
      </c>
      <c r="H1199" s="3">
        <f>Tabla1[[#This Row],[ACUMULADO]]/SUM($F$3:$F$3317)</f>
        <v>0.99825834331109331</v>
      </c>
    </row>
    <row r="1200" spans="1:8" x14ac:dyDescent="0.25">
      <c r="A1200" s="7">
        <v>1198</v>
      </c>
      <c r="B1200" s="3">
        <v>0.36138763197586726</v>
      </c>
      <c r="C1200" s="1" t="s">
        <v>1200</v>
      </c>
      <c r="D1200" s="2">
        <v>31</v>
      </c>
      <c r="E1200" s="2">
        <v>2</v>
      </c>
      <c r="F1200" s="2">
        <f>+Tabla1[[#This Row],[CANTIDAD DE
PRODUCTO]]*Tabla1[[#This Row],[CANTIDAD
PEDIDOS]]</f>
        <v>62</v>
      </c>
      <c r="G1200" s="2">
        <f>+Tabla1[[#This Row],[PONDERADO]]+G1199</f>
        <v>9718091</v>
      </c>
      <c r="H1200" s="3">
        <f>Tabla1[[#This Row],[ACUMULADO]]/SUM($F$3:$F$3317)</f>
        <v>0.99826471209403123</v>
      </c>
    </row>
    <row r="1201" spans="1:8" x14ac:dyDescent="0.25">
      <c r="A1201" s="7">
        <v>1199</v>
      </c>
      <c r="B1201" s="3">
        <v>0.3616892911010558</v>
      </c>
      <c r="C1201" s="1" t="s">
        <v>1201</v>
      </c>
      <c r="D1201" s="2">
        <v>61</v>
      </c>
      <c r="E1201" s="2">
        <v>1</v>
      </c>
      <c r="F1201" s="2">
        <f>+Tabla1[[#This Row],[CANTIDAD DE
PRODUCTO]]*Tabla1[[#This Row],[CANTIDAD
PEDIDOS]]</f>
        <v>61</v>
      </c>
      <c r="G1201" s="2">
        <f>+Tabla1[[#This Row],[PONDERADO]]+G1200</f>
        <v>9718152</v>
      </c>
      <c r="H1201" s="3">
        <f>Tabla1[[#This Row],[ACUMULADO]]/SUM($F$3:$F$3317)</f>
        <v>0.99827097815466359</v>
      </c>
    </row>
    <row r="1202" spans="1:8" x14ac:dyDescent="0.25">
      <c r="A1202" s="7">
        <v>1200</v>
      </c>
      <c r="B1202" s="3">
        <v>0.36199095022624433</v>
      </c>
      <c r="C1202" s="1" t="s">
        <v>1202</v>
      </c>
      <c r="D1202" s="2">
        <v>61</v>
      </c>
      <c r="E1202" s="2">
        <v>1</v>
      </c>
      <c r="F1202" s="2">
        <f>+Tabla1[[#This Row],[CANTIDAD DE
PRODUCTO]]*Tabla1[[#This Row],[CANTIDAD
PEDIDOS]]</f>
        <v>61</v>
      </c>
      <c r="G1202" s="2">
        <f>+Tabla1[[#This Row],[PONDERADO]]+G1201</f>
        <v>9718213</v>
      </c>
      <c r="H1202" s="3">
        <f>Tabla1[[#This Row],[ACUMULADO]]/SUM($F$3:$F$3317)</f>
        <v>0.99827724421529607</v>
      </c>
    </row>
    <row r="1203" spans="1:8" x14ac:dyDescent="0.25">
      <c r="A1203" s="7">
        <v>1201</v>
      </c>
      <c r="B1203" s="3">
        <v>0.36229260935143287</v>
      </c>
      <c r="C1203" s="1" t="s">
        <v>1203</v>
      </c>
      <c r="D1203" s="2">
        <v>60</v>
      </c>
      <c r="E1203" s="2">
        <v>1</v>
      </c>
      <c r="F1203" s="2">
        <f>+Tabla1[[#This Row],[CANTIDAD DE
PRODUCTO]]*Tabla1[[#This Row],[CANTIDAD
PEDIDOS]]</f>
        <v>60</v>
      </c>
      <c r="G1203" s="2">
        <f>+Tabla1[[#This Row],[PONDERADO]]+G1202</f>
        <v>9718273</v>
      </c>
      <c r="H1203" s="3">
        <f>Tabla1[[#This Row],[ACUMULADO]]/SUM($F$3:$F$3317)</f>
        <v>0.9982834075536231</v>
      </c>
    </row>
    <row r="1204" spans="1:8" x14ac:dyDescent="0.25">
      <c r="A1204" s="7">
        <v>1202</v>
      </c>
      <c r="B1204" s="3">
        <v>0.36259426847662141</v>
      </c>
      <c r="C1204" s="1" t="s">
        <v>1204</v>
      </c>
      <c r="D1204" s="2">
        <v>60</v>
      </c>
      <c r="E1204" s="2">
        <v>1</v>
      </c>
      <c r="F1204" s="2">
        <f>+Tabla1[[#This Row],[CANTIDAD DE
PRODUCTO]]*Tabla1[[#This Row],[CANTIDAD
PEDIDOS]]</f>
        <v>60</v>
      </c>
      <c r="G1204" s="2">
        <f>+Tabla1[[#This Row],[PONDERADO]]+G1203</f>
        <v>9718333</v>
      </c>
      <c r="H1204" s="3">
        <f>Tabla1[[#This Row],[ACUMULADO]]/SUM($F$3:$F$3317)</f>
        <v>0.99828957089195014</v>
      </c>
    </row>
    <row r="1205" spans="1:8" x14ac:dyDescent="0.25">
      <c r="A1205" s="7">
        <v>1203</v>
      </c>
      <c r="B1205" s="3">
        <v>0.36289592760180994</v>
      </c>
      <c r="C1205" s="1" t="s">
        <v>1205</v>
      </c>
      <c r="D1205" s="2">
        <v>30</v>
      </c>
      <c r="E1205" s="2">
        <v>2</v>
      </c>
      <c r="F1205" s="2">
        <f>+Tabla1[[#This Row],[CANTIDAD DE
PRODUCTO]]*Tabla1[[#This Row],[CANTIDAD
PEDIDOS]]</f>
        <v>60</v>
      </c>
      <c r="G1205" s="2">
        <f>+Tabla1[[#This Row],[PONDERADO]]+G1204</f>
        <v>9718393</v>
      </c>
      <c r="H1205" s="3">
        <f>Tabla1[[#This Row],[ACUMULADO]]/SUM($F$3:$F$3317)</f>
        <v>0.99829573423027707</v>
      </c>
    </row>
    <row r="1206" spans="1:8" x14ac:dyDescent="0.25">
      <c r="A1206" s="7">
        <v>1204</v>
      </c>
      <c r="B1206" s="3">
        <v>0.36319758672699848</v>
      </c>
      <c r="C1206" s="1" t="s">
        <v>1206</v>
      </c>
      <c r="D1206" s="2">
        <v>30</v>
      </c>
      <c r="E1206" s="2">
        <v>2</v>
      </c>
      <c r="F1206" s="2">
        <f>+Tabla1[[#This Row],[CANTIDAD DE
PRODUCTO]]*Tabla1[[#This Row],[CANTIDAD
PEDIDOS]]</f>
        <v>60</v>
      </c>
      <c r="G1206" s="2">
        <f>+Tabla1[[#This Row],[PONDERADO]]+G1205</f>
        <v>9718453</v>
      </c>
      <c r="H1206" s="3">
        <f>Tabla1[[#This Row],[ACUMULADO]]/SUM($F$3:$F$3317)</f>
        <v>0.9983018975686041</v>
      </c>
    </row>
    <row r="1207" spans="1:8" x14ac:dyDescent="0.25">
      <c r="A1207" s="7">
        <v>1205</v>
      </c>
      <c r="B1207" s="3">
        <v>0.36349924585218701</v>
      </c>
      <c r="C1207" s="1" t="s">
        <v>1207</v>
      </c>
      <c r="D1207" s="2">
        <v>30</v>
      </c>
      <c r="E1207" s="2">
        <v>2</v>
      </c>
      <c r="F1207" s="2">
        <f>+Tabla1[[#This Row],[CANTIDAD DE
PRODUCTO]]*Tabla1[[#This Row],[CANTIDAD
PEDIDOS]]</f>
        <v>60</v>
      </c>
      <c r="G1207" s="2">
        <f>+Tabla1[[#This Row],[PONDERADO]]+G1206</f>
        <v>9718513</v>
      </c>
      <c r="H1207" s="3">
        <f>Tabla1[[#This Row],[ACUMULADO]]/SUM($F$3:$F$3317)</f>
        <v>0.99830806090693114</v>
      </c>
    </row>
    <row r="1208" spans="1:8" x14ac:dyDescent="0.25">
      <c r="A1208" s="7">
        <v>1206</v>
      </c>
      <c r="B1208" s="3">
        <v>0.36380090497737555</v>
      </c>
      <c r="C1208" s="1" t="s">
        <v>1208</v>
      </c>
      <c r="D1208" s="2">
        <v>30</v>
      </c>
      <c r="E1208" s="2">
        <v>2</v>
      </c>
      <c r="F1208" s="2">
        <f>+Tabla1[[#This Row],[CANTIDAD DE
PRODUCTO]]*Tabla1[[#This Row],[CANTIDAD
PEDIDOS]]</f>
        <v>60</v>
      </c>
      <c r="G1208" s="2">
        <f>+Tabla1[[#This Row],[PONDERADO]]+G1207</f>
        <v>9718573</v>
      </c>
      <c r="H1208" s="3">
        <f>Tabla1[[#This Row],[ACUMULADO]]/SUM($F$3:$F$3317)</f>
        <v>0.99831422424525817</v>
      </c>
    </row>
    <row r="1209" spans="1:8" x14ac:dyDescent="0.25">
      <c r="A1209" s="7">
        <v>1207</v>
      </c>
      <c r="B1209" s="3">
        <v>0.36410256410256409</v>
      </c>
      <c r="C1209" s="1" t="s">
        <v>1209</v>
      </c>
      <c r="D1209" s="2">
        <v>30</v>
      </c>
      <c r="E1209" s="2">
        <v>2</v>
      </c>
      <c r="F1209" s="2">
        <f>+Tabla1[[#This Row],[CANTIDAD DE
PRODUCTO]]*Tabla1[[#This Row],[CANTIDAD
PEDIDOS]]</f>
        <v>60</v>
      </c>
      <c r="G1209" s="2">
        <f>+Tabla1[[#This Row],[PONDERADO]]+G1208</f>
        <v>9718633</v>
      </c>
      <c r="H1209" s="3">
        <f>Tabla1[[#This Row],[ACUMULADO]]/SUM($F$3:$F$3317)</f>
        <v>0.9983203875835851</v>
      </c>
    </row>
    <row r="1210" spans="1:8" x14ac:dyDescent="0.25">
      <c r="A1210" s="7">
        <v>1208</v>
      </c>
      <c r="B1210" s="3">
        <v>0.36440422322775262</v>
      </c>
      <c r="C1210" s="1" t="s">
        <v>1210</v>
      </c>
      <c r="D1210" s="2">
        <v>15</v>
      </c>
      <c r="E1210" s="2">
        <v>4</v>
      </c>
      <c r="F1210" s="2">
        <f>+Tabla1[[#This Row],[CANTIDAD DE
PRODUCTO]]*Tabla1[[#This Row],[CANTIDAD
PEDIDOS]]</f>
        <v>60</v>
      </c>
      <c r="G1210" s="2">
        <f>+Tabla1[[#This Row],[PONDERADO]]+G1209</f>
        <v>9718693</v>
      </c>
      <c r="H1210" s="3">
        <f>Tabla1[[#This Row],[ACUMULADO]]/SUM($F$3:$F$3317)</f>
        <v>0.99832655092191214</v>
      </c>
    </row>
    <row r="1211" spans="1:8" x14ac:dyDescent="0.25">
      <c r="A1211" s="7">
        <v>1209</v>
      </c>
      <c r="B1211" s="3">
        <v>0.36470588235294116</v>
      </c>
      <c r="C1211" s="1" t="s">
        <v>1211</v>
      </c>
      <c r="D1211" s="2">
        <v>15</v>
      </c>
      <c r="E1211" s="2">
        <v>4</v>
      </c>
      <c r="F1211" s="2">
        <f>+Tabla1[[#This Row],[CANTIDAD DE
PRODUCTO]]*Tabla1[[#This Row],[CANTIDAD
PEDIDOS]]</f>
        <v>60</v>
      </c>
      <c r="G1211" s="2">
        <f>+Tabla1[[#This Row],[PONDERADO]]+G1210</f>
        <v>9718753</v>
      </c>
      <c r="H1211" s="3">
        <f>Tabla1[[#This Row],[ACUMULADO]]/SUM($F$3:$F$3317)</f>
        <v>0.99833271426023917</v>
      </c>
    </row>
    <row r="1212" spans="1:8" x14ac:dyDescent="0.25">
      <c r="A1212" s="7">
        <v>1210</v>
      </c>
      <c r="B1212" s="3">
        <v>0.36500754147812969</v>
      </c>
      <c r="C1212" s="1" t="s">
        <v>1212</v>
      </c>
      <c r="D1212" s="2">
        <v>30</v>
      </c>
      <c r="E1212" s="2">
        <v>2</v>
      </c>
      <c r="F1212" s="2">
        <f>+Tabla1[[#This Row],[CANTIDAD DE
PRODUCTO]]*Tabla1[[#This Row],[CANTIDAD
PEDIDOS]]</f>
        <v>60</v>
      </c>
      <c r="G1212" s="2">
        <f>+Tabla1[[#This Row],[PONDERADO]]+G1211</f>
        <v>9718813</v>
      </c>
      <c r="H1212" s="3">
        <f>Tabla1[[#This Row],[ACUMULADO]]/SUM($F$3:$F$3317)</f>
        <v>0.99833887759856621</v>
      </c>
    </row>
    <row r="1213" spans="1:8" x14ac:dyDescent="0.25">
      <c r="A1213" s="7">
        <v>1211</v>
      </c>
      <c r="B1213" s="3">
        <v>0.36530920060331823</v>
      </c>
      <c r="C1213" s="1" t="s">
        <v>1213</v>
      </c>
      <c r="D1213" s="2">
        <v>30</v>
      </c>
      <c r="E1213" s="2">
        <v>2</v>
      </c>
      <c r="F1213" s="2">
        <f>+Tabla1[[#This Row],[CANTIDAD DE
PRODUCTO]]*Tabla1[[#This Row],[CANTIDAD
PEDIDOS]]</f>
        <v>60</v>
      </c>
      <c r="G1213" s="2">
        <f>+Tabla1[[#This Row],[PONDERADO]]+G1212</f>
        <v>9718873</v>
      </c>
      <c r="H1213" s="3">
        <f>Tabla1[[#This Row],[ACUMULADO]]/SUM($F$3:$F$3317)</f>
        <v>0.99834504093689314</v>
      </c>
    </row>
    <row r="1214" spans="1:8" x14ac:dyDescent="0.25">
      <c r="A1214" s="7">
        <v>1212</v>
      </c>
      <c r="B1214" s="3">
        <v>0.36561085972850677</v>
      </c>
      <c r="C1214" s="1" t="s">
        <v>1214</v>
      </c>
      <c r="D1214" s="2">
        <v>12</v>
      </c>
      <c r="E1214" s="2">
        <v>5</v>
      </c>
      <c r="F1214" s="2">
        <f>+Tabla1[[#This Row],[CANTIDAD DE
PRODUCTO]]*Tabla1[[#This Row],[CANTIDAD
PEDIDOS]]</f>
        <v>60</v>
      </c>
      <c r="G1214" s="2">
        <f>+Tabla1[[#This Row],[PONDERADO]]+G1213</f>
        <v>9718933</v>
      </c>
      <c r="H1214" s="3">
        <f>Tabla1[[#This Row],[ACUMULADO]]/SUM($F$3:$F$3317)</f>
        <v>0.99835120427522017</v>
      </c>
    </row>
    <row r="1215" spans="1:8" x14ac:dyDescent="0.25">
      <c r="A1215" s="7">
        <v>1213</v>
      </c>
      <c r="B1215" s="3">
        <v>0.3659125188536953</v>
      </c>
      <c r="C1215" s="1" t="s">
        <v>1215</v>
      </c>
      <c r="D1215" s="2">
        <v>60</v>
      </c>
      <c r="E1215" s="2">
        <v>1</v>
      </c>
      <c r="F1215" s="2">
        <f>+Tabla1[[#This Row],[CANTIDAD DE
PRODUCTO]]*Tabla1[[#This Row],[CANTIDAD
PEDIDOS]]</f>
        <v>60</v>
      </c>
      <c r="G1215" s="2">
        <f>+Tabla1[[#This Row],[PONDERADO]]+G1214</f>
        <v>9718993</v>
      </c>
      <c r="H1215" s="3">
        <f>Tabla1[[#This Row],[ACUMULADO]]/SUM($F$3:$F$3317)</f>
        <v>0.99835736761354721</v>
      </c>
    </row>
    <row r="1216" spans="1:8" x14ac:dyDescent="0.25">
      <c r="A1216" s="7">
        <v>1214</v>
      </c>
      <c r="B1216" s="3">
        <v>0.36621417797888384</v>
      </c>
      <c r="C1216" s="1" t="s">
        <v>1216</v>
      </c>
      <c r="D1216" s="2">
        <v>30</v>
      </c>
      <c r="E1216" s="2">
        <v>2</v>
      </c>
      <c r="F1216" s="2">
        <f>+Tabla1[[#This Row],[CANTIDAD DE
PRODUCTO]]*Tabla1[[#This Row],[CANTIDAD
PEDIDOS]]</f>
        <v>60</v>
      </c>
      <c r="G1216" s="2">
        <f>+Tabla1[[#This Row],[PONDERADO]]+G1215</f>
        <v>9719053</v>
      </c>
      <c r="H1216" s="3">
        <f>Tabla1[[#This Row],[ACUMULADO]]/SUM($F$3:$F$3317)</f>
        <v>0.99836353095187413</v>
      </c>
    </row>
    <row r="1217" spans="1:8" x14ac:dyDescent="0.25">
      <c r="A1217" s="7">
        <v>1215</v>
      </c>
      <c r="B1217" s="3">
        <v>0.36651583710407237</v>
      </c>
      <c r="C1217" s="1" t="s">
        <v>1217</v>
      </c>
      <c r="D1217" s="2">
        <v>20</v>
      </c>
      <c r="E1217" s="2">
        <v>3</v>
      </c>
      <c r="F1217" s="2">
        <f>+Tabla1[[#This Row],[CANTIDAD DE
PRODUCTO]]*Tabla1[[#This Row],[CANTIDAD
PEDIDOS]]</f>
        <v>60</v>
      </c>
      <c r="G1217" s="2">
        <f>+Tabla1[[#This Row],[PONDERADO]]+G1216</f>
        <v>9719113</v>
      </c>
      <c r="H1217" s="3">
        <f>Tabla1[[#This Row],[ACUMULADO]]/SUM($F$3:$F$3317)</f>
        <v>0.99836969429020117</v>
      </c>
    </row>
    <row r="1218" spans="1:8" x14ac:dyDescent="0.25">
      <c r="A1218" s="7">
        <v>1216</v>
      </c>
      <c r="B1218" s="3">
        <v>0.36681749622926091</v>
      </c>
      <c r="C1218" s="1" t="s">
        <v>1218</v>
      </c>
      <c r="D1218" s="2">
        <v>30</v>
      </c>
      <c r="E1218" s="2">
        <v>2</v>
      </c>
      <c r="F1218" s="2">
        <f>+Tabla1[[#This Row],[CANTIDAD DE
PRODUCTO]]*Tabla1[[#This Row],[CANTIDAD
PEDIDOS]]</f>
        <v>60</v>
      </c>
      <c r="G1218" s="2">
        <f>+Tabla1[[#This Row],[PONDERADO]]+G1217</f>
        <v>9719173</v>
      </c>
      <c r="H1218" s="3">
        <f>Tabla1[[#This Row],[ACUMULADO]]/SUM($F$3:$F$3317)</f>
        <v>0.99837585762852821</v>
      </c>
    </row>
    <row r="1219" spans="1:8" x14ac:dyDescent="0.25">
      <c r="A1219" s="7">
        <v>1217</v>
      </c>
      <c r="B1219" s="3">
        <v>0.36711915535444944</v>
      </c>
      <c r="C1219" s="1" t="s">
        <v>1219</v>
      </c>
      <c r="D1219" s="2">
        <v>15</v>
      </c>
      <c r="E1219" s="2">
        <v>4</v>
      </c>
      <c r="F1219" s="2">
        <f>+Tabla1[[#This Row],[CANTIDAD DE
PRODUCTO]]*Tabla1[[#This Row],[CANTIDAD
PEDIDOS]]</f>
        <v>60</v>
      </c>
      <c r="G1219" s="2">
        <f>+Tabla1[[#This Row],[PONDERADO]]+G1218</f>
        <v>9719233</v>
      </c>
      <c r="H1219" s="3">
        <f>Tabla1[[#This Row],[ACUMULADO]]/SUM($F$3:$F$3317)</f>
        <v>0.99838202096685524</v>
      </c>
    </row>
    <row r="1220" spans="1:8" x14ac:dyDescent="0.25">
      <c r="A1220" s="7">
        <v>1218</v>
      </c>
      <c r="B1220" s="3">
        <v>0.36742081447963804</v>
      </c>
      <c r="C1220" s="1" t="s">
        <v>1220</v>
      </c>
      <c r="D1220" s="2">
        <v>58</v>
      </c>
      <c r="E1220" s="2">
        <v>1</v>
      </c>
      <c r="F1220" s="2">
        <f>+Tabla1[[#This Row],[CANTIDAD DE
PRODUCTO]]*Tabla1[[#This Row],[CANTIDAD
PEDIDOS]]</f>
        <v>58</v>
      </c>
      <c r="G1220" s="2">
        <f>+Tabla1[[#This Row],[PONDERADO]]+G1219</f>
        <v>9719291</v>
      </c>
      <c r="H1220" s="3">
        <f>Tabla1[[#This Row],[ACUMULADO]]/SUM($F$3:$F$3317)</f>
        <v>0.99838797886057129</v>
      </c>
    </row>
    <row r="1221" spans="1:8" x14ac:dyDescent="0.25">
      <c r="A1221" s="7">
        <v>1219</v>
      </c>
      <c r="B1221" s="3">
        <v>0.36772247360482657</v>
      </c>
      <c r="C1221" s="1" t="s">
        <v>1221</v>
      </c>
      <c r="D1221" s="2">
        <v>29</v>
      </c>
      <c r="E1221" s="2">
        <v>2</v>
      </c>
      <c r="F1221" s="2">
        <f>+Tabla1[[#This Row],[CANTIDAD DE
PRODUCTO]]*Tabla1[[#This Row],[CANTIDAD
PEDIDOS]]</f>
        <v>58</v>
      </c>
      <c r="G1221" s="2">
        <f>+Tabla1[[#This Row],[PONDERADO]]+G1220</f>
        <v>9719349</v>
      </c>
      <c r="H1221" s="3">
        <f>Tabla1[[#This Row],[ACUMULADO]]/SUM($F$3:$F$3317)</f>
        <v>0.99839393675428745</v>
      </c>
    </row>
    <row r="1222" spans="1:8" x14ac:dyDescent="0.25">
      <c r="A1222" s="7">
        <v>1220</v>
      </c>
      <c r="B1222" s="3">
        <v>0.36802413273001511</v>
      </c>
      <c r="C1222" s="1" t="s">
        <v>1222</v>
      </c>
      <c r="D1222" s="2">
        <v>58</v>
      </c>
      <c r="E1222" s="2">
        <v>1</v>
      </c>
      <c r="F1222" s="2">
        <f>+Tabla1[[#This Row],[CANTIDAD DE
PRODUCTO]]*Tabla1[[#This Row],[CANTIDAD
PEDIDOS]]</f>
        <v>58</v>
      </c>
      <c r="G1222" s="2">
        <f>+Tabla1[[#This Row],[PONDERADO]]+G1221</f>
        <v>9719407</v>
      </c>
      <c r="H1222" s="3">
        <f>Tabla1[[#This Row],[ACUMULADO]]/SUM($F$3:$F$3317)</f>
        <v>0.99839989464800349</v>
      </c>
    </row>
    <row r="1223" spans="1:8" x14ac:dyDescent="0.25">
      <c r="A1223" s="7">
        <v>1221</v>
      </c>
      <c r="B1223" s="3">
        <v>0.36832579185520364</v>
      </c>
      <c r="C1223" s="1" t="s">
        <v>1223</v>
      </c>
      <c r="D1223" s="2">
        <v>57</v>
      </c>
      <c r="E1223" s="2">
        <v>1</v>
      </c>
      <c r="F1223" s="2">
        <f>+Tabla1[[#This Row],[CANTIDAD DE
PRODUCTO]]*Tabla1[[#This Row],[CANTIDAD
PEDIDOS]]</f>
        <v>57</v>
      </c>
      <c r="G1223" s="2">
        <f>+Tabla1[[#This Row],[PONDERADO]]+G1222</f>
        <v>9719464</v>
      </c>
      <c r="H1223" s="3">
        <f>Tabla1[[#This Row],[ACUMULADO]]/SUM($F$3:$F$3317)</f>
        <v>0.99840574981941421</v>
      </c>
    </row>
    <row r="1224" spans="1:8" x14ac:dyDescent="0.25">
      <c r="A1224" s="7">
        <v>1222</v>
      </c>
      <c r="B1224" s="3">
        <v>0.36862745098039218</v>
      </c>
      <c r="C1224" s="1" t="s">
        <v>1224</v>
      </c>
      <c r="D1224" s="2">
        <v>19</v>
      </c>
      <c r="E1224" s="2">
        <v>3</v>
      </c>
      <c r="F1224" s="2">
        <f>+Tabla1[[#This Row],[CANTIDAD DE
PRODUCTO]]*Tabla1[[#This Row],[CANTIDAD
PEDIDOS]]</f>
        <v>57</v>
      </c>
      <c r="G1224" s="2">
        <f>+Tabla1[[#This Row],[PONDERADO]]+G1223</f>
        <v>9719521</v>
      </c>
      <c r="H1224" s="3">
        <f>Tabla1[[#This Row],[ACUMULADO]]/SUM($F$3:$F$3317)</f>
        <v>0.99841160499082482</v>
      </c>
    </row>
    <row r="1225" spans="1:8" x14ac:dyDescent="0.25">
      <c r="A1225" s="7">
        <v>1223</v>
      </c>
      <c r="B1225" s="3">
        <v>0.36892911010558072</v>
      </c>
      <c r="C1225" s="1" t="s">
        <v>1225</v>
      </c>
      <c r="D1225" s="2">
        <v>19</v>
      </c>
      <c r="E1225" s="2">
        <v>3</v>
      </c>
      <c r="F1225" s="2">
        <f>+Tabla1[[#This Row],[CANTIDAD DE
PRODUCTO]]*Tabla1[[#This Row],[CANTIDAD
PEDIDOS]]</f>
        <v>57</v>
      </c>
      <c r="G1225" s="2">
        <f>+Tabla1[[#This Row],[PONDERADO]]+G1224</f>
        <v>9719578</v>
      </c>
      <c r="H1225" s="3">
        <f>Tabla1[[#This Row],[ACUMULADO]]/SUM($F$3:$F$3317)</f>
        <v>0.99841746016223554</v>
      </c>
    </row>
    <row r="1226" spans="1:8" x14ac:dyDescent="0.25">
      <c r="A1226" s="7">
        <v>1224</v>
      </c>
      <c r="B1226" s="3">
        <v>0.36923076923076925</v>
      </c>
      <c r="C1226" s="1" t="s">
        <v>1226</v>
      </c>
      <c r="D1226" s="2">
        <v>19</v>
      </c>
      <c r="E1226" s="2">
        <v>3</v>
      </c>
      <c r="F1226" s="2">
        <f>+Tabla1[[#This Row],[CANTIDAD DE
PRODUCTO]]*Tabla1[[#This Row],[CANTIDAD
PEDIDOS]]</f>
        <v>57</v>
      </c>
      <c r="G1226" s="2">
        <f>+Tabla1[[#This Row],[PONDERADO]]+G1225</f>
        <v>9719635</v>
      </c>
      <c r="H1226" s="3">
        <f>Tabla1[[#This Row],[ACUMULADO]]/SUM($F$3:$F$3317)</f>
        <v>0.99842331533364614</v>
      </c>
    </row>
    <row r="1227" spans="1:8" x14ac:dyDescent="0.25">
      <c r="A1227" s="7">
        <v>1225</v>
      </c>
      <c r="B1227" s="3">
        <v>0.36953242835595779</v>
      </c>
      <c r="C1227" s="1" t="s">
        <v>1227</v>
      </c>
      <c r="D1227" s="2">
        <v>19</v>
      </c>
      <c r="E1227" s="2">
        <v>3</v>
      </c>
      <c r="F1227" s="2">
        <f>+Tabla1[[#This Row],[CANTIDAD DE
PRODUCTO]]*Tabla1[[#This Row],[CANTIDAD
PEDIDOS]]</f>
        <v>57</v>
      </c>
      <c r="G1227" s="2">
        <f>+Tabla1[[#This Row],[PONDERADO]]+G1226</f>
        <v>9719692</v>
      </c>
      <c r="H1227" s="3">
        <f>Tabla1[[#This Row],[ACUMULADO]]/SUM($F$3:$F$3317)</f>
        <v>0.99842917050505686</v>
      </c>
    </row>
    <row r="1228" spans="1:8" x14ac:dyDescent="0.25">
      <c r="A1228" s="7">
        <v>1226</v>
      </c>
      <c r="B1228" s="3">
        <v>0.36983408748114632</v>
      </c>
      <c r="C1228" s="1" t="s">
        <v>1228</v>
      </c>
      <c r="D1228" s="2">
        <v>28</v>
      </c>
      <c r="E1228" s="2">
        <v>2</v>
      </c>
      <c r="F1228" s="2">
        <f>+Tabla1[[#This Row],[CANTIDAD DE
PRODUCTO]]*Tabla1[[#This Row],[CANTIDAD
PEDIDOS]]</f>
        <v>56</v>
      </c>
      <c r="G1228" s="2">
        <f>+Tabla1[[#This Row],[PONDERADO]]+G1227</f>
        <v>9719748</v>
      </c>
      <c r="H1228" s="3">
        <f>Tabla1[[#This Row],[ACUMULADO]]/SUM($F$3:$F$3317)</f>
        <v>0.99843492295416203</v>
      </c>
    </row>
    <row r="1229" spans="1:8" x14ac:dyDescent="0.25">
      <c r="A1229" s="7">
        <v>1227</v>
      </c>
      <c r="B1229" s="3">
        <v>0.37013574660633486</v>
      </c>
      <c r="C1229" s="1" t="s">
        <v>1229</v>
      </c>
      <c r="D1229" s="2">
        <v>14</v>
      </c>
      <c r="E1229" s="2">
        <v>4</v>
      </c>
      <c r="F1229" s="2">
        <f>+Tabla1[[#This Row],[CANTIDAD DE
PRODUCTO]]*Tabla1[[#This Row],[CANTIDAD
PEDIDOS]]</f>
        <v>56</v>
      </c>
      <c r="G1229" s="2">
        <f>+Tabla1[[#This Row],[PONDERADO]]+G1228</f>
        <v>9719804</v>
      </c>
      <c r="H1229" s="3">
        <f>Tabla1[[#This Row],[ACUMULADO]]/SUM($F$3:$F$3317)</f>
        <v>0.9984406754032672</v>
      </c>
    </row>
    <row r="1230" spans="1:8" x14ac:dyDescent="0.25">
      <c r="A1230" s="7">
        <v>1228</v>
      </c>
      <c r="B1230" s="3">
        <v>0.37043740573152339</v>
      </c>
      <c r="C1230" s="1" t="s">
        <v>1230</v>
      </c>
      <c r="D1230" s="2">
        <v>14</v>
      </c>
      <c r="E1230" s="2">
        <v>4</v>
      </c>
      <c r="F1230" s="2">
        <f>+Tabla1[[#This Row],[CANTIDAD DE
PRODUCTO]]*Tabla1[[#This Row],[CANTIDAD
PEDIDOS]]</f>
        <v>56</v>
      </c>
      <c r="G1230" s="2">
        <f>+Tabla1[[#This Row],[PONDERADO]]+G1229</f>
        <v>9719860</v>
      </c>
      <c r="H1230" s="3">
        <f>Tabla1[[#This Row],[ACUMULADO]]/SUM($F$3:$F$3317)</f>
        <v>0.99844642785237248</v>
      </c>
    </row>
    <row r="1231" spans="1:8" x14ac:dyDescent="0.25">
      <c r="A1231" s="7">
        <v>1229</v>
      </c>
      <c r="B1231" s="3">
        <v>0.37073906485671193</v>
      </c>
      <c r="C1231" s="1" t="s">
        <v>1231</v>
      </c>
      <c r="D1231" s="2">
        <v>11</v>
      </c>
      <c r="E1231" s="2">
        <v>5</v>
      </c>
      <c r="F1231" s="2">
        <f>+Tabla1[[#This Row],[CANTIDAD DE
PRODUCTO]]*Tabla1[[#This Row],[CANTIDAD
PEDIDOS]]</f>
        <v>55</v>
      </c>
      <c r="G1231" s="2">
        <f>+Tabla1[[#This Row],[PONDERADO]]+G1230</f>
        <v>9719915</v>
      </c>
      <c r="H1231" s="3">
        <f>Tabla1[[#This Row],[ACUMULADO]]/SUM($F$3:$F$3317)</f>
        <v>0.9984520775791722</v>
      </c>
    </row>
    <row r="1232" spans="1:8" x14ac:dyDescent="0.25">
      <c r="A1232" s="7">
        <v>1230</v>
      </c>
      <c r="B1232" s="3">
        <v>0.37104072398190047</v>
      </c>
      <c r="C1232" s="1" t="s">
        <v>1232</v>
      </c>
      <c r="D1232" s="2">
        <v>54</v>
      </c>
      <c r="E1232" s="2">
        <v>1</v>
      </c>
      <c r="F1232" s="2">
        <f>+Tabla1[[#This Row],[CANTIDAD DE
PRODUCTO]]*Tabla1[[#This Row],[CANTIDAD
PEDIDOS]]</f>
        <v>54</v>
      </c>
      <c r="G1232" s="2">
        <f>+Tabla1[[#This Row],[PONDERADO]]+G1231</f>
        <v>9719969</v>
      </c>
      <c r="H1232" s="3">
        <f>Tabla1[[#This Row],[ACUMULADO]]/SUM($F$3:$F$3317)</f>
        <v>0.99845762458366649</v>
      </c>
    </row>
    <row r="1233" spans="1:8" x14ac:dyDescent="0.25">
      <c r="A1233" s="7">
        <v>1231</v>
      </c>
      <c r="B1233" s="3">
        <v>0.371342383107089</v>
      </c>
      <c r="C1233" s="1" t="s">
        <v>1233</v>
      </c>
      <c r="D1233" s="2">
        <v>27</v>
      </c>
      <c r="E1233" s="2">
        <v>2</v>
      </c>
      <c r="F1233" s="2">
        <f>+Tabla1[[#This Row],[CANTIDAD DE
PRODUCTO]]*Tabla1[[#This Row],[CANTIDAD
PEDIDOS]]</f>
        <v>54</v>
      </c>
      <c r="G1233" s="2">
        <f>+Tabla1[[#This Row],[PONDERADO]]+G1232</f>
        <v>9720023</v>
      </c>
      <c r="H1233" s="3">
        <f>Tabla1[[#This Row],[ACUMULADO]]/SUM($F$3:$F$3317)</f>
        <v>0.99846317158816078</v>
      </c>
    </row>
    <row r="1234" spans="1:8" x14ac:dyDescent="0.25">
      <c r="A1234" s="7">
        <v>1232</v>
      </c>
      <c r="B1234" s="3">
        <v>0.37164404223227754</v>
      </c>
      <c r="C1234" s="1" t="s">
        <v>1234</v>
      </c>
      <c r="D1234" s="2">
        <v>18</v>
      </c>
      <c r="E1234" s="2">
        <v>3</v>
      </c>
      <c r="F1234" s="2">
        <f>+Tabla1[[#This Row],[CANTIDAD DE
PRODUCTO]]*Tabla1[[#This Row],[CANTIDAD
PEDIDOS]]</f>
        <v>54</v>
      </c>
      <c r="G1234" s="2">
        <f>+Tabla1[[#This Row],[PONDERADO]]+G1233</f>
        <v>9720077</v>
      </c>
      <c r="H1234" s="3">
        <f>Tabla1[[#This Row],[ACUMULADO]]/SUM($F$3:$F$3317)</f>
        <v>0.99846871859265507</v>
      </c>
    </row>
    <row r="1235" spans="1:8" x14ac:dyDescent="0.25">
      <c r="A1235" s="7">
        <v>1233</v>
      </c>
      <c r="B1235" s="3">
        <v>0.37194570135746607</v>
      </c>
      <c r="C1235" s="1" t="s">
        <v>1235</v>
      </c>
      <c r="D1235" s="2">
        <v>27</v>
      </c>
      <c r="E1235" s="2">
        <v>2</v>
      </c>
      <c r="F1235" s="2">
        <f>+Tabla1[[#This Row],[CANTIDAD DE
PRODUCTO]]*Tabla1[[#This Row],[CANTIDAD
PEDIDOS]]</f>
        <v>54</v>
      </c>
      <c r="G1235" s="2">
        <f>+Tabla1[[#This Row],[PONDERADO]]+G1234</f>
        <v>9720131</v>
      </c>
      <c r="H1235" s="3">
        <f>Tabla1[[#This Row],[ACUMULADO]]/SUM($F$3:$F$3317)</f>
        <v>0.99847426559714947</v>
      </c>
    </row>
    <row r="1236" spans="1:8" x14ac:dyDescent="0.25">
      <c r="A1236" s="7">
        <v>1234</v>
      </c>
      <c r="B1236" s="3">
        <v>0.37224736048265461</v>
      </c>
      <c r="C1236" s="1" t="s">
        <v>1236</v>
      </c>
      <c r="D1236" s="2">
        <v>9</v>
      </c>
      <c r="E1236" s="2">
        <v>6</v>
      </c>
      <c r="F1236" s="2">
        <f>+Tabla1[[#This Row],[CANTIDAD DE
PRODUCTO]]*Tabla1[[#This Row],[CANTIDAD
PEDIDOS]]</f>
        <v>54</v>
      </c>
      <c r="G1236" s="2">
        <f>+Tabla1[[#This Row],[PONDERADO]]+G1235</f>
        <v>9720185</v>
      </c>
      <c r="H1236" s="3">
        <f>Tabla1[[#This Row],[ACUMULADO]]/SUM($F$3:$F$3317)</f>
        <v>0.99847981260164376</v>
      </c>
    </row>
    <row r="1237" spans="1:8" x14ac:dyDescent="0.25">
      <c r="A1237" s="7">
        <v>1235</v>
      </c>
      <c r="B1237" s="3">
        <v>0.37254901960784315</v>
      </c>
      <c r="C1237" s="1" t="s">
        <v>1237</v>
      </c>
      <c r="D1237" s="2">
        <v>18</v>
      </c>
      <c r="E1237" s="2">
        <v>3</v>
      </c>
      <c r="F1237" s="2">
        <f>+Tabla1[[#This Row],[CANTIDAD DE
PRODUCTO]]*Tabla1[[#This Row],[CANTIDAD
PEDIDOS]]</f>
        <v>54</v>
      </c>
      <c r="G1237" s="2">
        <f>+Tabla1[[#This Row],[PONDERADO]]+G1236</f>
        <v>9720239</v>
      </c>
      <c r="H1237" s="3">
        <f>Tabla1[[#This Row],[ACUMULADO]]/SUM($F$3:$F$3317)</f>
        <v>0.99848535960613805</v>
      </c>
    </row>
    <row r="1238" spans="1:8" x14ac:dyDescent="0.25">
      <c r="A1238" s="7">
        <v>1236</v>
      </c>
      <c r="B1238" s="3">
        <v>0.37285067873303168</v>
      </c>
      <c r="C1238" s="1" t="s">
        <v>1238</v>
      </c>
      <c r="D1238" s="2">
        <v>18</v>
      </c>
      <c r="E1238" s="2">
        <v>3</v>
      </c>
      <c r="F1238" s="2">
        <f>+Tabla1[[#This Row],[CANTIDAD DE
PRODUCTO]]*Tabla1[[#This Row],[CANTIDAD
PEDIDOS]]</f>
        <v>54</v>
      </c>
      <c r="G1238" s="2">
        <f>+Tabla1[[#This Row],[PONDERADO]]+G1237</f>
        <v>9720293</v>
      </c>
      <c r="H1238" s="3">
        <f>Tabla1[[#This Row],[ACUMULADO]]/SUM($F$3:$F$3317)</f>
        <v>0.99849090661063233</v>
      </c>
    </row>
    <row r="1239" spans="1:8" x14ac:dyDescent="0.25">
      <c r="A1239" s="7">
        <v>1237</v>
      </c>
      <c r="B1239" s="3">
        <v>0.37315233785822022</v>
      </c>
      <c r="C1239" s="1" t="s">
        <v>1239</v>
      </c>
      <c r="D1239" s="2">
        <v>27</v>
      </c>
      <c r="E1239" s="2">
        <v>2</v>
      </c>
      <c r="F1239" s="2">
        <f>+Tabla1[[#This Row],[CANTIDAD DE
PRODUCTO]]*Tabla1[[#This Row],[CANTIDAD
PEDIDOS]]</f>
        <v>54</v>
      </c>
      <c r="G1239" s="2">
        <f>+Tabla1[[#This Row],[PONDERADO]]+G1238</f>
        <v>9720347</v>
      </c>
      <c r="H1239" s="3">
        <f>Tabla1[[#This Row],[ACUMULADO]]/SUM($F$3:$F$3317)</f>
        <v>0.99849645361512662</v>
      </c>
    </row>
    <row r="1240" spans="1:8" x14ac:dyDescent="0.25">
      <c r="A1240" s="7">
        <v>1238</v>
      </c>
      <c r="B1240" s="3">
        <v>0.37345399698340875</v>
      </c>
      <c r="C1240" s="1" t="s">
        <v>1240</v>
      </c>
      <c r="D1240" s="2">
        <v>52</v>
      </c>
      <c r="E1240" s="2">
        <v>1</v>
      </c>
      <c r="F1240" s="2">
        <f>+Tabla1[[#This Row],[CANTIDAD DE
PRODUCTO]]*Tabla1[[#This Row],[CANTIDAD
PEDIDOS]]</f>
        <v>52</v>
      </c>
      <c r="G1240" s="2">
        <f>+Tabla1[[#This Row],[PONDERADO]]+G1239</f>
        <v>9720399</v>
      </c>
      <c r="H1240" s="3">
        <f>Tabla1[[#This Row],[ACUMULADO]]/SUM($F$3:$F$3317)</f>
        <v>0.99850179517501003</v>
      </c>
    </row>
    <row r="1241" spans="1:8" x14ac:dyDescent="0.25">
      <c r="A1241" s="7">
        <v>1239</v>
      </c>
      <c r="B1241" s="3">
        <v>0.37375565610859729</v>
      </c>
      <c r="C1241" s="1" t="s">
        <v>1241</v>
      </c>
      <c r="D1241" s="2">
        <v>26</v>
      </c>
      <c r="E1241" s="2">
        <v>2</v>
      </c>
      <c r="F1241" s="2">
        <f>+Tabla1[[#This Row],[CANTIDAD DE
PRODUCTO]]*Tabla1[[#This Row],[CANTIDAD
PEDIDOS]]</f>
        <v>52</v>
      </c>
      <c r="G1241" s="2">
        <f>+Tabla1[[#This Row],[PONDERADO]]+G1240</f>
        <v>9720451</v>
      </c>
      <c r="H1241" s="3">
        <f>Tabla1[[#This Row],[ACUMULADO]]/SUM($F$3:$F$3317)</f>
        <v>0.99850713673489344</v>
      </c>
    </row>
    <row r="1242" spans="1:8" x14ac:dyDescent="0.25">
      <c r="A1242" s="7">
        <v>1240</v>
      </c>
      <c r="B1242" s="3">
        <v>0.37405731523378583</v>
      </c>
      <c r="C1242" s="1" t="s">
        <v>1242</v>
      </c>
      <c r="D1242" s="2">
        <v>26</v>
      </c>
      <c r="E1242" s="2">
        <v>2</v>
      </c>
      <c r="F1242" s="2">
        <f>+Tabla1[[#This Row],[CANTIDAD DE
PRODUCTO]]*Tabla1[[#This Row],[CANTIDAD
PEDIDOS]]</f>
        <v>52</v>
      </c>
      <c r="G1242" s="2">
        <f>+Tabla1[[#This Row],[PONDERADO]]+G1241</f>
        <v>9720503</v>
      </c>
      <c r="H1242" s="3">
        <f>Tabla1[[#This Row],[ACUMULADO]]/SUM($F$3:$F$3317)</f>
        <v>0.99851247829477685</v>
      </c>
    </row>
    <row r="1243" spans="1:8" x14ac:dyDescent="0.25">
      <c r="A1243" s="7">
        <v>1241</v>
      </c>
      <c r="B1243" s="3">
        <v>0.37435897435897436</v>
      </c>
      <c r="C1243" s="1" t="s">
        <v>1243</v>
      </c>
      <c r="D1243" s="2">
        <v>13</v>
      </c>
      <c r="E1243" s="2">
        <v>4</v>
      </c>
      <c r="F1243" s="2">
        <f>+Tabla1[[#This Row],[CANTIDAD DE
PRODUCTO]]*Tabla1[[#This Row],[CANTIDAD
PEDIDOS]]</f>
        <v>52</v>
      </c>
      <c r="G1243" s="2">
        <f>+Tabla1[[#This Row],[PONDERADO]]+G1242</f>
        <v>9720555</v>
      </c>
      <c r="H1243" s="3">
        <f>Tabla1[[#This Row],[ACUMULADO]]/SUM($F$3:$F$3317)</f>
        <v>0.99851781985466026</v>
      </c>
    </row>
    <row r="1244" spans="1:8" x14ac:dyDescent="0.25">
      <c r="A1244" s="7">
        <v>1242</v>
      </c>
      <c r="B1244" s="3">
        <v>0.3746606334841629</v>
      </c>
      <c r="C1244" s="1" t="s">
        <v>1244</v>
      </c>
      <c r="D1244" s="2">
        <v>13</v>
      </c>
      <c r="E1244" s="2">
        <v>4</v>
      </c>
      <c r="F1244" s="2">
        <f>+Tabla1[[#This Row],[CANTIDAD DE
PRODUCTO]]*Tabla1[[#This Row],[CANTIDAD
PEDIDOS]]</f>
        <v>52</v>
      </c>
      <c r="G1244" s="2">
        <f>+Tabla1[[#This Row],[PONDERADO]]+G1243</f>
        <v>9720607</v>
      </c>
      <c r="H1244" s="3">
        <f>Tabla1[[#This Row],[ACUMULADO]]/SUM($F$3:$F$3317)</f>
        <v>0.99852316141454367</v>
      </c>
    </row>
    <row r="1245" spans="1:8" x14ac:dyDescent="0.25">
      <c r="A1245" s="7">
        <v>1243</v>
      </c>
      <c r="B1245" s="3">
        <v>0.37496229260935143</v>
      </c>
      <c r="C1245" s="1" t="s">
        <v>1245</v>
      </c>
      <c r="D1245" s="2">
        <v>13</v>
      </c>
      <c r="E1245" s="2">
        <v>4</v>
      </c>
      <c r="F1245" s="2">
        <f>+Tabla1[[#This Row],[CANTIDAD DE
PRODUCTO]]*Tabla1[[#This Row],[CANTIDAD
PEDIDOS]]</f>
        <v>52</v>
      </c>
      <c r="G1245" s="2">
        <f>+Tabla1[[#This Row],[PONDERADO]]+G1244</f>
        <v>9720659</v>
      </c>
      <c r="H1245" s="3">
        <f>Tabla1[[#This Row],[ACUMULADO]]/SUM($F$3:$F$3317)</f>
        <v>0.99852850297442708</v>
      </c>
    </row>
    <row r="1246" spans="1:8" x14ac:dyDescent="0.25">
      <c r="A1246" s="7">
        <v>1244</v>
      </c>
      <c r="B1246" s="3">
        <v>0.37526395173453997</v>
      </c>
      <c r="C1246" s="1" t="s">
        <v>1246</v>
      </c>
      <c r="D1246" s="2">
        <v>13</v>
      </c>
      <c r="E1246" s="2">
        <v>4</v>
      </c>
      <c r="F1246" s="2">
        <f>+Tabla1[[#This Row],[CANTIDAD DE
PRODUCTO]]*Tabla1[[#This Row],[CANTIDAD
PEDIDOS]]</f>
        <v>52</v>
      </c>
      <c r="G1246" s="2">
        <f>+Tabla1[[#This Row],[PONDERADO]]+G1245</f>
        <v>9720711</v>
      </c>
      <c r="H1246" s="3">
        <f>Tabla1[[#This Row],[ACUMULADO]]/SUM($F$3:$F$3317)</f>
        <v>0.99853384453431049</v>
      </c>
    </row>
    <row r="1247" spans="1:8" x14ac:dyDescent="0.25">
      <c r="A1247" s="7">
        <v>1245</v>
      </c>
      <c r="B1247" s="3">
        <v>0.3755656108597285</v>
      </c>
      <c r="C1247" s="1" t="s">
        <v>1247</v>
      </c>
      <c r="D1247" s="2">
        <v>17</v>
      </c>
      <c r="E1247" s="2">
        <v>3</v>
      </c>
      <c r="F1247" s="2">
        <f>+Tabla1[[#This Row],[CANTIDAD DE
PRODUCTO]]*Tabla1[[#This Row],[CANTIDAD
PEDIDOS]]</f>
        <v>51</v>
      </c>
      <c r="G1247" s="2">
        <f>+Tabla1[[#This Row],[PONDERADO]]+G1246</f>
        <v>9720762</v>
      </c>
      <c r="H1247" s="3">
        <f>Tabla1[[#This Row],[ACUMULADO]]/SUM($F$3:$F$3317)</f>
        <v>0.99853908337188846</v>
      </c>
    </row>
    <row r="1248" spans="1:8" x14ac:dyDescent="0.25">
      <c r="A1248" s="7">
        <v>1246</v>
      </c>
      <c r="B1248" s="3">
        <v>0.37586726998491704</v>
      </c>
      <c r="C1248" s="1" t="s">
        <v>1248</v>
      </c>
      <c r="D1248" s="2">
        <v>17</v>
      </c>
      <c r="E1248" s="2">
        <v>3</v>
      </c>
      <c r="F1248" s="2">
        <f>+Tabla1[[#This Row],[CANTIDAD DE
PRODUCTO]]*Tabla1[[#This Row],[CANTIDAD
PEDIDOS]]</f>
        <v>51</v>
      </c>
      <c r="G1248" s="2">
        <f>+Tabla1[[#This Row],[PONDERADO]]+G1247</f>
        <v>9720813</v>
      </c>
      <c r="H1248" s="3">
        <f>Tabla1[[#This Row],[ACUMULADO]]/SUM($F$3:$F$3317)</f>
        <v>0.99854432220946643</v>
      </c>
    </row>
    <row r="1249" spans="1:8" x14ac:dyDescent="0.25">
      <c r="A1249" s="7">
        <v>1247</v>
      </c>
      <c r="B1249" s="3">
        <v>0.37616892911010558</v>
      </c>
      <c r="C1249" s="1" t="s">
        <v>1249</v>
      </c>
      <c r="D1249" s="2">
        <v>17</v>
      </c>
      <c r="E1249" s="2">
        <v>3</v>
      </c>
      <c r="F1249" s="2">
        <f>+Tabla1[[#This Row],[CANTIDAD DE
PRODUCTO]]*Tabla1[[#This Row],[CANTIDAD
PEDIDOS]]</f>
        <v>51</v>
      </c>
      <c r="G1249" s="2">
        <f>+Tabla1[[#This Row],[PONDERADO]]+G1248</f>
        <v>9720864</v>
      </c>
      <c r="H1249" s="3">
        <f>Tabla1[[#This Row],[ACUMULADO]]/SUM($F$3:$F$3317)</f>
        <v>0.9985495610470444</v>
      </c>
    </row>
    <row r="1250" spans="1:8" x14ac:dyDescent="0.25">
      <c r="A1250" s="7">
        <v>1248</v>
      </c>
      <c r="B1250" s="3">
        <v>0.37647058823529411</v>
      </c>
      <c r="C1250" s="1" t="s">
        <v>1250</v>
      </c>
      <c r="D1250" s="2">
        <v>17</v>
      </c>
      <c r="E1250" s="2">
        <v>3</v>
      </c>
      <c r="F1250" s="2">
        <f>+Tabla1[[#This Row],[CANTIDAD DE
PRODUCTO]]*Tabla1[[#This Row],[CANTIDAD
PEDIDOS]]</f>
        <v>51</v>
      </c>
      <c r="G1250" s="2">
        <f>+Tabla1[[#This Row],[PONDERADO]]+G1249</f>
        <v>9720915</v>
      </c>
      <c r="H1250" s="3">
        <f>Tabla1[[#This Row],[ACUMULADO]]/SUM($F$3:$F$3317)</f>
        <v>0.99855479988462226</v>
      </c>
    </row>
    <row r="1251" spans="1:8" x14ac:dyDescent="0.25">
      <c r="A1251" s="7">
        <v>1249</v>
      </c>
      <c r="B1251" s="3">
        <v>0.37677224736048265</v>
      </c>
      <c r="C1251" s="1" t="s">
        <v>1251</v>
      </c>
      <c r="D1251" s="2">
        <v>50</v>
      </c>
      <c r="E1251" s="2">
        <v>1</v>
      </c>
      <c r="F1251" s="2">
        <f>+Tabla1[[#This Row],[CANTIDAD DE
PRODUCTO]]*Tabla1[[#This Row],[CANTIDAD
PEDIDOS]]</f>
        <v>50</v>
      </c>
      <c r="G1251" s="2">
        <f>+Tabla1[[#This Row],[PONDERADO]]+G1250</f>
        <v>9720965</v>
      </c>
      <c r="H1251" s="3">
        <f>Tabla1[[#This Row],[ACUMULADO]]/SUM($F$3:$F$3317)</f>
        <v>0.99855993599989479</v>
      </c>
    </row>
    <row r="1252" spans="1:8" x14ac:dyDescent="0.25">
      <c r="A1252" s="7">
        <v>1250</v>
      </c>
      <c r="B1252" s="3">
        <v>0.37707390648567118</v>
      </c>
      <c r="C1252" s="1" t="s">
        <v>1252</v>
      </c>
      <c r="D1252" s="2">
        <v>25</v>
      </c>
      <c r="E1252" s="2">
        <v>2</v>
      </c>
      <c r="F1252" s="2">
        <f>+Tabla1[[#This Row],[CANTIDAD DE
PRODUCTO]]*Tabla1[[#This Row],[CANTIDAD
PEDIDOS]]</f>
        <v>50</v>
      </c>
      <c r="G1252" s="2">
        <f>+Tabla1[[#This Row],[PONDERADO]]+G1251</f>
        <v>9721015</v>
      </c>
      <c r="H1252" s="3">
        <f>Tabla1[[#This Row],[ACUMULADO]]/SUM($F$3:$F$3317)</f>
        <v>0.99856507211516732</v>
      </c>
    </row>
    <row r="1253" spans="1:8" x14ac:dyDescent="0.25">
      <c r="A1253" s="7">
        <v>1251</v>
      </c>
      <c r="B1253" s="3">
        <v>0.37737556561085972</v>
      </c>
      <c r="C1253" s="1" t="s">
        <v>1253</v>
      </c>
      <c r="D1253" s="2">
        <v>25</v>
      </c>
      <c r="E1253" s="2">
        <v>2</v>
      </c>
      <c r="F1253" s="2">
        <f>+Tabla1[[#This Row],[CANTIDAD DE
PRODUCTO]]*Tabla1[[#This Row],[CANTIDAD
PEDIDOS]]</f>
        <v>50</v>
      </c>
      <c r="G1253" s="2">
        <f>+Tabla1[[#This Row],[PONDERADO]]+G1252</f>
        <v>9721065</v>
      </c>
      <c r="H1253" s="3">
        <f>Tabla1[[#This Row],[ACUMULADO]]/SUM($F$3:$F$3317)</f>
        <v>0.99857020823043985</v>
      </c>
    </row>
    <row r="1254" spans="1:8" x14ac:dyDescent="0.25">
      <c r="A1254" s="7">
        <v>1252</v>
      </c>
      <c r="B1254" s="3">
        <v>0.37767722473604826</v>
      </c>
      <c r="C1254" s="1" t="s">
        <v>1254</v>
      </c>
      <c r="D1254" s="2">
        <v>25</v>
      </c>
      <c r="E1254" s="2">
        <v>2</v>
      </c>
      <c r="F1254" s="2">
        <f>+Tabla1[[#This Row],[CANTIDAD DE
PRODUCTO]]*Tabla1[[#This Row],[CANTIDAD
PEDIDOS]]</f>
        <v>50</v>
      </c>
      <c r="G1254" s="2">
        <f>+Tabla1[[#This Row],[PONDERADO]]+G1253</f>
        <v>9721115</v>
      </c>
      <c r="H1254" s="3">
        <f>Tabla1[[#This Row],[ACUMULADO]]/SUM($F$3:$F$3317)</f>
        <v>0.99857534434571238</v>
      </c>
    </row>
    <row r="1255" spans="1:8" x14ac:dyDescent="0.25">
      <c r="A1255" s="7">
        <v>1253</v>
      </c>
      <c r="B1255" s="3">
        <v>0.37797888386123679</v>
      </c>
      <c r="C1255" s="1" t="s">
        <v>1255</v>
      </c>
      <c r="D1255" s="2">
        <v>50</v>
      </c>
      <c r="E1255" s="2">
        <v>1</v>
      </c>
      <c r="F1255" s="2">
        <f>+Tabla1[[#This Row],[CANTIDAD DE
PRODUCTO]]*Tabla1[[#This Row],[CANTIDAD
PEDIDOS]]</f>
        <v>50</v>
      </c>
      <c r="G1255" s="2">
        <f>+Tabla1[[#This Row],[PONDERADO]]+G1254</f>
        <v>9721165</v>
      </c>
      <c r="H1255" s="3">
        <f>Tabla1[[#This Row],[ACUMULADO]]/SUM($F$3:$F$3317)</f>
        <v>0.9985804804609848</v>
      </c>
    </row>
    <row r="1256" spans="1:8" x14ac:dyDescent="0.25">
      <c r="A1256" s="7">
        <v>1254</v>
      </c>
      <c r="B1256" s="3">
        <v>0.37828054298642533</v>
      </c>
      <c r="C1256" s="1" t="s">
        <v>1256</v>
      </c>
      <c r="D1256" s="2">
        <v>50</v>
      </c>
      <c r="E1256" s="2">
        <v>1</v>
      </c>
      <c r="F1256" s="2">
        <f>+Tabla1[[#This Row],[CANTIDAD DE
PRODUCTO]]*Tabla1[[#This Row],[CANTIDAD
PEDIDOS]]</f>
        <v>50</v>
      </c>
      <c r="G1256" s="2">
        <f>+Tabla1[[#This Row],[PONDERADO]]+G1255</f>
        <v>9721215</v>
      </c>
      <c r="H1256" s="3">
        <f>Tabla1[[#This Row],[ACUMULADO]]/SUM($F$3:$F$3317)</f>
        <v>0.99858561657625733</v>
      </c>
    </row>
    <row r="1257" spans="1:8" x14ac:dyDescent="0.25">
      <c r="A1257" s="7">
        <v>1255</v>
      </c>
      <c r="B1257" s="3">
        <v>0.37858220211161386</v>
      </c>
      <c r="C1257" s="1" t="s">
        <v>1257</v>
      </c>
      <c r="D1257" s="2">
        <v>50</v>
      </c>
      <c r="E1257" s="2">
        <v>1</v>
      </c>
      <c r="F1257" s="2">
        <f>+Tabla1[[#This Row],[CANTIDAD DE
PRODUCTO]]*Tabla1[[#This Row],[CANTIDAD
PEDIDOS]]</f>
        <v>50</v>
      </c>
      <c r="G1257" s="2">
        <f>+Tabla1[[#This Row],[PONDERADO]]+G1256</f>
        <v>9721265</v>
      </c>
      <c r="H1257" s="3">
        <f>Tabla1[[#This Row],[ACUMULADO]]/SUM($F$3:$F$3317)</f>
        <v>0.99859075269152986</v>
      </c>
    </row>
    <row r="1258" spans="1:8" x14ac:dyDescent="0.25">
      <c r="A1258" s="7">
        <v>1256</v>
      </c>
      <c r="B1258" s="3">
        <v>0.3788838612368024</v>
      </c>
      <c r="C1258" s="1" t="s">
        <v>1258</v>
      </c>
      <c r="D1258" s="2">
        <v>50</v>
      </c>
      <c r="E1258" s="2">
        <v>1</v>
      </c>
      <c r="F1258" s="2">
        <f>+Tabla1[[#This Row],[CANTIDAD DE
PRODUCTO]]*Tabla1[[#This Row],[CANTIDAD
PEDIDOS]]</f>
        <v>50</v>
      </c>
      <c r="G1258" s="2">
        <f>+Tabla1[[#This Row],[PONDERADO]]+G1257</f>
        <v>9721315</v>
      </c>
      <c r="H1258" s="3">
        <f>Tabla1[[#This Row],[ACUMULADO]]/SUM($F$3:$F$3317)</f>
        <v>0.99859588880680239</v>
      </c>
    </row>
    <row r="1259" spans="1:8" x14ac:dyDescent="0.25">
      <c r="A1259" s="7">
        <v>1257</v>
      </c>
      <c r="B1259" s="3">
        <v>0.37918552036199094</v>
      </c>
      <c r="C1259" s="1" t="s">
        <v>1259</v>
      </c>
      <c r="D1259" s="2">
        <v>50</v>
      </c>
      <c r="E1259" s="2">
        <v>1</v>
      </c>
      <c r="F1259" s="2">
        <f>+Tabla1[[#This Row],[CANTIDAD DE
PRODUCTO]]*Tabla1[[#This Row],[CANTIDAD
PEDIDOS]]</f>
        <v>50</v>
      </c>
      <c r="G1259" s="2">
        <f>+Tabla1[[#This Row],[PONDERADO]]+G1258</f>
        <v>9721365</v>
      </c>
      <c r="H1259" s="3">
        <f>Tabla1[[#This Row],[ACUMULADO]]/SUM($F$3:$F$3317)</f>
        <v>0.99860102492207481</v>
      </c>
    </row>
    <row r="1260" spans="1:8" x14ac:dyDescent="0.25">
      <c r="A1260" s="7">
        <v>1258</v>
      </c>
      <c r="B1260" s="3">
        <v>0.37948717948717947</v>
      </c>
      <c r="C1260" s="1" t="s">
        <v>1260</v>
      </c>
      <c r="D1260" s="2">
        <v>50</v>
      </c>
      <c r="E1260" s="2">
        <v>1</v>
      </c>
      <c r="F1260" s="2">
        <f>+Tabla1[[#This Row],[CANTIDAD DE
PRODUCTO]]*Tabla1[[#This Row],[CANTIDAD
PEDIDOS]]</f>
        <v>50</v>
      </c>
      <c r="G1260" s="2">
        <f>+Tabla1[[#This Row],[PONDERADO]]+G1259</f>
        <v>9721415</v>
      </c>
      <c r="H1260" s="3">
        <f>Tabla1[[#This Row],[ACUMULADO]]/SUM($F$3:$F$3317)</f>
        <v>0.99860616103734734</v>
      </c>
    </row>
    <row r="1261" spans="1:8" x14ac:dyDescent="0.25">
      <c r="A1261" s="7">
        <v>1259</v>
      </c>
      <c r="B1261" s="3">
        <v>0.37978883861236801</v>
      </c>
      <c r="C1261" s="1" t="s">
        <v>1261</v>
      </c>
      <c r="D1261" s="2">
        <v>50</v>
      </c>
      <c r="E1261" s="2">
        <v>1</v>
      </c>
      <c r="F1261" s="2">
        <f>+Tabla1[[#This Row],[CANTIDAD DE
PRODUCTO]]*Tabla1[[#This Row],[CANTIDAD
PEDIDOS]]</f>
        <v>50</v>
      </c>
      <c r="G1261" s="2">
        <f>+Tabla1[[#This Row],[PONDERADO]]+G1260</f>
        <v>9721465</v>
      </c>
      <c r="H1261" s="3">
        <f>Tabla1[[#This Row],[ACUMULADO]]/SUM($F$3:$F$3317)</f>
        <v>0.99861129715261987</v>
      </c>
    </row>
    <row r="1262" spans="1:8" x14ac:dyDescent="0.25">
      <c r="A1262" s="7">
        <v>1260</v>
      </c>
      <c r="B1262" s="3">
        <v>0.38009049773755654</v>
      </c>
      <c r="C1262" s="1" t="s">
        <v>1262</v>
      </c>
      <c r="D1262" s="2">
        <v>50</v>
      </c>
      <c r="E1262" s="2">
        <v>1</v>
      </c>
      <c r="F1262" s="2">
        <f>+Tabla1[[#This Row],[CANTIDAD DE
PRODUCTO]]*Tabla1[[#This Row],[CANTIDAD
PEDIDOS]]</f>
        <v>50</v>
      </c>
      <c r="G1262" s="2">
        <f>+Tabla1[[#This Row],[PONDERADO]]+G1261</f>
        <v>9721515</v>
      </c>
      <c r="H1262" s="3">
        <f>Tabla1[[#This Row],[ACUMULADO]]/SUM($F$3:$F$3317)</f>
        <v>0.9986164332678924</v>
      </c>
    </row>
    <row r="1263" spans="1:8" x14ac:dyDescent="0.25">
      <c r="A1263" s="7">
        <v>1261</v>
      </c>
      <c r="B1263" s="3">
        <v>0.38039215686274508</v>
      </c>
      <c r="C1263" s="1" t="s">
        <v>1263</v>
      </c>
      <c r="D1263" s="2">
        <v>50</v>
      </c>
      <c r="E1263" s="2">
        <v>1</v>
      </c>
      <c r="F1263" s="2">
        <f>+Tabla1[[#This Row],[CANTIDAD DE
PRODUCTO]]*Tabla1[[#This Row],[CANTIDAD
PEDIDOS]]</f>
        <v>50</v>
      </c>
      <c r="G1263" s="2">
        <f>+Tabla1[[#This Row],[PONDERADO]]+G1262</f>
        <v>9721565</v>
      </c>
      <c r="H1263" s="3">
        <f>Tabla1[[#This Row],[ACUMULADO]]/SUM($F$3:$F$3317)</f>
        <v>0.99862156938316493</v>
      </c>
    </row>
    <row r="1264" spans="1:8" x14ac:dyDescent="0.25">
      <c r="A1264" s="7">
        <v>1262</v>
      </c>
      <c r="B1264" s="3">
        <v>0.38069381598793361</v>
      </c>
      <c r="C1264" s="1" t="s">
        <v>1264</v>
      </c>
      <c r="D1264" s="2">
        <v>50</v>
      </c>
      <c r="E1264" s="2">
        <v>1</v>
      </c>
      <c r="F1264" s="2">
        <f>+Tabla1[[#This Row],[CANTIDAD DE
PRODUCTO]]*Tabla1[[#This Row],[CANTIDAD
PEDIDOS]]</f>
        <v>50</v>
      </c>
      <c r="G1264" s="2">
        <f>+Tabla1[[#This Row],[PONDERADO]]+G1263</f>
        <v>9721615</v>
      </c>
      <c r="H1264" s="3">
        <f>Tabla1[[#This Row],[ACUMULADO]]/SUM($F$3:$F$3317)</f>
        <v>0.99862670549843735</v>
      </c>
    </row>
    <row r="1265" spans="1:8" x14ac:dyDescent="0.25">
      <c r="A1265" s="7">
        <v>1263</v>
      </c>
      <c r="B1265" s="3">
        <v>0.38099547511312215</v>
      </c>
      <c r="C1265" s="1" t="s">
        <v>1265</v>
      </c>
      <c r="D1265" s="2">
        <v>50</v>
      </c>
      <c r="E1265" s="2">
        <v>1</v>
      </c>
      <c r="F1265" s="2">
        <f>+Tabla1[[#This Row],[CANTIDAD DE
PRODUCTO]]*Tabla1[[#This Row],[CANTIDAD
PEDIDOS]]</f>
        <v>50</v>
      </c>
      <c r="G1265" s="2">
        <f>+Tabla1[[#This Row],[PONDERADO]]+G1264</f>
        <v>9721665</v>
      </c>
      <c r="H1265" s="3">
        <f>Tabla1[[#This Row],[ACUMULADO]]/SUM($F$3:$F$3317)</f>
        <v>0.99863184161370988</v>
      </c>
    </row>
    <row r="1266" spans="1:8" x14ac:dyDescent="0.25">
      <c r="A1266" s="7">
        <v>1264</v>
      </c>
      <c r="B1266" s="3">
        <v>0.38129713423831069</v>
      </c>
      <c r="C1266" s="1" t="s">
        <v>1266</v>
      </c>
      <c r="D1266" s="2">
        <v>25</v>
      </c>
      <c r="E1266" s="2">
        <v>2</v>
      </c>
      <c r="F1266" s="2">
        <f>+Tabla1[[#This Row],[CANTIDAD DE
PRODUCTO]]*Tabla1[[#This Row],[CANTIDAD
PEDIDOS]]</f>
        <v>50</v>
      </c>
      <c r="G1266" s="2">
        <f>+Tabla1[[#This Row],[PONDERADO]]+G1265</f>
        <v>9721715</v>
      </c>
      <c r="H1266" s="3">
        <f>Tabla1[[#This Row],[ACUMULADO]]/SUM($F$3:$F$3317)</f>
        <v>0.99863697772898241</v>
      </c>
    </row>
    <row r="1267" spans="1:8" x14ac:dyDescent="0.25">
      <c r="A1267" s="7">
        <v>1265</v>
      </c>
      <c r="B1267" s="3">
        <v>0.38159879336349922</v>
      </c>
      <c r="C1267" s="1" t="s">
        <v>1267</v>
      </c>
      <c r="D1267" s="2">
        <v>25</v>
      </c>
      <c r="E1267" s="2">
        <v>2</v>
      </c>
      <c r="F1267" s="2">
        <f>+Tabla1[[#This Row],[CANTIDAD DE
PRODUCTO]]*Tabla1[[#This Row],[CANTIDAD
PEDIDOS]]</f>
        <v>50</v>
      </c>
      <c r="G1267" s="2">
        <f>+Tabla1[[#This Row],[PONDERADO]]+G1266</f>
        <v>9721765</v>
      </c>
      <c r="H1267" s="3">
        <f>Tabla1[[#This Row],[ACUMULADO]]/SUM($F$3:$F$3317)</f>
        <v>0.99864211384425494</v>
      </c>
    </row>
    <row r="1268" spans="1:8" x14ac:dyDescent="0.25">
      <c r="A1268" s="7">
        <v>1266</v>
      </c>
      <c r="B1268" s="3">
        <v>0.38190045248868776</v>
      </c>
      <c r="C1268" s="1" t="s">
        <v>1268</v>
      </c>
      <c r="D1268" s="2">
        <v>48</v>
      </c>
      <c r="E1268" s="2">
        <v>1</v>
      </c>
      <c r="F1268" s="2">
        <f>+Tabla1[[#This Row],[CANTIDAD DE
PRODUCTO]]*Tabla1[[#This Row],[CANTIDAD
PEDIDOS]]</f>
        <v>48</v>
      </c>
      <c r="G1268" s="2">
        <f>+Tabla1[[#This Row],[PONDERADO]]+G1267</f>
        <v>9721813</v>
      </c>
      <c r="H1268" s="3">
        <f>Tabla1[[#This Row],[ACUMULADO]]/SUM($F$3:$F$3317)</f>
        <v>0.99864704451491648</v>
      </c>
    </row>
    <row r="1269" spans="1:8" x14ac:dyDescent="0.25">
      <c r="A1269" s="7">
        <v>1267</v>
      </c>
      <c r="B1269" s="3">
        <v>0.38220211161387629</v>
      </c>
      <c r="C1269" s="1" t="s">
        <v>1269</v>
      </c>
      <c r="D1269" s="2">
        <v>24</v>
      </c>
      <c r="E1269" s="2">
        <v>2</v>
      </c>
      <c r="F1269" s="2">
        <f>+Tabla1[[#This Row],[CANTIDAD DE
PRODUCTO]]*Tabla1[[#This Row],[CANTIDAD
PEDIDOS]]</f>
        <v>48</v>
      </c>
      <c r="G1269" s="2">
        <f>+Tabla1[[#This Row],[PONDERADO]]+G1268</f>
        <v>9721861</v>
      </c>
      <c r="H1269" s="3">
        <f>Tabla1[[#This Row],[ACUMULADO]]/SUM($F$3:$F$3317)</f>
        <v>0.99865197518557813</v>
      </c>
    </row>
    <row r="1270" spans="1:8" x14ac:dyDescent="0.25">
      <c r="A1270" s="7">
        <v>1268</v>
      </c>
      <c r="B1270" s="3">
        <v>0.38250377073906483</v>
      </c>
      <c r="C1270" s="1" t="s">
        <v>1270</v>
      </c>
      <c r="D1270" s="2">
        <v>48</v>
      </c>
      <c r="E1270" s="2">
        <v>1</v>
      </c>
      <c r="F1270" s="2">
        <f>+Tabla1[[#This Row],[CANTIDAD DE
PRODUCTO]]*Tabla1[[#This Row],[CANTIDAD
PEDIDOS]]</f>
        <v>48</v>
      </c>
      <c r="G1270" s="2">
        <f>+Tabla1[[#This Row],[PONDERADO]]+G1269</f>
        <v>9721909</v>
      </c>
      <c r="H1270" s="3">
        <f>Tabla1[[#This Row],[ACUMULADO]]/SUM($F$3:$F$3317)</f>
        <v>0.99865690585623967</v>
      </c>
    </row>
    <row r="1271" spans="1:8" x14ac:dyDescent="0.25">
      <c r="A1271" s="7">
        <v>1269</v>
      </c>
      <c r="B1271" s="3">
        <v>0.38280542986425337</v>
      </c>
      <c r="C1271" s="1" t="s">
        <v>1271</v>
      </c>
      <c r="D1271" s="2">
        <v>24</v>
      </c>
      <c r="E1271" s="2">
        <v>2</v>
      </c>
      <c r="F1271" s="2">
        <f>+Tabla1[[#This Row],[CANTIDAD DE
PRODUCTO]]*Tabla1[[#This Row],[CANTIDAD
PEDIDOS]]</f>
        <v>48</v>
      </c>
      <c r="G1271" s="2">
        <f>+Tabla1[[#This Row],[PONDERADO]]+G1270</f>
        <v>9721957</v>
      </c>
      <c r="H1271" s="3">
        <f>Tabla1[[#This Row],[ACUMULADO]]/SUM($F$3:$F$3317)</f>
        <v>0.99866183652690133</v>
      </c>
    </row>
    <row r="1272" spans="1:8" x14ac:dyDescent="0.25">
      <c r="A1272" s="7">
        <v>1270</v>
      </c>
      <c r="B1272" s="3">
        <v>0.38310708898944196</v>
      </c>
      <c r="C1272" s="1" t="s">
        <v>1272</v>
      </c>
      <c r="D1272" s="2">
        <v>16</v>
      </c>
      <c r="E1272" s="2">
        <v>3</v>
      </c>
      <c r="F1272" s="2">
        <f>+Tabla1[[#This Row],[CANTIDAD DE
PRODUCTO]]*Tabla1[[#This Row],[CANTIDAD
PEDIDOS]]</f>
        <v>48</v>
      </c>
      <c r="G1272" s="2">
        <f>+Tabla1[[#This Row],[PONDERADO]]+G1271</f>
        <v>9722005</v>
      </c>
      <c r="H1272" s="3">
        <f>Tabla1[[#This Row],[ACUMULADO]]/SUM($F$3:$F$3317)</f>
        <v>0.99866676719756298</v>
      </c>
    </row>
    <row r="1273" spans="1:8" x14ac:dyDescent="0.25">
      <c r="A1273" s="7">
        <v>1271</v>
      </c>
      <c r="B1273" s="3">
        <v>0.38340874811463049</v>
      </c>
      <c r="C1273" s="1" t="s">
        <v>1273</v>
      </c>
      <c r="D1273" s="2">
        <v>12</v>
      </c>
      <c r="E1273" s="2">
        <v>4</v>
      </c>
      <c r="F1273" s="2">
        <f>+Tabla1[[#This Row],[CANTIDAD DE
PRODUCTO]]*Tabla1[[#This Row],[CANTIDAD
PEDIDOS]]</f>
        <v>48</v>
      </c>
      <c r="G1273" s="2">
        <f>+Tabla1[[#This Row],[PONDERADO]]+G1272</f>
        <v>9722053</v>
      </c>
      <c r="H1273" s="3">
        <f>Tabla1[[#This Row],[ACUMULADO]]/SUM($F$3:$F$3317)</f>
        <v>0.99867169786822452</v>
      </c>
    </row>
    <row r="1274" spans="1:8" x14ac:dyDescent="0.25">
      <c r="A1274" s="7">
        <v>1272</v>
      </c>
      <c r="B1274" s="3">
        <v>0.38371040723981903</v>
      </c>
      <c r="C1274" s="1" t="s">
        <v>1274</v>
      </c>
      <c r="D1274" s="2">
        <v>24</v>
      </c>
      <c r="E1274" s="2">
        <v>2</v>
      </c>
      <c r="F1274" s="2">
        <f>+Tabla1[[#This Row],[CANTIDAD DE
PRODUCTO]]*Tabla1[[#This Row],[CANTIDAD
PEDIDOS]]</f>
        <v>48</v>
      </c>
      <c r="G1274" s="2">
        <f>+Tabla1[[#This Row],[PONDERADO]]+G1273</f>
        <v>9722101</v>
      </c>
      <c r="H1274" s="3">
        <f>Tabla1[[#This Row],[ACUMULADO]]/SUM($F$3:$F$3317)</f>
        <v>0.99867662853888617</v>
      </c>
    </row>
    <row r="1275" spans="1:8" x14ac:dyDescent="0.25">
      <c r="A1275" s="7">
        <v>1273</v>
      </c>
      <c r="B1275" s="3">
        <v>0.38401206636500756</v>
      </c>
      <c r="C1275" s="1" t="s">
        <v>1275</v>
      </c>
      <c r="D1275" s="2">
        <v>16</v>
      </c>
      <c r="E1275" s="2">
        <v>3</v>
      </c>
      <c r="F1275" s="2">
        <f>+Tabla1[[#This Row],[CANTIDAD DE
PRODUCTO]]*Tabla1[[#This Row],[CANTIDAD
PEDIDOS]]</f>
        <v>48</v>
      </c>
      <c r="G1275" s="2">
        <f>+Tabla1[[#This Row],[PONDERADO]]+G1274</f>
        <v>9722149</v>
      </c>
      <c r="H1275" s="3">
        <f>Tabla1[[#This Row],[ACUMULADO]]/SUM($F$3:$F$3317)</f>
        <v>0.99868155920954771</v>
      </c>
    </row>
    <row r="1276" spans="1:8" x14ac:dyDescent="0.25">
      <c r="A1276" s="7">
        <v>1274</v>
      </c>
      <c r="B1276" s="3">
        <v>0.3843137254901961</v>
      </c>
      <c r="C1276" s="1" t="s">
        <v>1276</v>
      </c>
      <c r="D1276" s="2">
        <v>16</v>
      </c>
      <c r="E1276" s="2">
        <v>3</v>
      </c>
      <c r="F1276" s="2">
        <f>+Tabla1[[#This Row],[CANTIDAD DE
PRODUCTO]]*Tabla1[[#This Row],[CANTIDAD
PEDIDOS]]</f>
        <v>48</v>
      </c>
      <c r="G1276" s="2">
        <f>+Tabla1[[#This Row],[PONDERADO]]+G1275</f>
        <v>9722197</v>
      </c>
      <c r="H1276" s="3">
        <f>Tabla1[[#This Row],[ACUMULADO]]/SUM($F$3:$F$3317)</f>
        <v>0.99868648988020936</v>
      </c>
    </row>
    <row r="1277" spans="1:8" x14ac:dyDescent="0.25">
      <c r="A1277" s="7">
        <v>1275</v>
      </c>
      <c r="B1277" s="3">
        <v>0.38461538461538464</v>
      </c>
      <c r="C1277" s="1" t="s">
        <v>1277</v>
      </c>
      <c r="D1277" s="2">
        <v>16</v>
      </c>
      <c r="E1277" s="2">
        <v>3</v>
      </c>
      <c r="F1277" s="2">
        <f>+Tabla1[[#This Row],[CANTIDAD DE
PRODUCTO]]*Tabla1[[#This Row],[CANTIDAD
PEDIDOS]]</f>
        <v>48</v>
      </c>
      <c r="G1277" s="2">
        <f>+Tabla1[[#This Row],[PONDERADO]]+G1276</f>
        <v>9722245</v>
      </c>
      <c r="H1277" s="3">
        <f>Tabla1[[#This Row],[ACUMULADO]]/SUM($F$3:$F$3317)</f>
        <v>0.99869142055087101</v>
      </c>
    </row>
    <row r="1278" spans="1:8" x14ac:dyDescent="0.25">
      <c r="A1278" s="7">
        <v>1276</v>
      </c>
      <c r="B1278" s="3">
        <v>0.38491704374057317</v>
      </c>
      <c r="C1278" s="1" t="s">
        <v>1278</v>
      </c>
      <c r="D1278" s="2">
        <v>16</v>
      </c>
      <c r="E1278" s="2">
        <v>3</v>
      </c>
      <c r="F1278" s="2">
        <f>+Tabla1[[#This Row],[CANTIDAD DE
PRODUCTO]]*Tabla1[[#This Row],[CANTIDAD
PEDIDOS]]</f>
        <v>48</v>
      </c>
      <c r="G1278" s="2">
        <f>+Tabla1[[#This Row],[PONDERADO]]+G1277</f>
        <v>9722293</v>
      </c>
      <c r="H1278" s="3">
        <f>Tabla1[[#This Row],[ACUMULADO]]/SUM($F$3:$F$3317)</f>
        <v>0.99869635122153255</v>
      </c>
    </row>
    <row r="1279" spans="1:8" x14ac:dyDescent="0.25">
      <c r="A1279" s="7">
        <v>1277</v>
      </c>
      <c r="B1279" s="3">
        <v>0.38521870286576171</v>
      </c>
      <c r="C1279" s="1" t="s">
        <v>1279</v>
      </c>
      <c r="D1279" s="2">
        <v>16</v>
      </c>
      <c r="E1279" s="2">
        <v>3</v>
      </c>
      <c r="F1279" s="2">
        <f>+Tabla1[[#This Row],[CANTIDAD DE
PRODUCTO]]*Tabla1[[#This Row],[CANTIDAD
PEDIDOS]]</f>
        <v>48</v>
      </c>
      <c r="G1279" s="2">
        <f>+Tabla1[[#This Row],[PONDERADO]]+G1278</f>
        <v>9722341</v>
      </c>
      <c r="H1279" s="3">
        <f>Tabla1[[#This Row],[ACUMULADO]]/SUM($F$3:$F$3317)</f>
        <v>0.9987012818921942</v>
      </c>
    </row>
    <row r="1280" spans="1:8" x14ac:dyDescent="0.25">
      <c r="A1280" s="7">
        <v>1278</v>
      </c>
      <c r="B1280" s="3">
        <v>0.38552036199095024</v>
      </c>
      <c r="C1280" s="1" t="s">
        <v>1280</v>
      </c>
      <c r="D1280" s="2">
        <v>48</v>
      </c>
      <c r="E1280" s="2">
        <v>1</v>
      </c>
      <c r="F1280" s="2">
        <f>+Tabla1[[#This Row],[CANTIDAD DE
PRODUCTO]]*Tabla1[[#This Row],[CANTIDAD
PEDIDOS]]</f>
        <v>48</v>
      </c>
      <c r="G1280" s="2">
        <f>+Tabla1[[#This Row],[PONDERADO]]+G1279</f>
        <v>9722389</v>
      </c>
      <c r="H1280" s="3">
        <f>Tabla1[[#This Row],[ACUMULADO]]/SUM($F$3:$F$3317)</f>
        <v>0.99870621256285574</v>
      </c>
    </row>
    <row r="1281" spans="1:8" x14ac:dyDescent="0.25">
      <c r="A1281" s="7">
        <v>1279</v>
      </c>
      <c r="B1281" s="3">
        <v>0.38582202111613878</v>
      </c>
      <c r="C1281" s="1" t="s">
        <v>1281</v>
      </c>
      <c r="D1281" s="2">
        <v>12</v>
      </c>
      <c r="E1281" s="2">
        <v>4</v>
      </c>
      <c r="F1281" s="2">
        <f>+Tabla1[[#This Row],[CANTIDAD DE
PRODUCTO]]*Tabla1[[#This Row],[CANTIDAD
PEDIDOS]]</f>
        <v>48</v>
      </c>
      <c r="G1281" s="2">
        <f>+Tabla1[[#This Row],[PONDERADO]]+G1280</f>
        <v>9722437</v>
      </c>
      <c r="H1281" s="3">
        <f>Tabla1[[#This Row],[ACUMULADO]]/SUM($F$3:$F$3317)</f>
        <v>0.9987111432335174</v>
      </c>
    </row>
    <row r="1282" spans="1:8" x14ac:dyDescent="0.25">
      <c r="A1282" s="7">
        <v>1280</v>
      </c>
      <c r="B1282" s="3">
        <v>0.38612368024132732</v>
      </c>
      <c r="C1282" s="1" t="s">
        <v>1282</v>
      </c>
      <c r="D1282" s="2">
        <v>16</v>
      </c>
      <c r="E1282" s="2">
        <v>3</v>
      </c>
      <c r="F1282" s="2">
        <f>+Tabla1[[#This Row],[CANTIDAD DE
PRODUCTO]]*Tabla1[[#This Row],[CANTIDAD
PEDIDOS]]</f>
        <v>48</v>
      </c>
      <c r="G1282" s="2">
        <f>+Tabla1[[#This Row],[PONDERADO]]+G1281</f>
        <v>9722485</v>
      </c>
      <c r="H1282" s="3">
        <f>Tabla1[[#This Row],[ACUMULADO]]/SUM($F$3:$F$3317)</f>
        <v>0.99871607390417894</v>
      </c>
    </row>
    <row r="1283" spans="1:8" x14ac:dyDescent="0.25">
      <c r="A1283" s="7">
        <v>1281</v>
      </c>
      <c r="B1283" s="3">
        <v>0.38642533936651585</v>
      </c>
      <c r="C1283" s="1" t="s">
        <v>1283</v>
      </c>
      <c r="D1283" s="2">
        <v>16</v>
      </c>
      <c r="E1283" s="2">
        <v>3</v>
      </c>
      <c r="F1283" s="2">
        <f>+Tabla1[[#This Row],[CANTIDAD DE
PRODUCTO]]*Tabla1[[#This Row],[CANTIDAD
PEDIDOS]]</f>
        <v>48</v>
      </c>
      <c r="G1283" s="2">
        <f>+Tabla1[[#This Row],[PONDERADO]]+G1282</f>
        <v>9722533</v>
      </c>
      <c r="H1283" s="3">
        <f>Tabla1[[#This Row],[ACUMULADO]]/SUM($F$3:$F$3317)</f>
        <v>0.99872100457484059</v>
      </c>
    </row>
    <row r="1284" spans="1:8" x14ac:dyDescent="0.25">
      <c r="A1284" s="7">
        <v>1282</v>
      </c>
      <c r="B1284" s="3">
        <v>0.38672699849170439</v>
      </c>
      <c r="C1284" s="1" t="s">
        <v>1284</v>
      </c>
      <c r="D1284" s="2">
        <v>47</v>
      </c>
      <c r="E1284" s="2">
        <v>1</v>
      </c>
      <c r="F1284" s="2">
        <f>+Tabla1[[#This Row],[CANTIDAD DE
PRODUCTO]]*Tabla1[[#This Row],[CANTIDAD
PEDIDOS]]</f>
        <v>47</v>
      </c>
      <c r="G1284" s="2">
        <f>+Tabla1[[#This Row],[PONDERADO]]+G1283</f>
        <v>9722580</v>
      </c>
      <c r="H1284" s="3">
        <f>Tabla1[[#This Row],[ACUMULADO]]/SUM($F$3:$F$3317)</f>
        <v>0.9987258325231968</v>
      </c>
    </row>
    <row r="1285" spans="1:8" x14ac:dyDescent="0.25">
      <c r="A1285" s="7">
        <v>1283</v>
      </c>
      <c r="B1285" s="3">
        <v>0.38702865761689292</v>
      </c>
      <c r="C1285" s="1" t="s">
        <v>1285</v>
      </c>
      <c r="D1285" s="2">
        <v>46</v>
      </c>
      <c r="E1285" s="2">
        <v>1</v>
      </c>
      <c r="F1285" s="2">
        <f>+Tabla1[[#This Row],[CANTIDAD DE
PRODUCTO]]*Tabla1[[#This Row],[CANTIDAD
PEDIDOS]]</f>
        <v>46</v>
      </c>
      <c r="G1285" s="2">
        <f>+Tabla1[[#This Row],[PONDERADO]]+G1284</f>
        <v>9722626</v>
      </c>
      <c r="H1285" s="3">
        <f>Tabla1[[#This Row],[ACUMULADO]]/SUM($F$3:$F$3317)</f>
        <v>0.99873055774924746</v>
      </c>
    </row>
    <row r="1286" spans="1:8" x14ac:dyDescent="0.25">
      <c r="A1286" s="7">
        <v>1284</v>
      </c>
      <c r="B1286" s="3">
        <v>0.38733031674208146</v>
      </c>
      <c r="C1286" s="1" t="s">
        <v>1286</v>
      </c>
      <c r="D1286" s="2">
        <v>46</v>
      </c>
      <c r="E1286" s="2">
        <v>1</v>
      </c>
      <c r="F1286" s="2">
        <f>+Tabla1[[#This Row],[CANTIDAD DE
PRODUCTO]]*Tabla1[[#This Row],[CANTIDAD
PEDIDOS]]</f>
        <v>46</v>
      </c>
      <c r="G1286" s="2">
        <f>+Tabla1[[#This Row],[PONDERADO]]+G1285</f>
        <v>9722672</v>
      </c>
      <c r="H1286" s="3">
        <f>Tabla1[[#This Row],[ACUMULADO]]/SUM($F$3:$F$3317)</f>
        <v>0.99873528297529812</v>
      </c>
    </row>
    <row r="1287" spans="1:8" x14ac:dyDescent="0.25">
      <c r="A1287" s="7">
        <v>1285</v>
      </c>
      <c r="B1287" s="3">
        <v>0.38763197586727</v>
      </c>
      <c r="C1287" s="1" t="s">
        <v>1287</v>
      </c>
      <c r="D1287" s="2">
        <v>23</v>
      </c>
      <c r="E1287" s="2">
        <v>2</v>
      </c>
      <c r="F1287" s="2">
        <f>+Tabla1[[#This Row],[CANTIDAD DE
PRODUCTO]]*Tabla1[[#This Row],[CANTIDAD
PEDIDOS]]</f>
        <v>46</v>
      </c>
      <c r="G1287" s="2">
        <f>+Tabla1[[#This Row],[PONDERADO]]+G1286</f>
        <v>9722718</v>
      </c>
      <c r="H1287" s="3">
        <f>Tabla1[[#This Row],[ACUMULADO]]/SUM($F$3:$F$3317)</f>
        <v>0.99874000820134889</v>
      </c>
    </row>
    <row r="1288" spans="1:8" x14ac:dyDescent="0.25">
      <c r="A1288" s="7">
        <v>1286</v>
      </c>
      <c r="B1288" s="3">
        <v>0.38793363499245853</v>
      </c>
      <c r="C1288" s="1" t="s">
        <v>1288</v>
      </c>
      <c r="D1288" s="2">
        <v>46</v>
      </c>
      <c r="E1288" s="2">
        <v>1</v>
      </c>
      <c r="F1288" s="2">
        <f>+Tabla1[[#This Row],[CANTIDAD DE
PRODUCTO]]*Tabla1[[#This Row],[CANTIDAD
PEDIDOS]]</f>
        <v>46</v>
      </c>
      <c r="G1288" s="2">
        <f>+Tabla1[[#This Row],[PONDERADO]]+G1287</f>
        <v>9722764</v>
      </c>
      <c r="H1288" s="3">
        <f>Tabla1[[#This Row],[ACUMULADO]]/SUM($F$3:$F$3317)</f>
        <v>0.99874473342739956</v>
      </c>
    </row>
    <row r="1289" spans="1:8" x14ac:dyDescent="0.25">
      <c r="A1289" s="7">
        <v>1287</v>
      </c>
      <c r="B1289" s="3">
        <v>0.38823529411764707</v>
      </c>
      <c r="C1289" s="1" t="s">
        <v>1289</v>
      </c>
      <c r="D1289" s="2">
        <v>45</v>
      </c>
      <c r="E1289" s="2">
        <v>1</v>
      </c>
      <c r="F1289" s="2">
        <f>+Tabla1[[#This Row],[CANTIDAD DE
PRODUCTO]]*Tabla1[[#This Row],[CANTIDAD
PEDIDOS]]</f>
        <v>45</v>
      </c>
      <c r="G1289" s="2">
        <f>+Tabla1[[#This Row],[PONDERADO]]+G1288</f>
        <v>9722809</v>
      </c>
      <c r="H1289" s="3">
        <f>Tabla1[[#This Row],[ACUMULADO]]/SUM($F$3:$F$3317)</f>
        <v>0.99874935593114478</v>
      </c>
    </row>
    <row r="1290" spans="1:8" x14ac:dyDescent="0.25">
      <c r="A1290" s="7">
        <v>1288</v>
      </c>
      <c r="B1290" s="3">
        <v>0.3885369532428356</v>
      </c>
      <c r="C1290" s="1" t="s">
        <v>1290</v>
      </c>
      <c r="D1290" s="2">
        <v>45</v>
      </c>
      <c r="E1290" s="2">
        <v>1</v>
      </c>
      <c r="F1290" s="2">
        <f>+Tabla1[[#This Row],[CANTIDAD DE
PRODUCTO]]*Tabla1[[#This Row],[CANTIDAD
PEDIDOS]]</f>
        <v>45</v>
      </c>
      <c r="G1290" s="2">
        <f>+Tabla1[[#This Row],[PONDERADO]]+G1289</f>
        <v>9722854</v>
      </c>
      <c r="H1290" s="3">
        <f>Tabla1[[#This Row],[ACUMULADO]]/SUM($F$3:$F$3317)</f>
        <v>0.99875397843489011</v>
      </c>
    </row>
    <row r="1291" spans="1:8" x14ac:dyDescent="0.25">
      <c r="A1291" s="7">
        <v>1289</v>
      </c>
      <c r="B1291" s="3">
        <v>0.38883861236802414</v>
      </c>
      <c r="C1291" s="1" t="s">
        <v>1291</v>
      </c>
      <c r="D1291" s="2">
        <v>15</v>
      </c>
      <c r="E1291" s="2">
        <v>3</v>
      </c>
      <c r="F1291" s="2">
        <f>+Tabla1[[#This Row],[CANTIDAD DE
PRODUCTO]]*Tabla1[[#This Row],[CANTIDAD
PEDIDOS]]</f>
        <v>45</v>
      </c>
      <c r="G1291" s="2">
        <f>+Tabla1[[#This Row],[PONDERADO]]+G1290</f>
        <v>9722899</v>
      </c>
      <c r="H1291" s="3">
        <f>Tabla1[[#This Row],[ACUMULADO]]/SUM($F$3:$F$3317)</f>
        <v>0.99875860093863533</v>
      </c>
    </row>
    <row r="1292" spans="1:8" x14ac:dyDescent="0.25">
      <c r="A1292" s="7">
        <v>1290</v>
      </c>
      <c r="B1292" s="3">
        <v>0.38914027149321267</v>
      </c>
      <c r="C1292" s="1" t="s">
        <v>1292</v>
      </c>
      <c r="D1292" s="2">
        <v>15</v>
      </c>
      <c r="E1292" s="2">
        <v>3</v>
      </c>
      <c r="F1292" s="2">
        <f>+Tabla1[[#This Row],[CANTIDAD DE
PRODUCTO]]*Tabla1[[#This Row],[CANTIDAD
PEDIDOS]]</f>
        <v>45</v>
      </c>
      <c r="G1292" s="2">
        <f>+Tabla1[[#This Row],[PONDERADO]]+G1291</f>
        <v>9722944</v>
      </c>
      <c r="H1292" s="3">
        <f>Tabla1[[#This Row],[ACUMULADO]]/SUM($F$3:$F$3317)</f>
        <v>0.99876322344238055</v>
      </c>
    </row>
    <row r="1293" spans="1:8" x14ac:dyDescent="0.25">
      <c r="A1293" s="7">
        <v>1291</v>
      </c>
      <c r="B1293" s="3">
        <v>0.38944193061840121</v>
      </c>
      <c r="C1293" s="1" t="s">
        <v>1293</v>
      </c>
      <c r="D1293" s="2">
        <v>15</v>
      </c>
      <c r="E1293" s="2">
        <v>3</v>
      </c>
      <c r="F1293" s="2">
        <f>+Tabla1[[#This Row],[CANTIDAD DE
PRODUCTO]]*Tabla1[[#This Row],[CANTIDAD
PEDIDOS]]</f>
        <v>45</v>
      </c>
      <c r="G1293" s="2">
        <f>+Tabla1[[#This Row],[PONDERADO]]+G1292</f>
        <v>9722989</v>
      </c>
      <c r="H1293" s="3">
        <f>Tabla1[[#This Row],[ACUMULADO]]/SUM($F$3:$F$3317)</f>
        <v>0.99876784594612589</v>
      </c>
    </row>
    <row r="1294" spans="1:8" x14ac:dyDescent="0.25">
      <c r="A1294" s="7">
        <v>1292</v>
      </c>
      <c r="B1294" s="3">
        <v>0.38974358974358975</v>
      </c>
      <c r="C1294" s="1" t="s">
        <v>1294</v>
      </c>
      <c r="D1294" s="2">
        <v>15</v>
      </c>
      <c r="E1294" s="2">
        <v>3</v>
      </c>
      <c r="F1294" s="2">
        <f>+Tabla1[[#This Row],[CANTIDAD DE
PRODUCTO]]*Tabla1[[#This Row],[CANTIDAD
PEDIDOS]]</f>
        <v>45</v>
      </c>
      <c r="G1294" s="2">
        <f>+Tabla1[[#This Row],[PONDERADO]]+G1293</f>
        <v>9723034</v>
      </c>
      <c r="H1294" s="3">
        <f>Tabla1[[#This Row],[ACUMULADO]]/SUM($F$3:$F$3317)</f>
        <v>0.99877246844987111</v>
      </c>
    </row>
    <row r="1295" spans="1:8" x14ac:dyDescent="0.25">
      <c r="A1295" s="7">
        <v>1293</v>
      </c>
      <c r="B1295" s="3">
        <v>0.39004524886877828</v>
      </c>
      <c r="C1295" s="1" t="s">
        <v>1295</v>
      </c>
      <c r="D1295" s="2">
        <v>22</v>
      </c>
      <c r="E1295" s="2">
        <v>2</v>
      </c>
      <c r="F1295" s="2">
        <f>+Tabla1[[#This Row],[CANTIDAD DE
PRODUCTO]]*Tabla1[[#This Row],[CANTIDAD
PEDIDOS]]</f>
        <v>44</v>
      </c>
      <c r="G1295" s="2">
        <f>+Tabla1[[#This Row],[PONDERADO]]+G1294</f>
        <v>9723078</v>
      </c>
      <c r="H1295" s="3">
        <f>Tabla1[[#This Row],[ACUMULADO]]/SUM($F$3:$F$3317)</f>
        <v>0.99877698823131089</v>
      </c>
    </row>
    <row r="1296" spans="1:8" x14ac:dyDescent="0.25">
      <c r="A1296" s="7">
        <v>1294</v>
      </c>
      <c r="B1296" s="3">
        <v>0.39034690799396682</v>
      </c>
      <c r="C1296" s="1" t="s">
        <v>1296</v>
      </c>
      <c r="D1296" s="2">
        <v>22</v>
      </c>
      <c r="E1296" s="2">
        <v>2</v>
      </c>
      <c r="F1296" s="2">
        <f>+Tabla1[[#This Row],[CANTIDAD DE
PRODUCTO]]*Tabla1[[#This Row],[CANTIDAD
PEDIDOS]]</f>
        <v>44</v>
      </c>
      <c r="G1296" s="2">
        <f>+Tabla1[[#This Row],[PONDERADO]]+G1295</f>
        <v>9723122</v>
      </c>
      <c r="H1296" s="3">
        <f>Tabla1[[#This Row],[ACUMULADO]]/SUM($F$3:$F$3317)</f>
        <v>0.99878150801275067</v>
      </c>
    </row>
    <row r="1297" spans="1:8" x14ac:dyDescent="0.25">
      <c r="A1297" s="7">
        <v>1295</v>
      </c>
      <c r="B1297" s="3">
        <v>0.39064856711915535</v>
      </c>
      <c r="C1297" s="1" t="s">
        <v>1297</v>
      </c>
      <c r="D1297" s="2">
        <v>44</v>
      </c>
      <c r="E1297" s="2">
        <v>1</v>
      </c>
      <c r="F1297" s="2">
        <f>+Tabla1[[#This Row],[CANTIDAD DE
PRODUCTO]]*Tabla1[[#This Row],[CANTIDAD
PEDIDOS]]</f>
        <v>44</v>
      </c>
      <c r="G1297" s="2">
        <f>+Tabla1[[#This Row],[PONDERADO]]+G1296</f>
        <v>9723166</v>
      </c>
      <c r="H1297" s="3">
        <f>Tabla1[[#This Row],[ACUMULADO]]/SUM($F$3:$F$3317)</f>
        <v>0.99878602779419057</v>
      </c>
    </row>
    <row r="1298" spans="1:8" x14ac:dyDescent="0.25">
      <c r="A1298" s="7">
        <v>1296</v>
      </c>
      <c r="B1298" s="3">
        <v>0.39095022624434389</v>
      </c>
      <c r="C1298" s="1" t="s">
        <v>1298</v>
      </c>
      <c r="D1298" s="2">
        <v>11</v>
      </c>
      <c r="E1298" s="2">
        <v>4</v>
      </c>
      <c r="F1298" s="2">
        <f>+Tabla1[[#This Row],[CANTIDAD DE
PRODUCTO]]*Tabla1[[#This Row],[CANTIDAD
PEDIDOS]]</f>
        <v>44</v>
      </c>
      <c r="G1298" s="2">
        <f>+Tabla1[[#This Row],[PONDERADO]]+G1297</f>
        <v>9723210</v>
      </c>
      <c r="H1298" s="3">
        <f>Tabla1[[#This Row],[ACUMULADO]]/SUM($F$3:$F$3317)</f>
        <v>0.99879054757563035</v>
      </c>
    </row>
    <row r="1299" spans="1:8" x14ac:dyDescent="0.25">
      <c r="A1299" s="7">
        <v>1297</v>
      </c>
      <c r="B1299" s="3">
        <v>0.39125188536953243</v>
      </c>
      <c r="C1299" s="1" t="s">
        <v>1299</v>
      </c>
      <c r="D1299" s="2">
        <v>43</v>
      </c>
      <c r="E1299" s="2">
        <v>1</v>
      </c>
      <c r="F1299" s="2">
        <f>+Tabla1[[#This Row],[CANTIDAD DE
PRODUCTO]]*Tabla1[[#This Row],[CANTIDAD
PEDIDOS]]</f>
        <v>43</v>
      </c>
      <c r="G1299" s="2">
        <f>+Tabla1[[#This Row],[PONDERADO]]+G1298</f>
        <v>9723253</v>
      </c>
      <c r="H1299" s="3">
        <f>Tabla1[[#This Row],[ACUMULADO]]/SUM($F$3:$F$3317)</f>
        <v>0.99879496463476469</v>
      </c>
    </row>
    <row r="1300" spans="1:8" x14ac:dyDescent="0.25">
      <c r="A1300" s="7">
        <v>1298</v>
      </c>
      <c r="B1300" s="3">
        <v>0.39155354449472096</v>
      </c>
      <c r="C1300" s="1" t="s">
        <v>1300</v>
      </c>
      <c r="D1300" s="2">
        <v>43</v>
      </c>
      <c r="E1300" s="2">
        <v>1</v>
      </c>
      <c r="F1300" s="2">
        <f>+Tabla1[[#This Row],[CANTIDAD DE
PRODUCTO]]*Tabla1[[#This Row],[CANTIDAD
PEDIDOS]]</f>
        <v>43</v>
      </c>
      <c r="G1300" s="2">
        <f>+Tabla1[[#This Row],[PONDERADO]]+G1299</f>
        <v>9723296</v>
      </c>
      <c r="H1300" s="3">
        <f>Tabla1[[#This Row],[ACUMULADO]]/SUM($F$3:$F$3317)</f>
        <v>0.99879938169389904</v>
      </c>
    </row>
    <row r="1301" spans="1:8" x14ac:dyDescent="0.25">
      <c r="A1301" s="7">
        <v>1299</v>
      </c>
      <c r="B1301" s="3">
        <v>0.3918552036199095</v>
      </c>
      <c r="C1301" s="1" t="s">
        <v>1301</v>
      </c>
      <c r="D1301" s="2">
        <v>42</v>
      </c>
      <c r="E1301" s="2">
        <v>1</v>
      </c>
      <c r="F1301" s="2">
        <f>+Tabla1[[#This Row],[CANTIDAD DE
PRODUCTO]]*Tabla1[[#This Row],[CANTIDAD
PEDIDOS]]</f>
        <v>42</v>
      </c>
      <c r="G1301" s="2">
        <f>+Tabla1[[#This Row],[PONDERADO]]+G1300</f>
        <v>9723338</v>
      </c>
      <c r="H1301" s="3">
        <f>Tabla1[[#This Row],[ACUMULADO]]/SUM($F$3:$F$3317)</f>
        <v>0.99880369603072794</v>
      </c>
    </row>
    <row r="1302" spans="1:8" x14ac:dyDescent="0.25">
      <c r="A1302" s="7">
        <v>1300</v>
      </c>
      <c r="B1302" s="3">
        <v>0.39215686274509803</v>
      </c>
      <c r="C1302" s="1" t="s">
        <v>1302</v>
      </c>
      <c r="D1302" s="2">
        <v>42</v>
      </c>
      <c r="E1302" s="2">
        <v>1</v>
      </c>
      <c r="F1302" s="2">
        <f>+Tabla1[[#This Row],[CANTIDAD DE
PRODUCTO]]*Tabla1[[#This Row],[CANTIDAD
PEDIDOS]]</f>
        <v>42</v>
      </c>
      <c r="G1302" s="2">
        <f>+Tabla1[[#This Row],[PONDERADO]]+G1301</f>
        <v>9723380</v>
      </c>
      <c r="H1302" s="3">
        <f>Tabla1[[#This Row],[ACUMULADO]]/SUM($F$3:$F$3317)</f>
        <v>0.99880801036755684</v>
      </c>
    </row>
    <row r="1303" spans="1:8" x14ac:dyDescent="0.25">
      <c r="A1303" s="7">
        <v>1301</v>
      </c>
      <c r="B1303" s="3">
        <v>0.39245852187028657</v>
      </c>
      <c r="C1303" s="1" t="s">
        <v>1303</v>
      </c>
      <c r="D1303" s="2">
        <v>42</v>
      </c>
      <c r="E1303" s="2">
        <v>1</v>
      </c>
      <c r="F1303" s="2">
        <f>+Tabla1[[#This Row],[CANTIDAD DE
PRODUCTO]]*Tabla1[[#This Row],[CANTIDAD
PEDIDOS]]</f>
        <v>42</v>
      </c>
      <c r="G1303" s="2">
        <f>+Tabla1[[#This Row],[PONDERADO]]+G1302</f>
        <v>9723422</v>
      </c>
      <c r="H1303" s="3">
        <f>Tabla1[[#This Row],[ACUMULADO]]/SUM($F$3:$F$3317)</f>
        <v>0.99881232470438575</v>
      </c>
    </row>
    <row r="1304" spans="1:8" x14ac:dyDescent="0.25">
      <c r="A1304" s="7">
        <v>1302</v>
      </c>
      <c r="B1304" s="3">
        <v>0.39276018099547511</v>
      </c>
      <c r="C1304" s="1" t="s">
        <v>1304</v>
      </c>
      <c r="D1304" s="2">
        <v>14</v>
      </c>
      <c r="E1304" s="2">
        <v>3</v>
      </c>
      <c r="F1304" s="2">
        <f>+Tabla1[[#This Row],[CANTIDAD DE
PRODUCTO]]*Tabla1[[#This Row],[CANTIDAD
PEDIDOS]]</f>
        <v>42</v>
      </c>
      <c r="G1304" s="2">
        <f>+Tabla1[[#This Row],[PONDERADO]]+G1303</f>
        <v>9723464</v>
      </c>
      <c r="H1304" s="3">
        <f>Tabla1[[#This Row],[ACUMULADO]]/SUM($F$3:$F$3317)</f>
        <v>0.99881663904121465</v>
      </c>
    </row>
    <row r="1305" spans="1:8" x14ac:dyDescent="0.25">
      <c r="A1305" s="7">
        <v>1303</v>
      </c>
      <c r="B1305" s="3">
        <v>0.39306184012066364</v>
      </c>
      <c r="C1305" s="1" t="s">
        <v>1305</v>
      </c>
      <c r="D1305" s="2">
        <v>14</v>
      </c>
      <c r="E1305" s="2">
        <v>3</v>
      </c>
      <c r="F1305" s="2">
        <f>+Tabla1[[#This Row],[CANTIDAD DE
PRODUCTO]]*Tabla1[[#This Row],[CANTIDAD
PEDIDOS]]</f>
        <v>42</v>
      </c>
      <c r="G1305" s="2">
        <f>+Tabla1[[#This Row],[PONDERADO]]+G1304</f>
        <v>9723506</v>
      </c>
      <c r="H1305" s="3">
        <f>Tabla1[[#This Row],[ACUMULADO]]/SUM($F$3:$F$3317)</f>
        <v>0.99882095337804355</v>
      </c>
    </row>
    <row r="1306" spans="1:8" x14ac:dyDescent="0.25">
      <c r="A1306" s="7">
        <v>1304</v>
      </c>
      <c r="B1306" s="3">
        <v>0.39336349924585218</v>
      </c>
      <c r="C1306" s="1" t="s">
        <v>1306</v>
      </c>
      <c r="D1306" s="2">
        <v>14</v>
      </c>
      <c r="E1306" s="2">
        <v>3</v>
      </c>
      <c r="F1306" s="2">
        <f>+Tabla1[[#This Row],[CANTIDAD DE
PRODUCTO]]*Tabla1[[#This Row],[CANTIDAD
PEDIDOS]]</f>
        <v>42</v>
      </c>
      <c r="G1306" s="2">
        <f>+Tabla1[[#This Row],[PONDERADO]]+G1305</f>
        <v>9723548</v>
      </c>
      <c r="H1306" s="3">
        <f>Tabla1[[#This Row],[ACUMULADO]]/SUM($F$3:$F$3317)</f>
        <v>0.99882526771487246</v>
      </c>
    </row>
    <row r="1307" spans="1:8" x14ac:dyDescent="0.25">
      <c r="A1307" s="7">
        <v>1305</v>
      </c>
      <c r="B1307" s="3">
        <v>0.39366515837104071</v>
      </c>
      <c r="C1307" s="1" t="s">
        <v>1307</v>
      </c>
      <c r="D1307" s="2">
        <v>14</v>
      </c>
      <c r="E1307" s="2">
        <v>3</v>
      </c>
      <c r="F1307" s="2">
        <f>+Tabla1[[#This Row],[CANTIDAD DE
PRODUCTO]]*Tabla1[[#This Row],[CANTIDAD
PEDIDOS]]</f>
        <v>42</v>
      </c>
      <c r="G1307" s="2">
        <f>+Tabla1[[#This Row],[PONDERADO]]+G1306</f>
        <v>9723590</v>
      </c>
      <c r="H1307" s="3">
        <f>Tabla1[[#This Row],[ACUMULADO]]/SUM($F$3:$F$3317)</f>
        <v>0.99882958205170136</v>
      </c>
    </row>
    <row r="1308" spans="1:8" x14ac:dyDescent="0.25">
      <c r="A1308" s="7">
        <v>1306</v>
      </c>
      <c r="B1308" s="3">
        <v>0.39396681749622925</v>
      </c>
      <c r="C1308" s="1" t="s">
        <v>1308</v>
      </c>
      <c r="D1308" s="2">
        <v>21</v>
      </c>
      <c r="E1308" s="2">
        <v>2</v>
      </c>
      <c r="F1308" s="2">
        <f>+Tabla1[[#This Row],[CANTIDAD DE
PRODUCTO]]*Tabla1[[#This Row],[CANTIDAD
PEDIDOS]]</f>
        <v>42</v>
      </c>
      <c r="G1308" s="2">
        <f>+Tabla1[[#This Row],[PONDERADO]]+G1307</f>
        <v>9723632</v>
      </c>
      <c r="H1308" s="3">
        <f>Tabla1[[#This Row],[ACUMULADO]]/SUM($F$3:$F$3317)</f>
        <v>0.99883389638853026</v>
      </c>
    </row>
    <row r="1309" spans="1:8" x14ac:dyDescent="0.25">
      <c r="A1309" s="7">
        <v>1307</v>
      </c>
      <c r="B1309" s="3">
        <v>0.39426847662141778</v>
      </c>
      <c r="C1309" s="1" t="s">
        <v>1309</v>
      </c>
      <c r="D1309" s="2">
        <v>21</v>
      </c>
      <c r="E1309" s="2">
        <v>2</v>
      </c>
      <c r="F1309" s="2">
        <f>+Tabla1[[#This Row],[CANTIDAD DE
PRODUCTO]]*Tabla1[[#This Row],[CANTIDAD
PEDIDOS]]</f>
        <v>42</v>
      </c>
      <c r="G1309" s="2">
        <f>+Tabla1[[#This Row],[PONDERADO]]+G1308</f>
        <v>9723674</v>
      </c>
      <c r="H1309" s="3">
        <f>Tabla1[[#This Row],[ACUMULADO]]/SUM($F$3:$F$3317)</f>
        <v>0.99883821072535917</v>
      </c>
    </row>
    <row r="1310" spans="1:8" x14ac:dyDescent="0.25">
      <c r="A1310" s="7">
        <v>1308</v>
      </c>
      <c r="B1310" s="3">
        <v>0.39457013574660632</v>
      </c>
      <c r="C1310" s="1" t="s">
        <v>1310</v>
      </c>
      <c r="D1310" s="2">
        <v>21</v>
      </c>
      <c r="E1310" s="2">
        <v>2</v>
      </c>
      <c r="F1310" s="2">
        <f>+Tabla1[[#This Row],[CANTIDAD DE
PRODUCTO]]*Tabla1[[#This Row],[CANTIDAD
PEDIDOS]]</f>
        <v>42</v>
      </c>
      <c r="G1310" s="2">
        <f>+Tabla1[[#This Row],[PONDERADO]]+G1309</f>
        <v>9723716</v>
      </c>
      <c r="H1310" s="3">
        <f>Tabla1[[#This Row],[ACUMULADO]]/SUM($F$3:$F$3317)</f>
        <v>0.99884252506218807</v>
      </c>
    </row>
    <row r="1311" spans="1:8" x14ac:dyDescent="0.25">
      <c r="A1311" s="7">
        <v>1309</v>
      </c>
      <c r="B1311" s="3">
        <v>0.39487179487179486</v>
      </c>
      <c r="C1311" s="1" t="s">
        <v>1311</v>
      </c>
      <c r="D1311" s="2">
        <v>42</v>
      </c>
      <c r="E1311" s="2">
        <v>1</v>
      </c>
      <c r="F1311" s="2">
        <f>+Tabla1[[#This Row],[CANTIDAD DE
PRODUCTO]]*Tabla1[[#This Row],[CANTIDAD
PEDIDOS]]</f>
        <v>42</v>
      </c>
      <c r="G1311" s="2">
        <f>+Tabla1[[#This Row],[PONDERADO]]+G1310</f>
        <v>9723758</v>
      </c>
      <c r="H1311" s="3">
        <f>Tabla1[[#This Row],[ACUMULADO]]/SUM($F$3:$F$3317)</f>
        <v>0.99884683939901697</v>
      </c>
    </row>
    <row r="1312" spans="1:8" x14ac:dyDescent="0.25">
      <c r="A1312" s="7">
        <v>1310</v>
      </c>
      <c r="B1312" s="3">
        <v>0.39517345399698339</v>
      </c>
      <c r="C1312" s="1" t="s">
        <v>1312</v>
      </c>
      <c r="D1312" s="2">
        <v>14</v>
      </c>
      <c r="E1312" s="2">
        <v>3</v>
      </c>
      <c r="F1312" s="2">
        <f>+Tabla1[[#This Row],[CANTIDAD DE
PRODUCTO]]*Tabla1[[#This Row],[CANTIDAD
PEDIDOS]]</f>
        <v>42</v>
      </c>
      <c r="G1312" s="2">
        <f>+Tabla1[[#This Row],[PONDERADO]]+G1311</f>
        <v>9723800</v>
      </c>
      <c r="H1312" s="3">
        <f>Tabla1[[#This Row],[ACUMULADO]]/SUM($F$3:$F$3317)</f>
        <v>0.99885115373584588</v>
      </c>
    </row>
    <row r="1313" spans="1:8" x14ac:dyDescent="0.25">
      <c r="A1313" s="7">
        <v>1311</v>
      </c>
      <c r="B1313" s="3">
        <v>0.39547511312217193</v>
      </c>
      <c r="C1313" s="1" t="s">
        <v>1313</v>
      </c>
      <c r="D1313" s="2">
        <v>14</v>
      </c>
      <c r="E1313" s="2">
        <v>3</v>
      </c>
      <c r="F1313" s="2">
        <f>+Tabla1[[#This Row],[CANTIDAD DE
PRODUCTO]]*Tabla1[[#This Row],[CANTIDAD
PEDIDOS]]</f>
        <v>42</v>
      </c>
      <c r="G1313" s="2">
        <f>+Tabla1[[#This Row],[PONDERADO]]+G1312</f>
        <v>9723842</v>
      </c>
      <c r="H1313" s="3">
        <f>Tabla1[[#This Row],[ACUMULADO]]/SUM($F$3:$F$3317)</f>
        <v>0.99885546807267478</v>
      </c>
    </row>
    <row r="1314" spans="1:8" x14ac:dyDescent="0.25">
      <c r="A1314" s="7">
        <v>1312</v>
      </c>
      <c r="B1314" s="3">
        <v>0.39577677224736046</v>
      </c>
      <c r="C1314" s="1" t="s">
        <v>1314</v>
      </c>
      <c r="D1314" s="2">
        <v>21</v>
      </c>
      <c r="E1314" s="2">
        <v>2</v>
      </c>
      <c r="F1314" s="2">
        <f>+Tabla1[[#This Row],[CANTIDAD DE
PRODUCTO]]*Tabla1[[#This Row],[CANTIDAD
PEDIDOS]]</f>
        <v>42</v>
      </c>
      <c r="G1314" s="2">
        <f>+Tabla1[[#This Row],[PONDERADO]]+G1313</f>
        <v>9723884</v>
      </c>
      <c r="H1314" s="3">
        <f>Tabla1[[#This Row],[ACUMULADO]]/SUM($F$3:$F$3317)</f>
        <v>0.99885978240950368</v>
      </c>
    </row>
    <row r="1315" spans="1:8" x14ac:dyDescent="0.25">
      <c r="A1315" s="7">
        <v>1313</v>
      </c>
      <c r="B1315" s="3">
        <v>0.396078431372549</v>
      </c>
      <c r="C1315" s="1" t="s">
        <v>1315</v>
      </c>
      <c r="D1315" s="2">
        <v>21</v>
      </c>
      <c r="E1315" s="2">
        <v>2</v>
      </c>
      <c r="F1315" s="2">
        <f>+Tabla1[[#This Row],[CANTIDAD DE
PRODUCTO]]*Tabla1[[#This Row],[CANTIDAD
PEDIDOS]]</f>
        <v>42</v>
      </c>
      <c r="G1315" s="2">
        <f>+Tabla1[[#This Row],[PONDERADO]]+G1314</f>
        <v>9723926</v>
      </c>
      <c r="H1315" s="3">
        <f>Tabla1[[#This Row],[ACUMULADO]]/SUM($F$3:$F$3317)</f>
        <v>0.99886409674633259</v>
      </c>
    </row>
    <row r="1316" spans="1:8" x14ac:dyDescent="0.25">
      <c r="A1316" s="7">
        <v>1314</v>
      </c>
      <c r="B1316" s="3">
        <v>0.39638009049773754</v>
      </c>
      <c r="C1316" s="1" t="s">
        <v>1316</v>
      </c>
      <c r="D1316" s="2">
        <v>14</v>
      </c>
      <c r="E1316" s="2">
        <v>3</v>
      </c>
      <c r="F1316" s="2">
        <f>+Tabla1[[#This Row],[CANTIDAD DE
PRODUCTO]]*Tabla1[[#This Row],[CANTIDAD
PEDIDOS]]</f>
        <v>42</v>
      </c>
      <c r="G1316" s="2">
        <f>+Tabla1[[#This Row],[PONDERADO]]+G1315</f>
        <v>9723968</v>
      </c>
      <c r="H1316" s="3">
        <f>Tabla1[[#This Row],[ACUMULADO]]/SUM($F$3:$F$3317)</f>
        <v>0.99886841108316149</v>
      </c>
    </row>
    <row r="1317" spans="1:8" x14ac:dyDescent="0.25">
      <c r="A1317" s="7">
        <v>1315</v>
      </c>
      <c r="B1317" s="3">
        <v>0.39668174962292607</v>
      </c>
      <c r="C1317" s="1" t="s">
        <v>1317</v>
      </c>
      <c r="D1317" s="2">
        <v>14</v>
      </c>
      <c r="E1317" s="2">
        <v>3</v>
      </c>
      <c r="F1317" s="2">
        <f>+Tabla1[[#This Row],[CANTIDAD DE
PRODUCTO]]*Tabla1[[#This Row],[CANTIDAD
PEDIDOS]]</f>
        <v>42</v>
      </c>
      <c r="G1317" s="2">
        <f>+Tabla1[[#This Row],[PONDERADO]]+G1316</f>
        <v>9724010</v>
      </c>
      <c r="H1317" s="3">
        <f>Tabla1[[#This Row],[ACUMULADO]]/SUM($F$3:$F$3317)</f>
        <v>0.99887272541999039</v>
      </c>
    </row>
    <row r="1318" spans="1:8" x14ac:dyDescent="0.25">
      <c r="A1318" s="7">
        <v>1316</v>
      </c>
      <c r="B1318" s="3">
        <v>0.39698340874811461</v>
      </c>
      <c r="C1318" s="1" t="s">
        <v>1318</v>
      </c>
      <c r="D1318" s="2">
        <v>41</v>
      </c>
      <c r="E1318" s="2">
        <v>1</v>
      </c>
      <c r="F1318" s="2">
        <f>+Tabla1[[#This Row],[CANTIDAD DE
PRODUCTO]]*Tabla1[[#This Row],[CANTIDAD
PEDIDOS]]</f>
        <v>41</v>
      </c>
      <c r="G1318" s="2">
        <f>+Tabla1[[#This Row],[PONDERADO]]+G1317</f>
        <v>9724051</v>
      </c>
      <c r="H1318" s="3">
        <f>Tabla1[[#This Row],[ACUMULADO]]/SUM($F$3:$F$3317)</f>
        <v>0.99887693703451386</v>
      </c>
    </row>
    <row r="1319" spans="1:8" x14ac:dyDescent="0.25">
      <c r="A1319" s="7">
        <v>1317</v>
      </c>
      <c r="B1319" s="3">
        <v>0.39728506787330314</v>
      </c>
      <c r="C1319" s="1" t="s">
        <v>1319</v>
      </c>
      <c r="D1319" s="2">
        <v>41</v>
      </c>
      <c r="E1319" s="2">
        <v>1</v>
      </c>
      <c r="F1319" s="2">
        <f>+Tabla1[[#This Row],[CANTIDAD DE
PRODUCTO]]*Tabla1[[#This Row],[CANTIDAD
PEDIDOS]]</f>
        <v>41</v>
      </c>
      <c r="G1319" s="2">
        <f>+Tabla1[[#This Row],[PONDERADO]]+G1318</f>
        <v>9724092</v>
      </c>
      <c r="H1319" s="3">
        <f>Tabla1[[#This Row],[ACUMULADO]]/SUM($F$3:$F$3317)</f>
        <v>0.99888114864903732</v>
      </c>
    </row>
    <row r="1320" spans="1:8" x14ac:dyDescent="0.25">
      <c r="A1320" s="7">
        <v>1318</v>
      </c>
      <c r="B1320" s="3">
        <v>0.39758672699849168</v>
      </c>
      <c r="C1320" s="1" t="s">
        <v>1320</v>
      </c>
      <c r="D1320" s="2">
        <v>41</v>
      </c>
      <c r="E1320" s="2">
        <v>1</v>
      </c>
      <c r="F1320" s="2">
        <f>+Tabla1[[#This Row],[CANTIDAD DE
PRODUCTO]]*Tabla1[[#This Row],[CANTIDAD
PEDIDOS]]</f>
        <v>41</v>
      </c>
      <c r="G1320" s="2">
        <f>+Tabla1[[#This Row],[PONDERADO]]+G1319</f>
        <v>9724133</v>
      </c>
      <c r="H1320" s="3">
        <f>Tabla1[[#This Row],[ACUMULADO]]/SUM($F$3:$F$3317)</f>
        <v>0.99888536026356078</v>
      </c>
    </row>
    <row r="1321" spans="1:8" x14ac:dyDescent="0.25">
      <c r="A1321" s="7">
        <v>1319</v>
      </c>
      <c r="B1321" s="3">
        <v>0.39788838612368022</v>
      </c>
      <c r="C1321" s="1" t="s">
        <v>1321</v>
      </c>
      <c r="D1321" s="2">
        <v>40</v>
      </c>
      <c r="E1321" s="2">
        <v>1</v>
      </c>
      <c r="F1321" s="2">
        <f>+Tabla1[[#This Row],[CANTIDAD DE
PRODUCTO]]*Tabla1[[#This Row],[CANTIDAD
PEDIDOS]]</f>
        <v>40</v>
      </c>
      <c r="G1321" s="2">
        <f>+Tabla1[[#This Row],[PONDERADO]]+G1320</f>
        <v>9724173</v>
      </c>
      <c r="H1321" s="3">
        <f>Tabla1[[#This Row],[ACUMULADO]]/SUM($F$3:$F$3317)</f>
        <v>0.99888946915577881</v>
      </c>
    </row>
    <row r="1322" spans="1:8" x14ac:dyDescent="0.25">
      <c r="A1322" s="7">
        <v>1320</v>
      </c>
      <c r="B1322" s="3">
        <v>0.39819004524886875</v>
      </c>
      <c r="C1322" s="1" t="s">
        <v>1322</v>
      </c>
      <c r="D1322" s="2">
        <v>40</v>
      </c>
      <c r="E1322" s="2">
        <v>1</v>
      </c>
      <c r="F1322" s="2">
        <f>+Tabla1[[#This Row],[CANTIDAD DE
PRODUCTO]]*Tabla1[[#This Row],[CANTIDAD
PEDIDOS]]</f>
        <v>40</v>
      </c>
      <c r="G1322" s="2">
        <f>+Tabla1[[#This Row],[PONDERADO]]+G1321</f>
        <v>9724213</v>
      </c>
      <c r="H1322" s="3">
        <f>Tabla1[[#This Row],[ACUMULADO]]/SUM($F$3:$F$3317)</f>
        <v>0.99889357804799683</v>
      </c>
    </row>
    <row r="1323" spans="1:8" x14ac:dyDescent="0.25">
      <c r="A1323" s="7">
        <v>1321</v>
      </c>
      <c r="B1323" s="3">
        <v>0.39849170437405734</v>
      </c>
      <c r="C1323" s="1" t="s">
        <v>1323</v>
      </c>
      <c r="D1323" s="2">
        <v>20</v>
      </c>
      <c r="E1323" s="2">
        <v>2</v>
      </c>
      <c r="F1323" s="2">
        <f>+Tabla1[[#This Row],[CANTIDAD DE
PRODUCTO]]*Tabla1[[#This Row],[CANTIDAD
PEDIDOS]]</f>
        <v>40</v>
      </c>
      <c r="G1323" s="2">
        <f>+Tabla1[[#This Row],[PONDERADO]]+G1322</f>
        <v>9724253</v>
      </c>
      <c r="H1323" s="3">
        <f>Tabla1[[#This Row],[ACUMULADO]]/SUM($F$3:$F$3317)</f>
        <v>0.99889768694021475</v>
      </c>
    </row>
    <row r="1324" spans="1:8" x14ac:dyDescent="0.25">
      <c r="A1324" s="7">
        <v>1322</v>
      </c>
      <c r="B1324" s="3">
        <v>0.39879336349924588</v>
      </c>
      <c r="C1324" s="1" t="s">
        <v>1324</v>
      </c>
      <c r="D1324" s="2">
        <v>40</v>
      </c>
      <c r="E1324" s="2">
        <v>1</v>
      </c>
      <c r="F1324" s="2">
        <f>+Tabla1[[#This Row],[CANTIDAD DE
PRODUCTO]]*Tabla1[[#This Row],[CANTIDAD
PEDIDOS]]</f>
        <v>40</v>
      </c>
      <c r="G1324" s="2">
        <f>+Tabla1[[#This Row],[PONDERADO]]+G1323</f>
        <v>9724293</v>
      </c>
      <c r="H1324" s="3">
        <f>Tabla1[[#This Row],[ACUMULADO]]/SUM($F$3:$F$3317)</f>
        <v>0.99890179583243277</v>
      </c>
    </row>
    <row r="1325" spans="1:8" x14ac:dyDescent="0.25">
      <c r="A1325" s="7">
        <v>1323</v>
      </c>
      <c r="B1325" s="3">
        <v>0.39909502262443441</v>
      </c>
      <c r="C1325" s="1" t="s">
        <v>1325</v>
      </c>
      <c r="D1325" s="2">
        <v>20</v>
      </c>
      <c r="E1325" s="2">
        <v>2</v>
      </c>
      <c r="F1325" s="2">
        <f>+Tabla1[[#This Row],[CANTIDAD DE
PRODUCTO]]*Tabla1[[#This Row],[CANTIDAD
PEDIDOS]]</f>
        <v>40</v>
      </c>
      <c r="G1325" s="2">
        <f>+Tabla1[[#This Row],[PONDERADO]]+G1324</f>
        <v>9724333</v>
      </c>
      <c r="H1325" s="3">
        <f>Tabla1[[#This Row],[ACUMULADO]]/SUM($F$3:$F$3317)</f>
        <v>0.99890590472465079</v>
      </c>
    </row>
    <row r="1326" spans="1:8" x14ac:dyDescent="0.25">
      <c r="A1326" s="7">
        <v>1324</v>
      </c>
      <c r="B1326" s="3">
        <v>0.39939668174962295</v>
      </c>
      <c r="C1326" s="1" t="s">
        <v>1326</v>
      </c>
      <c r="D1326" s="2">
        <v>40</v>
      </c>
      <c r="E1326" s="2">
        <v>1</v>
      </c>
      <c r="F1326" s="2">
        <f>+Tabla1[[#This Row],[CANTIDAD DE
PRODUCTO]]*Tabla1[[#This Row],[CANTIDAD
PEDIDOS]]</f>
        <v>40</v>
      </c>
      <c r="G1326" s="2">
        <f>+Tabla1[[#This Row],[PONDERADO]]+G1325</f>
        <v>9724373</v>
      </c>
      <c r="H1326" s="3">
        <f>Tabla1[[#This Row],[ACUMULADO]]/SUM($F$3:$F$3317)</f>
        <v>0.99891001361686882</v>
      </c>
    </row>
    <row r="1327" spans="1:8" x14ac:dyDescent="0.25">
      <c r="A1327" s="7">
        <v>1325</v>
      </c>
      <c r="B1327" s="3">
        <v>0.39969834087481149</v>
      </c>
      <c r="C1327" s="1" t="s">
        <v>1327</v>
      </c>
      <c r="D1327" s="2">
        <v>40</v>
      </c>
      <c r="E1327" s="2">
        <v>1</v>
      </c>
      <c r="F1327" s="2">
        <f>+Tabla1[[#This Row],[CANTIDAD DE
PRODUCTO]]*Tabla1[[#This Row],[CANTIDAD
PEDIDOS]]</f>
        <v>40</v>
      </c>
      <c r="G1327" s="2">
        <f>+Tabla1[[#This Row],[PONDERADO]]+G1326</f>
        <v>9724413</v>
      </c>
      <c r="H1327" s="3">
        <f>Tabla1[[#This Row],[ACUMULADO]]/SUM($F$3:$F$3317)</f>
        <v>0.99891412250908684</v>
      </c>
    </row>
    <row r="1328" spans="1:8" x14ac:dyDescent="0.25">
      <c r="A1328" s="7">
        <v>1326</v>
      </c>
      <c r="B1328" s="3">
        <v>0.4</v>
      </c>
      <c r="C1328" s="1" t="s">
        <v>1328</v>
      </c>
      <c r="D1328" s="2">
        <v>20</v>
      </c>
      <c r="E1328" s="2">
        <v>2</v>
      </c>
      <c r="F1328" s="2">
        <f>+Tabla1[[#This Row],[CANTIDAD DE
PRODUCTO]]*Tabla1[[#This Row],[CANTIDAD
PEDIDOS]]</f>
        <v>40</v>
      </c>
      <c r="G1328" s="2">
        <f>+Tabla1[[#This Row],[PONDERADO]]+G1327</f>
        <v>9724453</v>
      </c>
      <c r="H1328" s="3">
        <f>Tabla1[[#This Row],[ACUMULADO]]/SUM($F$3:$F$3317)</f>
        <v>0.99891823140130487</v>
      </c>
    </row>
    <row r="1329" spans="1:8" x14ac:dyDescent="0.25">
      <c r="A1329" s="7">
        <v>1327</v>
      </c>
      <c r="B1329" s="3">
        <v>0.40030165912518856</v>
      </c>
      <c r="C1329" s="1" t="s">
        <v>1329</v>
      </c>
      <c r="D1329" s="2">
        <v>10</v>
      </c>
      <c r="E1329" s="2">
        <v>4</v>
      </c>
      <c r="F1329" s="2">
        <f>+Tabla1[[#This Row],[CANTIDAD DE
PRODUCTO]]*Tabla1[[#This Row],[CANTIDAD
PEDIDOS]]</f>
        <v>40</v>
      </c>
      <c r="G1329" s="2">
        <f>+Tabla1[[#This Row],[PONDERADO]]+G1328</f>
        <v>9724493</v>
      </c>
      <c r="H1329" s="3">
        <f>Tabla1[[#This Row],[ACUMULADO]]/SUM($F$3:$F$3317)</f>
        <v>0.99892234029352278</v>
      </c>
    </row>
    <row r="1330" spans="1:8" x14ac:dyDescent="0.25">
      <c r="A1330" s="7">
        <v>1328</v>
      </c>
      <c r="B1330" s="3">
        <v>0.40060331825037709</v>
      </c>
      <c r="C1330" s="1" t="s">
        <v>1330</v>
      </c>
      <c r="D1330" s="2">
        <v>10</v>
      </c>
      <c r="E1330" s="2">
        <v>4</v>
      </c>
      <c r="F1330" s="2">
        <f>+Tabla1[[#This Row],[CANTIDAD DE
PRODUCTO]]*Tabla1[[#This Row],[CANTIDAD
PEDIDOS]]</f>
        <v>40</v>
      </c>
      <c r="G1330" s="2">
        <f>+Tabla1[[#This Row],[PONDERADO]]+G1329</f>
        <v>9724533</v>
      </c>
      <c r="H1330" s="3">
        <f>Tabla1[[#This Row],[ACUMULADO]]/SUM($F$3:$F$3317)</f>
        <v>0.99892644918574081</v>
      </c>
    </row>
    <row r="1331" spans="1:8" x14ac:dyDescent="0.25">
      <c r="A1331" s="7">
        <v>1329</v>
      </c>
      <c r="B1331" s="3">
        <v>0.40090497737556563</v>
      </c>
      <c r="C1331" s="1" t="s">
        <v>1331</v>
      </c>
      <c r="D1331" s="2">
        <v>10</v>
      </c>
      <c r="E1331" s="2">
        <v>4</v>
      </c>
      <c r="F1331" s="2">
        <f>+Tabla1[[#This Row],[CANTIDAD DE
PRODUCTO]]*Tabla1[[#This Row],[CANTIDAD
PEDIDOS]]</f>
        <v>40</v>
      </c>
      <c r="G1331" s="2">
        <f>+Tabla1[[#This Row],[PONDERADO]]+G1330</f>
        <v>9724573</v>
      </c>
      <c r="H1331" s="3">
        <f>Tabla1[[#This Row],[ACUMULADO]]/SUM($F$3:$F$3317)</f>
        <v>0.99893055807795883</v>
      </c>
    </row>
    <row r="1332" spans="1:8" x14ac:dyDescent="0.25">
      <c r="A1332" s="7">
        <v>1330</v>
      </c>
      <c r="B1332" s="3">
        <v>0.40120663650075417</v>
      </c>
      <c r="C1332" s="1" t="s">
        <v>1332</v>
      </c>
      <c r="D1332" s="2">
        <v>10</v>
      </c>
      <c r="E1332" s="2">
        <v>4</v>
      </c>
      <c r="F1332" s="2">
        <f>+Tabla1[[#This Row],[CANTIDAD DE
PRODUCTO]]*Tabla1[[#This Row],[CANTIDAD
PEDIDOS]]</f>
        <v>40</v>
      </c>
      <c r="G1332" s="2">
        <f>+Tabla1[[#This Row],[PONDERADO]]+G1331</f>
        <v>9724613</v>
      </c>
      <c r="H1332" s="3">
        <f>Tabla1[[#This Row],[ACUMULADO]]/SUM($F$3:$F$3317)</f>
        <v>0.99893466697017685</v>
      </c>
    </row>
    <row r="1333" spans="1:8" x14ac:dyDescent="0.25">
      <c r="A1333" s="7">
        <v>1331</v>
      </c>
      <c r="B1333" s="3">
        <v>0.4015082956259427</v>
      </c>
      <c r="C1333" s="1" t="s">
        <v>1333</v>
      </c>
      <c r="D1333" s="2">
        <v>20</v>
      </c>
      <c r="E1333" s="2">
        <v>2</v>
      </c>
      <c r="F1333" s="2">
        <f>+Tabla1[[#This Row],[CANTIDAD DE
PRODUCTO]]*Tabla1[[#This Row],[CANTIDAD
PEDIDOS]]</f>
        <v>40</v>
      </c>
      <c r="G1333" s="2">
        <f>+Tabla1[[#This Row],[PONDERADO]]+G1332</f>
        <v>9724653</v>
      </c>
      <c r="H1333" s="3">
        <f>Tabla1[[#This Row],[ACUMULADO]]/SUM($F$3:$F$3317)</f>
        <v>0.99893877586239488</v>
      </c>
    </row>
    <row r="1334" spans="1:8" x14ac:dyDescent="0.25">
      <c r="A1334" s="7">
        <v>1332</v>
      </c>
      <c r="B1334" s="3">
        <v>0.40180995475113124</v>
      </c>
      <c r="C1334" s="1" t="s">
        <v>1334</v>
      </c>
      <c r="D1334" s="2">
        <v>40</v>
      </c>
      <c r="E1334" s="2">
        <v>1</v>
      </c>
      <c r="F1334" s="2">
        <f>+Tabla1[[#This Row],[CANTIDAD DE
PRODUCTO]]*Tabla1[[#This Row],[CANTIDAD
PEDIDOS]]</f>
        <v>40</v>
      </c>
      <c r="G1334" s="2">
        <f>+Tabla1[[#This Row],[PONDERADO]]+G1333</f>
        <v>9724693</v>
      </c>
      <c r="H1334" s="3">
        <f>Tabla1[[#This Row],[ACUMULADO]]/SUM($F$3:$F$3317)</f>
        <v>0.9989428847546129</v>
      </c>
    </row>
    <row r="1335" spans="1:8" x14ac:dyDescent="0.25">
      <c r="A1335" s="7">
        <v>1333</v>
      </c>
      <c r="B1335" s="3">
        <v>0.40211161387631977</v>
      </c>
      <c r="C1335" s="1" t="s">
        <v>1335</v>
      </c>
      <c r="D1335" s="2">
        <v>10</v>
      </c>
      <c r="E1335" s="2">
        <v>4</v>
      </c>
      <c r="F1335" s="2">
        <f>+Tabla1[[#This Row],[CANTIDAD DE
PRODUCTO]]*Tabla1[[#This Row],[CANTIDAD
PEDIDOS]]</f>
        <v>40</v>
      </c>
      <c r="G1335" s="2">
        <f>+Tabla1[[#This Row],[PONDERADO]]+G1334</f>
        <v>9724733</v>
      </c>
      <c r="H1335" s="3">
        <f>Tabla1[[#This Row],[ACUMULADO]]/SUM($F$3:$F$3317)</f>
        <v>0.99894699364683082</v>
      </c>
    </row>
    <row r="1336" spans="1:8" x14ac:dyDescent="0.25">
      <c r="A1336" s="7">
        <v>1334</v>
      </c>
      <c r="B1336" s="3">
        <v>0.40241327300150831</v>
      </c>
      <c r="C1336" s="1" t="s">
        <v>1336</v>
      </c>
      <c r="D1336" s="2">
        <v>20</v>
      </c>
      <c r="E1336" s="2">
        <v>2</v>
      </c>
      <c r="F1336" s="2">
        <f>+Tabla1[[#This Row],[CANTIDAD DE
PRODUCTO]]*Tabla1[[#This Row],[CANTIDAD
PEDIDOS]]</f>
        <v>40</v>
      </c>
      <c r="G1336" s="2">
        <f>+Tabla1[[#This Row],[PONDERADO]]+G1335</f>
        <v>9724773</v>
      </c>
      <c r="H1336" s="3">
        <f>Tabla1[[#This Row],[ACUMULADO]]/SUM($F$3:$F$3317)</f>
        <v>0.99895110253904884</v>
      </c>
    </row>
    <row r="1337" spans="1:8" x14ac:dyDescent="0.25">
      <c r="A1337" s="7">
        <v>1335</v>
      </c>
      <c r="B1337" s="3">
        <v>0.40271493212669685</v>
      </c>
      <c r="C1337" s="1" t="s">
        <v>1337</v>
      </c>
      <c r="D1337" s="2">
        <v>20</v>
      </c>
      <c r="E1337" s="2">
        <v>2</v>
      </c>
      <c r="F1337" s="2">
        <f>+Tabla1[[#This Row],[CANTIDAD DE
PRODUCTO]]*Tabla1[[#This Row],[CANTIDAD
PEDIDOS]]</f>
        <v>40</v>
      </c>
      <c r="G1337" s="2">
        <f>+Tabla1[[#This Row],[PONDERADO]]+G1336</f>
        <v>9724813</v>
      </c>
      <c r="H1337" s="3">
        <f>Tabla1[[#This Row],[ACUMULADO]]/SUM($F$3:$F$3317)</f>
        <v>0.99895521143126687</v>
      </c>
    </row>
    <row r="1338" spans="1:8" x14ac:dyDescent="0.25">
      <c r="A1338" s="7">
        <v>1336</v>
      </c>
      <c r="B1338" s="3">
        <v>0.40301659125188538</v>
      </c>
      <c r="C1338" s="1" t="s">
        <v>1338</v>
      </c>
      <c r="D1338" s="2">
        <v>39</v>
      </c>
      <c r="E1338" s="2">
        <v>1</v>
      </c>
      <c r="F1338" s="2">
        <f>+Tabla1[[#This Row],[CANTIDAD DE
PRODUCTO]]*Tabla1[[#This Row],[CANTIDAD
PEDIDOS]]</f>
        <v>39</v>
      </c>
      <c r="G1338" s="2">
        <f>+Tabla1[[#This Row],[PONDERADO]]+G1337</f>
        <v>9724852</v>
      </c>
      <c r="H1338" s="3">
        <f>Tabla1[[#This Row],[ACUMULADO]]/SUM($F$3:$F$3317)</f>
        <v>0.99895921760117945</v>
      </c>
    </row>
    <row r="1339" spans="1:8" x14ac:dyDescent="0.25">
      <c r="A1339" s="7">
        <v>1337</v>
      </c>
      <c r="B1339" s="3">
        <v>0.40331825037707392</v>
      </c>
      <c r="C1339" s="1" t="s">
        <v>1339</v>
      </c>
      <c r="D1339" s="2">
        <v>13</v>
      </c>
      <c r="E1339" s="2">
        <v>3</v>
      </c>
      <c r="F1339" s="2">
        <f>+Tabla1[[#This Row],[CANTIDAD DE
PRODUCTO]]*Tabla1[[#This Row],[CANTIDAD
PEDIDOS]]</f>
        <v>39</v>
      </c>
      <c r="G1339" s="2">
        <f>+Tabla1[[#This Row],[PONDERADO]]+G1338</f>
        <v>9724891</v>
      </c>
      <c r="H1339" s="3">
        <f>Tabla1[[#This Row],[ACUMULADO]]/SUM($F$3:$F$3317)</f>
        <v>0.99896322377109192</v>
      </c>
    </row>
    <row r="1340" spans="1:8" x14ac:dyDescent="0.25">
      <c r="A1340" s="7">
        <v>1338</v>
      </c>
      <c r="B1340" s="3">
        <v>0.40361990950226245</v>
      </c>
      <c r="C1340" s="1" t="s">
        <v>1340</v>
      </c>
      <c r="D1340" s="2">
        <v>13</v>
      </c>
      <c r="E1340" s="2">
        <v>3</v>
      </c>
      <c r="F1340" s="2">
        <f>+Tabla1[[#This Row],[CANTIDAD DE
PRODUCTO]]*Tabla1[[#This Row],[CANTIDAD
PEDIDOS]]</f>
        <v>39</v>
      </c>
      <c r="G1340" s="2">
        <f>+Tabla1[[#This Row],[PONDERADO]]+G1339</f>
        <v>9724930</v>
      </c>
      <c r="H1340" s="3">
        <f>Tabla1[[#This Row],[ACUMULADO]]/SUM($F$3:$F$3317)</f>
        <v>0.99896722994100451</v>
      </c>
    </row>
    <row r="1341" spans="1:8" x14ac:dyDescent="0.25">
      <c r="A1341" s="7">
        <v>1339</v>
      </c>
      <c r="B1341" s="3">
        <v>0.40392156862745099</v>
      </c>
      <c r="C1341" s="1" t="s">
        <v>1341</v>
      </c>
      <c r="D1341" s="2">
        <v>13</v>
      </c>
      <c r="E1341" s="2">
        <v>3</v>
      </c>
      <c r="F1341" s="2">
        <f>+Tabla1[[#This Row],[CANTIDAD DE
PRODUCTO]]*Tabla1[[#This Row],[CANTIDAD
PEDIDOS]]</f>
        <v>39</v>
      </c>
      <c r="G1341" s="2">
        <f>+Tabla1[[#This Row],[PONDERADO]]+G1340</f>
        <v>9724969</v>
      </c>
      <c r="H1341" s="3">
        <f>Tabla1[[#This Row],[ACUMULADO]]/SUM($F$3:$F$3317)</f>
        <v>0.99897123611091709</v>
      </c>
    </row>
    <row r="1342" spans="1:8" x14ac:dyDescent="0.25">
      <c r="A1342" s="7">
        <v>1340</v>
      </c>
      <c r="B1342" s="3">
        <v>0.40422322775263952</v>
      </c>
      <c r="C1342" s="1" t="s">
        <v>1342</v>
      </c>
      <c r="D1342" s="2">
        <v>13</v>
      </c>
      <c r="E1342" s="2">
        <v>3</v>
      </c>
      <c r="F1342" s="2">
        <f>+Tabla1[[#This Row],[CANTIDAD DE
PRODUCTO]]*Tabla1[[#This Row],[CANTIDAD
PEDIDOS]]</f>
        <v>39</v>
      </c>
      <c r="G1342" s="2">
        <f>+Tabla1[[#This Row],[PONDERADO]]+G1341</f>
        <v>9725008</v>
      </c>
      <c r="H1342" s="3">
        <f>Tabla1[[#This Row],[ACUMULADO]]/SUM($F$3:$F$3317)</f>
        <v>0.99897524228082968</v>
      </c>
    </row>
    <row r="1343" spans="1:8" x14ac:dyDescent="0.25">
      <c r="A1343" s="7">
        <v>1341</v>
      </c>
      <c r="B1343" s="3">
        <v>0.40452488687782806</v>
      </c>
      <c r="C1343" s="1" t="s">
        <v>1343</v>
      </c>
      <c r="D1343" s="2">
        <v>13</v>
      </c>
      <c r="E1343" s="2">
        <v>3</v>
      </c>
      <c r="F1343" s="2">
        <f>+Tabla1[[#This Row],[CANTIDAD DE
PRODUCTO]]*Tabla1[[#This Row],[CANTIDAD
PEDIDOS]]</f>
        <v>39</v>
      </c>
      <c r="G1343" s="2">
        <f>+Tabla1[[#This Row],[PONDERADO]]+G1342</f>
        <v>9725047</v>
      </c>
      <c r="H1343" s="3">
        <f>Tabla1[[#This Row],[ACUMULADO]]/SUM($F$3:$F$3317)</f>
        <v>0.99897924845074215</v>
      </c>
    </row>
    <row r="1344" spans="1:8" x14ac:dyDescent="0.25">
      <c r="A1344" s="7">
        <v>1342</v>
      </c>
      <c r="B1344" s="3">
        <v>0.4048265460030166</v>
      </c>
      <c r="C1344" s="1" t="s">
        <v>1344</v>
      </c>
      <c r="D1344" s="2">
        <v>13</v>
      </c>
      <c r="E1344" s="2">
        <v>3</v>
      </c>
      <c r="F1344" s="2">
        <f>+Tabla1[[#This Row],[CANTIDAD DE
PRODUCTO]]*Tabla1[[#This Row],[CANTIDAD
PEDIDOS]]</f>
        <v>39</v>
      </c>
      <c r="G1344" s="2">
        <f>+Tabla1[[#This Row],[PONDERADO]]+G1343</f>
        <v>9725086</v>
      </c>
      <c r="H1344" s="3">
        <f>Tabla1[[#This Row],[ACUMULADO]]/SUM($F$3:$F$3317)</f>
        <v>0.99898325462065474</v>
      </c>
    </row>
    <row r="1345" spans="1:8" x14ac:dyDescent="0.25">
      <c r="A1345" s="7">
        <v>1343</v>
      </c>
      <c r="B1345" s="3">
        <v>0.40512820512820513</v>
      </c>
      <c r="C1345" s="1" t="s">
        <v>1345</v>
      </c>
      <c r="D1345" s="2">
        <v>13</v>
      </c>
      <c r="E1345" s="2">
        <v>3</v>
      </c>
      <c r="F1345" s="2">
        <f>+Tabla1[[#This Row],[CANTIDAD DE
PRODUCTO]]*Tabla1[[#This Row],[CANTIDAD
PEDIDOS]]</f>
        <v>39</v>
      </c>
      <c r="G1345" s="2">
        <f>+Tabla1[[#This Row],[PONDERADO]]+G1344</f>
        <v>9725125</v>
      </c>
      <c r="H1345" s="3">
        <f>Tabla1[[#This Row],[ACUMULADO]]/SUM($F$3:$F$3317)</f>
        <v>0.99898726079056732</v>
      </c>
    </row>
    <row r="1346" spans="1:8" x14ac:dyDescent="0.25">
      <c r="A1346" s="7">
        <v>1344</v>
      </c>
      <c r="B1346" s="3">
        <v>0.40542986425339367</v>
      </c>
      <c r="C1346" s="1" t="s">
        <v>1346</v>
      </c>
      <c r="D1346" s="2">
        <v>13</v>
      </c>
      <c r="E1346" s="2">
        <v>3</v>
      </c>
      <c r="F1346" s="2">
        <f>+Tabla1[[#This Row],[CANTIDAD DE
PRODUCTO]]*Tabla1[[#This Row],[CANTIDAD
PEDIDOS]]</f>
        <v>39</v>
      </c>
      <c r="G1346" s="2">
        <f>+Tabla1[[#This Row],[PONDERADO]]+G1345</f>
        <v>9725164</v>
      </c>
      <c r="H1346" s="3">
        <f>Tabla1[[#This Row],[ACUMULADO]]/SUM($F$3:$F$3317)</f>
        <v>0.99899126696047991</v>
      </c>
    </row>
    <row r="1347" spans="1:8" x14ac:dyDescent="0.25">
      <c r="A1347" s="7">
        <v>1345</v>
      </c>
      <c r="B1347" s="3">
        <v>0.4057315233785822</v>
      </c>
      <c r="C1347" s="1" t="s">
        <v>1347</v>
      </c>
      <c r="D1347" s="2">
        <v>13</v>
      </c>
      <c r="E1347" s="2">
        <v>3</v>
      </c>
      <c r="F1347" s="2">
        <f>+Tabla1[[#This Row],[CANTIDAD DE
PRODUCTO]]*Tabla1[[#This Row],[CANTIDAD
PEDIDOS]]</f>
        <v>39</v>
      </c>
      <c r="G1347" s="2">
        <f>+Tabla1[[#This Row],[PONDERADO]]+G1346</f>
        <v>9725203</v>
      </c>
      <c r="H1347" s="3">
        <f>Tabla1[[#This Row],[ACUMULADO]]/SUM($F$3:$F$3317)</f>
        <v>0.99899527313039238</v>
      </c>
    </row>
    <row r="1348" spans="1:8" x14ac:dyDescent="0.25">
      <c r="A1348" s="7">
        <v>1346</v>
      </c>
      <c r="B1348" s="3">
        <v>0.40603318250377074</v>
      </c>
      <c r="C1348" s="1" t="s">
        <v>1348</v>
      </c>
      <c r="D1348" s="2">
        <v>13</v>
      </c>
      <c r="E1348" s="2">
        <v>3</v>
      </c>
      <c r="F1348" s="2">
        <f>+Tabla1[[#This Row],[CANTIDAD DE
PRODUCTO]]*Tabla1[[#This Row],[CANTIDAD
PEDIDOS]]</f>
        <v>39</v>
      </c>
      <c r="G1348" s="2">
        <f>+Tabla1[[#This Row],[PONDERADO]]+G1347</f>
        <v>9725242</v>
      </c>
      <c r="H1348" s="3">
        <f>Tabla1[[#This Row],[ACUMULADO]]/SUM($F$3:$F$3317)</f>
        <v>0.99899927930030497</v>
      </c>
    </row>
    <row r="1349" spans="1:8" x14ac:dyDescent="0.25">
      <c r="A1349" s="7">
        <v>1347</v>
      </c>
      <c r="B1349" s="3">
        <v>0.40633484162895928</v>
      </c>
      <c r="C1349" s="1" t="s">
        <v>1349</v>
      </c>
      <c r="D1349" s="2">
        <v>19</v>
      </c>
      <c r="E1349" s="2">
        <v>2</v>
      </c>
      <c r="F1349" s="2">
        <f>+Tabla1[[#This Row],[CANTIDAD DE
PRODUCTO]]*Tabla1[[#This Row],[CANTIDAD
PEDIDOS]]</f>
        <v>38</v>
      </c>
      <c r="G1349" s="2">
        <f>+Tabla1[[#This Row],[PONDERADO]]+G1348</f>
        <v>9725280</v>
      </c>
      <c r="H1349" s="3">
        <f>Tabla1[[#This Row],[ACUMULADO]]/SUM($F$3:$F$3317)</f>
        <v>0.99900318274791211</v>
      </c>
    </row>
    <row r="1350" spans="1:8" x14ac:dyDescent="0.25">
      <c r="A1350" s="7">
        <v>1348</v>
      </c>
      <c r="B1350" s="3">
        <v>0.40663650075414781</v>
      </c>
      <c r="C1350" s="1" t="s">
        <v>1350</v>
      </c>
      <c r="D1350" s="2">
        <v>19</v>
      </c>
      <c r="E1350" s="2">
        <v>2</v>
      </c>
      <c r="F1350" s="2">
        <f>+Tabla1[[#This Row],[CANTIDAD DE
PRODUCTO]]*Tabla1[[#This Row],[CANTIDAD
PEDIDOS]]</f>
        <v>38</v>
      </c>
      <c r="G1350" s="2">
        <f>+Tabla1[[#This Row],[PONDERADO]]+G1349</f>
        <v>9725318</v>
      </c>
      <c r="H1350" s="3">
        <f>Tabla1[[#This Row],[ACUMULADO]]/SUM($F$3:$F$3317)</f>
        <v>0.99900708619551915</v>
      </c>
    </row>
    <row r="1351" spans="1:8" x14ac:dyDescent="0.25">
      <c r="A1351" s="7">
        <v>1349</v>
      </c>
      <c r="B1351" s="3">
        <v>0.40693815987933635</v>
      </c>
      <c r="C1351" s="1" t="s">
        <v>1351</v>
      </c>
      <c r="D1351" s="2">
        <v>19</v>
      </c>
      <c r="E1351" s="2">
        <v>2</v>
      </c>
      <c r="F1351" s="2">
        <f>+Tabla1[[#This Row],[CANTIDAD DE
PRODUCTO]]*Tabla1[[#This Row],[CANTIDAD
PEDIDOS]]</f>
        <v>38</v>
      </c>
      <c r="G1351" s="2">
        <f>+Tabla1[[#This Row],[PONDERADO]]+G1350</f>
        <v>9725356</v>
      </c>
      <c r="H1351" s="3">
        <f>Tabla1[[#This Row],[ACUMULADO]]/SUM($F$3:$F$3317)</f>
        <v>0.99901098964312629</v>
      </c>
    </row>
    <row r="1352" spans="1:8" x14ac:dyDescent="0.25">
      <c r="A1352" s="7">
        <v>1350</v>
      </c>
      <c r="B1352" s="3">
        <v>0.40723981900452488</v>
      </c>
      <c r="C1352" s="1" t="s">
        <v>1352</v>
      </c>
      <c r="D1352" s="2">
        <v>37</v>
      </c>
      <c r="E1352" s="2">
        <v>1</v>
      </c>
      <c r="F1352" s="2">
        <f>+Tabla1[[#This Row],[CANTIDAD DE
PRODUCTO]]*Tabla1[[#This Row],[CANTIDAD
PEDIDOS]]</f>
        <v>37</v>
      </c>
      <c r="G1352" s="2">
        <f>+Tabla1[[#This Row],[PONDERADO]]+G1351</f>
        <v>9725393</v>
      </c>
      <c r="H1352" s="3">
        <f>Tabla1[[#This Row],[ACUMULADO]]/SUM($F$3:$F$3317)</f>
        <v>0.99901479036842789</v>
      </c>
    </row>
    <row r="1353" spans="1:8" x14ac:dyDescent="0.25">
      <c r="A1353" s="7">
        <v>1351</v>
      </c>
      <c r="B1353" s="3">
        <v>0.40754147812971342</v>
      </c>
      <c r="C1353" s="1" t="s">
        <v>1353</v>
      </c>
      <c r="D1353" s="2">
        <v>37</v>
      </c>
      <c r="E1353" s="2">
        <v>1</v>
      </c>
      <c r="F1353" s="2">
        <f>+Tabla1[[#This Row],[CANTIDAD DE
PRODUCTO]]*Tabla1[[#This Row],[CANTIDAD
PEDIDOS]]</f>
        <v>37</v>
      </c>
      <c r="G1353" s="2">
        <f>+Tabla1[[#This Row],[PONDERADO]]+G1352</f>
        <v>9725430</v>
      </c>
      <c r="H1353" s="3">
        <f>Tabla1[[#This Row],[ACUMULADO]]/SUM($F$3:$F$3317)</f>
        <v>0.99901859109372959</v>
      </c>
    </row>
    <row r="1354" spans="1:8" x14ac:dyDescent="0.25">
      <c r="A1354" s="7">
        <v>1352</v>
      </c>
      <c r="B1354" s="3">
        <v>0.40784313725490196</v>
      </c>
      <c r="C1354" s="1" t="s">
        <v>1354</v>
      </c>
      <c r="D1354" s="2">
        <v>37</v>
      </c>
      <c r="E1354" s="2">
        <v>1</v>
      </c>
      <c r="F1354" s="2">
        <f>+Tabla1[[#This Row],[CANTIDAD DE
PRODUCTO]]*Tabla1[[#This Row],[CANTIDAD
PEDIDOS]]</f>
        <v>37</v>
      </c>
      <c r="G1354" s="2">
        <f>+Tabla1[[#This Row],[PONDERADO]]+G1353</f>
        <v>9725467</v>
      </c>
      <c r="H1354" s="3">
        <f>Tabla1[[#This Row],[ACUMULADO]]/SUM($F$3:$F$3317)</f>
        <v>0.99902239181903119</v>
      </c>
    </row>
    <row r="1355" spans="1:8" x14ac:dyDescent="0.25">
      <c r="A1355" s="7">
        <v>1353</v>
      </c>
      <c r="B1355" s="3">
        <v>0.40814479638009049</v>
      </c>
      <c r="C1355" s="1" t="s">
        <v>1355</v>
      </c>
      <c r="D1355" s="2">
        <v>37</v>
      </c>
      <c r="E1355" s="2">
        <v>1</v>
      </c>
      <c r="F1355" s="2">
        <f>+Tabla1[[#This Row],[CANTIDAD DE
PRODUCTO]]*Tabla1[[#This Row],[CANTIDAD
PEDIDOS]]</f>
        <v>37</v>
      </c>
      <c r="G1355" s="2">
        <f>+Tabla1[[#This Row],[PONDERADO]]+G1354</f>
        <v>9725504</v>
      </c>
      <c r="H1355" s="3">
        <f>Tabla1[[#This Row],[ACUMULADO]]/SUM($F$3:$F$3317)</f>
        <v>0.99902619254433289</v>
      </c>
    </row>
    <row r="1356" spans="1:8" x14ac:dyDescent="0.25">
      <c r="A1356" s="7">
        <v>1354</v>
      </c>
      <c r="B1356" s="3">
        <v>0.40844645550527903</v>
      </c>
      <c r="C1356" s="1" t="s">
        <v>1356</v>
      </c>
      <c r="D1356" s="2">
        <v>37</v>
      </c>
      <c r="E1356" s="2">
        <v>1</v>
      </c>
      <c r="F1356" s="2">
        <f>+Tabla1[[#This Row],[CANTIDAD DE
PRODUCTO]]*Tabla1[[#This Row],[CANTIDAD
PEDIDOS]]</f>
        <v>37</v>
      </c>
      <c r="G1356" s="2">
        <f>+Tabla1[[#This Row],[PONDERADO]]+G1355</f>
        <v>9725541</v>
      </c>
      <c r="H1356" s="3">
        <f>Tabla1[[#This Row],[ACUMULADO]]/SUM($F$3:$F$3317)</f>
        <v>0.9990299932696346</v>
      </c>
    </row>
    <row r="1357" spans="1:8" x14ac:dyDescent="0.25">
      <c r="A1357" s="7">
        <v>1355</v>
      </c>
      <c r="B1357" s="3">
        <v>0.40874811463046756</v>
      </c>
      <c r="C1357" s="1" t="s">
        <v>1357</v>
      </c>
      <c r="D1357" s="2">
        <v>18</v>
      </c>
      <c r="E1357" s="2">
        <v>2</v>
      </c>
      <c r="F1357" s="2">
        <f>+Tabla1[[#This Row],[CANTIDAD DE
PRODUCTO]]*Tabla1[[#This Row],[CANTIDAD
PEDIDOS]]</f>
        <v>36</v>
      </c>
      <c r="G1357" s="2">
        <f>+Tabla1[[#This Row],[PONDERADO]]+G1356</f>
        <v>9725577</v>
      </c>
      <c r="H1357" s="3">
        <f>Tabla1[[#This Row],[ACUMULADO]]/SUM($F$3:$F$3317)</f>
        <v>0.99903369127263075</v>
      </c>
    </row>
    <row r="1358" spans="1:8" x14ac:dyDescent="0.25">
      <c r="A1358" s="7">
        <v>1356</v>
      </c>
      <c r="B1358" s="3">
        <v>0.4090497737556561</v>
      </c>
      <c r="C1358" s="1" t="s">
        <v>1358</v>
      </c>
      <c r="D1358" s="2">
        <v>36</v>
      </c>
      <c r="E1358" s="2">
        <v>1</v>
      </c>
      <c r="F1358" s="2">
        <f>+Tabla1[[#This Row],[CANTIDAD DE
PRODUCTO]]*Tabla1[[#This Row],[CANTIDAD
PEDIDOS]]</f>
        <v>36</v>
      </c>
      <c r="G1358" s="2">
        <f>+Tabla1[[#This Row],[PONDERADO]]+G1357</f>
        <v>9725613</v>
      </c>
      <c r="H1358" s="3">
        <f>Tabla1[[#This Row],[ACUMULADO]]/SUM($F$3:$F$3317)</f>
        <v>0.99903738927562691</v>
      </c>
    </row>
    <row r="1359" spans="1:8" x14ac:dyDescent="0.25">
      <c r="A1359" s="7">
        <v>1357</v>
      </c>
      <c r="B1359" s="3">
        <v>0.40935143288084463</v>
      </c>
      <c r="C1359" s="1" t="s">
        <v>1359</v>
      </c>
      <c r="D1359" s="2">
        <v>12</v>
      </c>
      <c r="E1359" s="2">
        <v>3</v>
      </c>
      <c r="F1359" s="2">
        <f>+Tabla1[[#This Row],[CANTIDAD DE
PRODUCTO]]*Tabla1[[#This Row],[CANTIDAD
PEDIDOS]]</f>
        <v>36</v>
      </c>
      <c r="G1359" s="2">
        <f>+Tabla1[[#This Row],[PONDERADO]]+G1358</f>
        <v>9725649</v>
      </c>
      <c r="H1359" s="3">
        <f>Tabla1[[#This Row],[ACUMULADO]]/SUM($F$3:$F$3317)</f>
        <v>0.99904108727862317</v>
      </c>
    </row>
    <row r="1360" spans="1:8" x14ac:dyDescent="0.25">
      <c r="A1360" s="7">
        <v>1358</v>
      </c>
      <c r="B1360" s="3">
        <v>0.40965309200603317</v>
      </c>
      <c r="C1360" s="1" t="s">
        <v>1360</v>
      </c>
      <c r="D1360" s="2">
        <v>12</v>
      </c>
      <c r="E1360" s="2">
        <v>3</v>
      </c>
      <c r="F1360" s="2">
        <f>+Tabla1[[#This Row],[CANTIDAD DE
PRODUCTO]]*Tabla1[[#This Row],[CANTIDAD
PEDIDOS]]</f>
        <v>36</v>
      </c>
      <c r="G1360" s="2">
        <f>+Tabla1[[#This Row],[PONDERADO]]+G1359</f>
        <v>9725685</v>
      </c>
      <c r="H1360" s="3">
        <f>Tabla1[[#This Row],[ACUMULADO]]/SUM($F$3:$F$3317)</f>
        <v>0.99904478528161933</v>
      </c>
    </row>
    <row r="1361" spans="1:8" x14ac:dyDescent="0.25">
      <c r="A1361" s="7">
        <v>1359</v>
      </c>
      <c r="B1361" s="3">
        <v>0.40995475113122171</v>
      </c>
      <c r="C1361" s="1" t="s">
        <v>1361</v>
      </c>
      <c r="D1361" s="2">
        <v>12</v>
      </c>
      <c r="E1361" s="2">
        <v>3</v>
      </c>
      <c r="F1361" s="2">
        <f>+Tabla1[[#This Row],[CANTIDAD DE
PRODUCTO]]*Tabla1[[#This Row],[CANTIDAD
PEDIDOS]]</f>
        <v>36</v>
      </c>
      <c r="G1361" s="2">
        <f>+Tabla1[[#This Row],[PONDERADO]]+G1360</f>
        <v>9725721</v>
      </c>
      <c r="H1361" s="3">
        <f>Tabla1[[#This Row],[ACUMULADO]]/SUM($F$3:$F$3317)</f>
        <v>0.9990484832846156</v>
      </c>
    </row>
    <row r="1362" spans="1:8" x14ac:dyDescent="0.25">
      <c r="A1362" s="7">
        <v>1360</v>
      </c>
      <c r="B1362" s="3">
        <v>0.41025641025641024</v>
      </c>
      <c r="C1362" s="1" t="s">
        <v>1362</v>
      </c>
      <c r="D1362" s="2">
        <v>9</v>
      </c>
      <c r="E1362" s="2">
        <v>4</v>
      </c>
      <c r="F1362" s="2">
        <f>+Tabla1[[#This Row],[CANTIDAD DE
PRODUCTO]]*Tabla1[[#This Row],[CANTIDAD
PEDIDOS]]</f>
        <v>36</v>
      </c>
      <c r="G1362" s="2">
        <f>+Tabla1[[#This Row],[PONDERADO]]+G1361</f>
        <v>9725757</v>
      </c>
      <c r="H1362" s="3">
        <f>Tabla1[[#This Row],[ACUMULADO]]/SUM($F$3:$F$3317)</f>
        <v>0.99905218128761175</v>
      </c>
    </row>
    <row r="1363" spans="1:8" x14ac:dyDescent="0.25">
      <c r="A1363" s="7">
        <v>1361</v>
      </c>
      <c r="B1363" s="3">
        <v>0.41055806938159878</v>
      </c>
      <c r="C1363" s="1" t="s">
        <v>1363</v>
      </c>
      <c r="D1363" s="2">
        <v>12</v>
      </c>
      <c r="E1363" s="2">
        <v>3</v>
      </c>
      <c r="F1363" s="2">
        <f>+Tabla1[[#This Row],[CANTIDAD DE
PRODUCTO]]*Tabla1[[#This Row],[CANTIDAD
PEDIDOS]]</f>
        <v>36</v>
      </c>
      <c r="G1363" s="2">
        <f>+Tabla1[[#This Row],[PONDERADO]]+G1362</f>
        <v>9725793</v>
      </c>
      <c r="H1363" s="3">
        <f>Tabla1[[#This Row],[ACUMULADO]]/SUM($F$3:$F$3317)</f>
        <v>0.99905587929060802</v>
      </c>
    </row>
    <row r="1364" spans="1:8" x14ac:dyDescent="0.25">
      <c r="A1364" s="7">
        <v>1362</v>
      </c>
      <c r="B1364" s="3">
        <v>0.41085972850678731</v>
      </c>
      <c r="C1364" s="1" t="s">
        <v>1364</v>
      </c>
      <c r="D1364" s="2">
        <v>9</v>
      </c>
      <c r="E1364" s="2">
        <v>4</v>
      </c>
      <c r="F1364" s="2">
        <f>+Tabla1[[#This Row],[CANTIDAD DE
PRODUCTO]]*Tabla1[[#This Row],[CANTIDAD
PEDIDOS]]</f>
        <v>36</v>
      </c>
      <c r="G1364" s="2">
        <f>+Tabla1[[#This Row],[PONDERADO]]+G1363</f>
        <v>9725829</v>
      </c>
      <c r="H1364" s="3">
        <f>Tabla1[[#This Row],[ACUMULADO]]/SUM($F$3:$F$3317)</f>
        <v>0.99905957729360417</v>
      </c>
    </row>
    <row r="1365" spans="1:8" x14ac:dyDescent="0.25">
      <c r="A1365" s="7">
        <v>1363</v>
      </c>
      <c r="B1365" s="3">
        <v>0.41116138763197585</v>
      </c>
      <c r="C1365" s="1" t="s">
        <v>1365</v>
      </c>
      <c r="D1365" s="2">
        <v>12</v>
      </c>
      <c r="E1365" s="2">
        <v>3</v>
      </c>
      <c r="F1365" s="2">
        <f>+Tabla1[[#This Row],[CANTIDAD DE
PRODUCTO]]*Tabla1[[#This Row],[CANTIDAD
PEDIDOS]]</f>
        <v>36</v>
      </c>
      <c r="G1365" s="2">
        <f>+Tabla1[[#This Row],[PONDERADO]]+G1364</f>
        <v>9725865</v>
      </c>
      <c r="H1365" s="3">
        <f>Tabla1[[#This Row],[ACUMULADO]]/SUM($F$3:$F$3317)</f>
        <v>0.99906327529660044</v>
      </c>
    </row>
    <row r="1366" spans="1:8" x14ac:dyDescent="0.25">
      <c r="A1366" s="7">
        <v>1364</v>
      </c>
      <c r="B1366" s="3">
        <v>0.41146304675716439</v>
      </c>
      <c r="C1366" s="1" t="s">
        <v>1366</v>
      </c>
      <c r="D1366" s="2">
        <v>12</v>
      </c>
      <c r="E1366" s="2">
        <v>3</v>
      </c>
      <c r="F1366" s="2">
        <f>+Tabla1[[#This Row],[CANTIDAD DE
PRODUCTO]]*Tabla1[[#This Row],[CANTIDAD
PEDIDOS]]</f>
        <v>36</v>
      </c>
      <c r="G1366" s="2">
        <f>+Tabla1[[#This Row],[PONDERADO]]+G1365</f>
        <v>9725901</v>
      </c>
      <c r="H1366" s="3">
        <f>Tabla1[[#This Row],[ACUMULADO]]/SUM($F$3:$F$3317)</f>
        <v>0.99906697329959659</v>
      </c>
    </row>
    <row r="1367" spans="1:8" x14ac:dyDescent="0.25">
      <c r="A1367" s="7">
        <v>1365</v>
      </c>
      <c r="B1367" s="3">
        <v>0.41176470588235292</v>
      </c>
      <c r="C1367" s="1" t="s">
        <v>1367</v>
      </c>
      <c r="D1367" s="2">
        <v>18</v>
      </c>
      <c r="E1367" s="2">
        <v>2</v>
      </c>
      <c r="F1367" s="2">
        <f>+Tabla1[[#This Row],[CANTIDAD DE
PRODUCTO]]*Tabla1[[#This Row],[CANTIDAD
PEDIDOS]]</f>
        <v>36</v>
      </c>
      <c r="G1367" s="2">
        <f>+Tabla1[[#This Row],[PONDERADO]]+G1366</f>
        <v>9725937</v>
      </c>
      <c r="H1367" s="3">
        <f>Tabla1[[#This Row],[ACUMULADO]]/SUM($F$3:$F$3317)</f>
        <v>0.99907067130259275</v>
      </c>
    </row>
    <row r="1368" spans="1:8" x14ac:dyDescent="0.25">
      <c r="A1368" s="7">
        <v>1366</v>
      </c>
      <c r="B1368" s="3">
        <v>0.41206636500754146</v>
      </c>
      <c r="C1368" s="1" t="s">
        <v>1368</v>
      </c>
      <c r="D1368" s="2">
        <v>36</v>
      </c>
      <c r="E1368" s="2">
        <v>1</v>
      </c>
      <c r="F1368" s="2">
        <f>+Tabla1[[#This Row],[CANTIDAD DE
PRODUCTO]]*Tabla1[[#This Row],[CANTIDAD
PEDIDOS]]</f>
        <v>36</v>
      </c>
      <c r="G1368" s="2">
        <f>+Tabla1[[#This Row],[PONDERADO]]+G1367</f>
        <v>9725973</v>
      </c>
      <c r="H1368" s="3">
        <f>Tabla1[[#This Row],[ACUMULADO]]/SUM($F$3:$F$3317)</f>
        <v>0.99907436930558902</v>
      </c>
    </row>
    <row r="1369" spans="1:8" x14ac:dyDescent="0.25">
      <c r="A1369" s="7">
        <v>1367</v>
      </c>
      <c r="B1369" s="3">
        <v>0.41236802413272999</v>
      </c>
      <c r="C1369" s="1" t="s">
        <v>1369</v>
      </c>
      <c r="D1369" s="2">
        <v>12</v>
      </c>
      <c r="E1369" s="2">
        <v>3</v>
      </c>
      <c r="F1369" s="2">
        <f>+Tabla1[[#This Row],[CANTIDAD DE
PRODUCTO]]*Tabla1[[#This Row],[CANTIDAD
PEDIDOS]]</f>
        <v>36</v>
      </c>
      <c r="G1369" s="2">
        <f>+Tabla1[[#This Row],[PONDERADO]]+G1368</f>
        <v>9726009</v>
      </c>
      <c r="H1369" s="3">
        <f>Tabla1[[#This Row],[ACUMULADO]]/SUM($F$3:$F$3317)</f>
        <v>0.99907806730858517</v>
      </c>
    </row>
    <row r="1370" spans="1:8" x14ac:dyDescent="0.25">
      <c r="A1370" s="7">
        <v>1368</v>
      </c>
      <c r="B1370" s="3">
        <v>0.41266968325791853</v>
      </c>
      <c r="C1370" s="1" t="s">
        <v>1370</v>
      </c>
      <c r="D1370" s="2">
        <v>18</v>
      </c>
      <c r="E1370" s="2">
        <v>2</v>
      </c>
      <c r="F1370" s="2">
        <f>+Tabla1[[#This Row],[CANTIDAD DE
PRODUCTO]]*Tabla1[[#This Row],[CANTIDAD
PEDIDOS]]</f>
        <v>36</v>
      </c>
      <c r="G1370" s="2">
        <f>+Tabla1[[#This Row],[PONDERADO]]+G1369</f>
        <v>9726045</v>
      </c>
      <c r="H1370" s="3">
        <f>Tabla1[[#This Row],[ACUMULADO]]/SUM($F$3:$F$3317)</f>
        <v>0.99908176531158144</v>
      </c>
    </row>
    <row r="1371" spans="1:8" x14ac:dyDescent="0.25">
      <c r="A1371" s="7">
        <v>1369</v>
      </c>
      <c r="B1371" s="3">
        <v>0.41297134238310707</v>
      </c>
      <c r="C1371" s="1" t="s">
        <v>1371</v>
      </c>
      <c r="D1371" s="2">
        <v>18</v>
      </c>
      <c r="E1371" s="2">
        <v>2</v>
      </c>
      <c r="F1371" s="2">
        <f>+Tabla1[[#This Row],[CANTIDAD DE
PRODUCTO]]*Tabla1[[#This Row],[CANTIDAD
PEDIDOS]]</f>
        <v>36</v>
      </c>
      <c r="G1371" s="2">
        <f>+Tabla1[[#This Row],[PONDERADO]]+G1370</f>
        <v>9726081</v>
      </c>
      <c r="H1371" s="3">
        <f>Tabla1[[#This Row],[ACUMULADO]]/SUM($F$3:$F$3317)</f>
        <v>0.99908546331457759</v>
      </c>
    </row>
    <row r="1372" spans="1:8" x14ac:dyDescent="0.25">
      <c r="A1372" s="7">
        <v>1370</v>
      </c>
      <c r="B1372" s="3">
        <v>0.4132730015082956</v>
      </c>
      <c r="C1372" s="1" t="s">
        <v>1372</v>
      </c>
      <c r="D1372" s="2">
        <v>35</v>
      </c>
      <c r="E1372" s="2">
        <v>1</v>
      </c>
      <c r="F1372" s="2">
        <f>+Tabla1[[#This Row],[CANTIDAD DE
PRODUCTO]]*Tabla1[[#This Row],[CANTIDAD
PEDIDOS]]</f>
        <v>35</v>
      </c>
      <c r="G1372" s="2">
        <f>+Tabla1[[#This Row],[PONDERADO]]+G1371</f>
        <v>9726116</v>
      </c>
      <c r="H1372" s="3">
        <f>Tabla1[[#This Row],[ACUMULADO]]/SUM($F$3:$F$3317)</f>
        <v>0.99908905859526831</v>
      </c>
    </row>
    <row r="1373" spans="1:8" x14ac:dyDescent="0.25">
      <c r="A1373" s="7">
        <v>1371</v>
      </c>
      <c r="B1373" s="3">
        <v>0.41357466063348414</v>
      </c>
      <c r="C1373" s="1" t="s">
        <v>1373</v>
      </c>
      <c r="D1373" s="2">
        <v>34</v>
      </c>
      <c r="E1373" s="2">
        <v>1</v>
      </c>
      <c r="F1373" s="2">
        <f>+Tabla1[[#This Row],[CANTIDAD DE
PRODUCTO]]*Tabla1[[#This Row],[CANTIDAD
PEDIDOS]]</f>
        <v>34</v>
      </c>
      <c r="G1373" s="2">
        <f>+Tabla1[[#This Row],[PONDERADO]]+G1372</f>
        <v>9726150</v>
      </c>
      <c r="H1373" s="3">
        <f>Tabla1[[#This Row],[ACUMULADO]]/SUM($F$3:$F$3317)</f>
        <v>0.9990925511536537</v>
      </c>
    </row>
    <row r="1374" spans="1:8" x14ac:dyDescent="0.25">
      <c r="A1374" s="7">
        <v>1372</v>
      </c>
      <c r="B1374" s="3">
        <v>0.41387631975867267</v>
      </c>
      <c r="C1374" s="1" t="s">
        <v>1374</v>
      </c>
      <c r="D1374" s="2">
        <v>17</v>
      </c>
      <c r="E1374" s="2">
        <v>2</v>
      </c>
      <c r="F1374" s="2">
        <f>+Tabla1[[#This Row],[CANTIDAD DE
PRODUCTO]]*Tabla1[[#This Row],[CANTIDAD
PEDIDOS]]</f>
        <v>34</v>
      </c>
      <c r="G1374" s="2">
        <f>+Tabla1[[#This Row],[PONDERADO]]+G1373</f>
        <v>9726184</v>
      </c>
      <c r="H1374" s="3">
        <f>Tabla1[[#This Row],[ACUMULADO]]/SUM($F$3:$F$3317)</f>
        <v>0.99909604371203897</v>
      </c>
    </row>
    <row r="1375" spans="1:8" x14ac:dyDescent="0.25">
      <c r="A1375" s="7">
        <v>1373</v>
      </c>
      <c r="B1375" s="3">
        <v>0.41417797888386126</v>
      </c>
      <c r="C1375" s="1" t="s">
        <v>1375</v>
      </c>
      <c r="D1375" s="2">
        <v>17</v>
      </c>
      <c r="E1375" s="2">
        <v>2</v>
      </c>
      <c r="F1375" s="2">
        <f>+Tabla1[[#This Row],[CANTIDAD DE
PRODUCTO]]*Tabla1[[#This Row],[CANTIDAD
PEDIDOS]]</f>
        <v>34</v>
      </c>
      <c r="G1375" s="2">
        <f>+Tabla1[[#This Row],[PONDERADO]]+G1374</f>
        <v>9726218</v>
      </c>
      <c r="H1375" s="3">
        <f>Tabla1[[#This Row],[ACUMULADO]]/SUM($F$3:$F$3317)</f>
        <v>0.99909953627042425</v>
      </c>
    </row>
    <row r="1376" spans="1:8" x14ac:dyDescent="0.25">
      <c r="A1376" s="7">
        <v>1374</v>
      </c>
      <c r="B1376" s="3">
        <v>0.4144796380090498</v>
      </c>
      <c r="C1376" s="1" t="s">
        <v>1376</v>
      </c>
      <c r="D1376" s="2">
        <v>17</v>
      </c>
      <c r="E1376" s="2">
        <v>2</v>
      </c>
      <c r="F1376" s="2">
        <f>+Tabla1[[#This Row],[CANTIDAD DE
PRODUCTO]]*Tabla1[[#This Row],[CANTIDAD
PEDIDOS]]</f>
        <v>34</v>
      </c>
      <c r="G1376" s="2">
        <f>+Tabla1[[#This Row],[PONDERADO]]+G1375</f>
        <v>9726252</v>
      </c>
      <c r="H1376" s="3">
        <f>Tabla1[[#This Row],[ACUMULADO]]/SUM($F$3:$F$3317)</f>
        <v>0.99910302882880953</v>
      </c>
    </row>
    <row r="1377" spans="1:8" x14ac:dyDescent="0.25">
      <c r="A1377" s="7">
        <v>1375</v>
      </c>
      <c r="B1377" s="3">
        <v>0.41478129713423834</v>
      </c>
      <c r="C1377" s="1" t="s">
        <v>1377</v>
      </c>
      <c r="D1377" s="2">
        <v>17</v>
      </c>
      <c r="E1377" s="2">
        <v>2</v>
      </c>
      <c r="F1377" s="2">
        <f>+Tabla1[[#This Row],[CANTIDAD DE
PRODUCTO]]*Tabla1[[#This Row],[CANTIDAD
PEDIDOS]]</f>
        <v>34</v>
      </c>
      <c r="G1377" s="2">
        <f>+Tabla1[[#This Row],[PONDERADO]]+G1376</f>
        <v>9726286</v>
      </c>
      <c r="H1377" s="3">
        <f>Tabla1[[#This Row],[ACUMULADO]]/SUM($F$3:$F$3317)</f>
        <v>0.99910652138719491</v>
      </c>
    </row>
    <row r="1378" spans="1:8" x14ac:dyDescent="0.25">
      <c r="A1378" s="7">
        <v>1376</v>
      </c>
      <c r="B1378" s="3">
        <v>0.41508295625942687</v>
      </c>
      <c r="C1378" s="1" t="s">
        <v>1378</v>
      </c>
      <c r="D1378" s="2">
        <v>34</v>
      </c>
      <c r="E1378" s="2">
        <v>1</v>
      </c>
      <c r="F1378" s="2">
        <f>+Tabla1[[#This Row],[CANTIDAD DE
PRODUCTO]]*Tabla1[[#This Row],[CANTIDAD
PEDIDOS]]</f>
        <v>34</v>
      </c>
      <c r="G1378" s="2">
        <f>+Tabla1[[#This Row],[PONDERADO]]+G1377</f>
        <v>9726320</v>
      </c>
      <c r="H1378" s="3">
        <f>Tabla1[[#This Row],[ACUMULADO]]/SUM($F$3:$F$3317)</f>
        <v>0.99911001394558019</v>
      </c>
    </row>
    <row r="1379" spans="1:8" x14ac:dyDescent="0.25">
      <c r="A1379" s="7">
        <v>1377</v>
      </c>
      <c r="B1379" s="3">
        <v>0.41538461538461541</v>
      </c>
      <c r="C1379" s="1" t="s">
        <v>1379</v>
      </c>
      <c r="D1379" s="2">
        <v>34</v>
      </c>
      <c r="E1379" s="2">
        <v>1</v>
      </c>
      <c r="F1379" s="2">
        <f>+Tabla1[[#This Row],[CANTIDAD DE
PRODUCTO]]*Tabla1[[#This Row],[CANTIDAD
PEDIDOS]]</f>
        <v>34</v>
      </c>
      <c r="G1379" s="2">
        <f>+Tabla1[[#This Row],[PONDERADO]]+G1378</f>
        <v>9726354</v>
      </c>
      <c r="H1379" s="3">
        <f>Tabla1[[#This Row],[ACUMULADO]]/SUM($F$3:$F$3317)</f>
        <v>0.99911350650396547</v>
      </c>
    </row>
    <row r="1380" spans="1:8" x14ac:dyDescent="0.25">
      <c r="A1380" s="7">
        <v>1378</v>
      </c>
      <c r="B1380" s="3">
        <v>0.41568627450980394</v>
      </c>
      <c r="C1380" s="1" t="s">
        <v>1380</v>
      </c>
      <c r="D1380" s="2">
        <v>33</v>
      </c>
      <c r="E1380" s="2">
        <v>1</v>
      </c>
      <c r="F1380" s="2">
        <f>+Tabla1[[#This Row],[CANTIDAD DE
PRODUCTO]]*Tabla1[[#This Row],[CANTIDAD
PEDIDOS]]</f>
        <v>33</v>
      </c>
      <c r="G1380" s="2">
        <f>+Tabla1[[#This Row],[PONDERADO]]+G1379</f>
        <v>9726387</v>
      </c>
      <c r="H1380" s="3">
        <f>Tabla1[[#This Row],[ACUMULADO]]/SUM($F$3:$F$3317)</f>
        <v>0.9991168963400453</v>
      </c>
    </row>
    <row r="1381" spans="1:8" x14ac:dyDescent="0.25">
      <c r="A1381" s="7">
        <v>1379</v>
      </c>
      <c r="B1381" s="3">
        <v>0.41598793363499248</v>
      </c>
      <c r="C1381" s="1" t="s">
        <v>1381</v>
      </c>
      <c r="D1381" s="2">
        <v>11</v>
      </c>
      <c r="E1381" s="2">
        <v>3</v>
      </c>
      <c r="F1381" s="2">
        <f>+Tabla1[[#This Row],[CANTIDAD DE
PRODUCTO]]*Tabla1[[#This Row],[CANTIDAD
PEDIDOS]]</f>
        <v>33</v>
      </c>
      <c r="G1381" s="2">
        <f>+Tabla1[[#This Row],[PONDERADO]]+G1380</f>
        <v>9726420</v>
      </c>
      <c r="H1381" s="3">
        <f>Tabla1[[#This Row],[ACUMULADO]]/SUM($F$3:$F$3317)</f>
        <v>0.99912028617612525</v>
      </c>
    </row>
    <row r="1382" spans="1:8" x14ac:dyDescent="0.25">
      <c r="A1382" s="7">
        <v>1380</v>
      </c>
      <c r="B1382" s="3">
        <v>0.41628959276018102</v>
      </c>
      <c r="C1382" s="1" t="s">
        <v>1382</v>
      </c>
      <c r="D1382" s="2">
        <v>11</v>
      </c>
      <c r="E1382" s="2">
        <v>3</v>
      </c>
      <c r="F1382" s="2">
        <f>+Tabla1[[#This Row],[CANTIDAD DE
PRODUCTO]]*Tabla1[[#This Row],[CANTIDAD
PEDIDOS]]</f>
        <v>33</v>
      </c>
      <c r="G1382" s="2">
        <f>+Tabla1[[#This Row],[PONDERADO]]+G1381</f>
        <v>9726453</v>
      </c>
      <c r="H1382" s="3">
        <f>Tabla1[[#This Row],[ACUMULADO]]/SUM($F$3:$F$3317)</f>
        <v>0.99912367601220509</v>
      </c>
    </row>
    <row r="1383" spans="1:8" x14ac:dyDescent="0.25">
      <c r="A1383" s="7">
        <v>1381</v>
      </c>
      <c r="B1383" s="3">
        <v>0.41659125188536955</v>
      </c>
      <c r="C1383" s="1" t="s">
        <v>1383</v>
      </c>
      <c r="D1383" s="2">
        <v>11</v>
      </c>
      <c r="E1383" s="2">
        <v>3</v>
      </c>
      <c r="F1383" s="2">
        <f>+Tabla1[[#This Row],[CANTIDAD DE
PRODUCTO]]*Tabla1[[#This Row],[CANTIDAD
PEDIDOS]]</f>
        <v>33</v>
      </c>
      <c r="G1383" s="2">
        <f>+Tabla1[[#This Row],[PONDERADO]]+G1382</f>
        <v>9726486</v>
      </c>
      <c r="H1383" s="3">
        <f>Tabla1[[#This Row],[ACUMULADO]]/SUM($F$3:$F$3317)</f>
        <v>0.99912706584828492</v>
      </c>
    </row>
    <row r="1384" spans="1:8" x14ac:dyDescent="0.25">
      <c r="A1384" s="7">
        <v>1382</v>
      </c>
      <c r="B1384" s="3">
        <v>0.41689291101055809</v>
      </c>
      <c r="C1384" s="1" t="s">
        <v>1384</v>
      </c>
      <c r="D1384" s="2">
        <v>11</v>
      </c>
      <c r="E1384" s="2">
        <v>3</v>
      </c>
      <c r="F1384" s="2">
        <f>+Tabla1[[#This Row],[CANTIDAD DE
PRODUCTO]]*Tabla1[[#This Row],[CANTIDAD
PEDIDOS]]</f>
        <v>33</v>
      </c>
      <c r="G1384" s="2">
        <f>+Tabla1[[#This Row],[PONDERADO]]+G1383</f>
        <v>9726519</v>
      </c>
      <c r="H1384" s="3">
        <f>Tabla1[[#This Row],[ACUMULADO]]/SUM($F$3:$F$3317)</f>
        <v>0.99913045568436476</v>
      </c>
    </row>
    <row r="1385" spans="1:8" x14ac:dyDescent="0.25">
      <c r="A1385" s="7">
        <v>1383</v>
      </c>
      <c r="B1385" s="3">
        <v>0.41719457013574662</v>
      </c>
      <c r="C1385" s="1" t="s">
        <v>1385</v>
      </c>
      <c r="D1385" s="2">
        <v>32</v>
      </c>
      <c r="E1385" s="2">
        <v>1</v>
      </c>
      <c r="F1385" s="2">
        <f>+Tabla1[[#This Row],[CANTIDAD DE
PRODUCTO]]*Tabla1[[#This Row],[CANTIDAD
PEDIDOS]]</f>
        <v>32</v>
      </c>
      <c r="G1385" s="2">
        <f>+Tabla1[[#This Row],[PONDERADO]]+G1384</f>
        <v>9726551</v>
      </c>
      <c r="H1385" s="3">
        <f>Tabla1[[#This Row],[ACUMULADO]]/SUM($F$3:$F$3317)</f>
        <v>0.99913374279813916</v>
      </c>
    </row>
    <row r="1386" spans="1:8" x14ac:dyDescent="0.25">
      <c r="A1386" s="7">
        <v>1384</v>
      </c>
      <c r="B1386" s="3">
        <v>0.41749622926093516</v>
      </c>
      <c r="C1386" s="1" t="s">
        <v>1386</v>
      </c>
      <c r="D1386" s="2">
        <v>16</v>
      </c>
      <c r="E1386" s="2">
        <v>2</v>
      </c>
      <c r="F1386" s="2">
        <f>+Tabla1[[#This Row],[CANTIDAD DE
PRODUCTO]]*Tabla1[[#This Row],[CANTIDAD
PEDIDOS]]</f>
        <v>32</v>
      </c>
      <c r="G1386" s="2">
        <f>+Tabla1[[#This Row],[PONDERADO]]+G1385</f>
        <v>9726583</v>
      </c>
      <c r="H1386" s="3">
        <f>Tabla1[[#This Row],[ACUMULADO]]/SUM($F$3:$F$3317)</f>
        <v>0.99913702991191355</v>
      </c>
    </row>
    <row r="1387" spans="1:8" x14ac:dyDescent="0.25">
      <c r="A1387" s="7">
        <v>1385</v>
      </c>
      <c r="B1387" s="3">
        <v>0.41779788838612369</v>
      </c>
      <c r="C1387" s="1" t="s">
        <v>1387</v>
      </c>
      <c r="D1387" s="2">
        <v>16</v>
      </c>
      <c r="E1387" s="2">
        <v>2</v>
      </c>
      <c r="F1387" s="2">
        <f>+Tabla1[[#This Row],[CANTIDAD DE
PRODUCTO]]*Tabla1[[#This Row],[CANTIDAD
PEDIDOS]]</f>
        <v>32</v>
      </c>
      <c r="G1387" s="2">
        <f>+Tabla1[[#This Row],[PONDERADO]]+G1386</f>
        <v>9726615</v>
      </c>
      <c r="H1387" s="3">
        <f>Tabla1[[#This Row],[ACUMULADO]]/SUM($F$3:$F$3317)</f>
        <v>0.99914031702568795</v>
      </c>
    </row>
    <row r="1388" spans="1:8" x14ac:dyDescent="0.25">
      <c r="A1388" s="7">
        <v>1386</v>
      </c>
      <c r="B1388" s="3">
        <v>0.41809954751131223</v>
      </c>
      <c r="C1388" s="1" t="s">
        <v>1388</v>
      </c>
      <c r="D1388" s="2">
        <v>16</v>
      </c>
      <c r="E1388" s="2">
        <v>2</v>
      </c>
      <c r="F1388" s="2">
        <f>+Tabla1[[#This Row],[CANTIDAD DE
PRODUCTO]]*Tabla1[[#This Row],[CANTIDAD
PEDIDOS]]</f>
        <v>32</v>
      </c>
      <c r="G1388" s="2">
        <f>+Tabla1[[#This Row],[PONDERADO]]+G1387</f>
        <v>9726647</v>
      </c>
      <c r="H1388" s="3">
        <f>Tabla1[[#This Row],[ACUMULADO]]/SUM($F$3:$F$3317)</f>
        <v>0.99914360413946235</v>
      </c>
    </row>
    <row r="1389" spans="1:8" x14ac:dyDescent="0.25">
      <c r="A1389" s="7">
        <v>1387</v>
      </c>
      <c r="B1389" s="3">
        <v>0.41840120663650077</v>
      </c>
      <c r="C1389" s="1" t="s">
        <v>1389</v>
      </c>
      <c r="D1389" s="2">
        <v>16</v>
      </c>
      <c r="E1389" s="2">
        <v>2</v>
      </c>
      <c r="F1389" s="2">
        <f>+Tabla1[[#This Row],[CANTIDAD DE
PRODUCTO]]*Tabla1[[#This Row],[CANTIDAD
PEDIDOS]]</f>
        <v>32</v>
      </c>
      <c r="G1389" s="2">
        <f>+Tabla1[[#This Row],[PONDERADO]]+G1388</f>
        <v>9726679</v>
      </c>
      <c r="H1389" s="3">
        <f>Tabla1[[#This Row],[ACUMULADO]]/SUM($F$3:$F$3317)</f>
        <v>0.99914689125323675</v>
      </c>
    </row>
    <row r="1390" spans="1:8" x14ac:dyDescent="0.25">
      <c r="A1390" s="7">
        <v>1388</v>
      </c>
      <c r="B1390" s="3">
        <v>0.4187028657616893</v>
      </c>
      <c r="C1390" s="1" t="s">
        <v>1390</v>
      </c>
      <c r="D1390" s="2">
        <v>16</v>
      </c>
      <c r="E1390" s="2">
        <v>2</v>
      </c>
      <c r="F1390" s="2">
        <f>+Tabla1[[#This Row],[CANTIDAD DE
PRODUCTO]]*Tabla1[[#This Row],[CANTIDAD
PEDIDOS]]</f>
        <v>32</v>
      </c>
      <c r="G1390" s="2">
        <f>+Tabla1[[#This Row],[PONDERADO]]+G1389</f>
        <v>9726711</v>
      </c>
      <c r="H1390" s="3">
        <f>Tabla1[[#This Row],[ACUMULADO]]/SUM($F$3:$F$3317)</f>
        <v>0.99915017836701114</v>
      </c>
    </row>
    <row r="1391" spans="1:8" x14ac:dyDescent="0.25">
      <c r="A1391" s="7">
        <v>1389</v>
      </c>
      <c r="B1391" s="3">
        <v>0.41900452488687784</v>
      </c>
      <c r="C1391" s="1" t="s">
        <v>1391</v>
      </c>
      <c r="D1391" s="2">
        <v>16</v>
      </c>
      <c r="E1391" s="2">
        <v>2</v>
      </c>
      <c r="F1391" s="2">
        <f>+Tabla1[[#This Row],[CANTIDAD DE
PRODUCTO]]*Tabla1[[#This Row],[CANTIDAD
PEDIDOS]]</f>
        <v>32</v>
      </c>
      <c r="G1391" s="2">
        <f>+Tabla1[[#This Row],[PONDERADO]]+G1390</f>
        <v>9726743</v>
      </c>
      <c r="H1391" s="3">
        <f>Tabla1[[#This Row],[ACUMULADO]]/SUM($F$3:$F$3317)</f>
        <v>0.99915346548078554</v>
      </c>
    </row>
    <row r="1392" spans="1:8" x14ac:dyDescent="0.25">
      <c r="A1392" s="7">
        <v>1390</v>
      </c>
      <c r="B1392" s="3">
        <v>0.41930618401206637</v>
      </c>
      <c r="C1392" s="1" t="s">
        <v>1392</v>
      </c>
      <c r="D1392" s="2">
        <v>16</v>
      </c>
      <c r="E1392" s="2">
        <v>2</v>
      </c>
      <c r="F1392" s="2">
        <f>+Tabla1[[#This Row],[CANTIDAD DE
PRODUCTO]]*Tabla1[[#This Row],[CANTIDAD
PEDIDOS]]</f>
        <v>32</v>
      </c>
      <c r="G1392" s="2">
        <f>+Tabla1[[#This Row],[PONDERADO]]+G1391</f>
        <v>9726775</v>
      </c>
      <c r="H1392" s="3">
        <f>Tabla1[[#This Row],[ACUMULADO]]/SUM($F$3:$F$3317)</f>
        <v>0.99915675259455994</v>
      </c>
    </row>
    <row r="1393" spans="1:8" x14ac:dyDescent="0.25">
      <c r="A1393" s="7">
        <v>1391</v>
      </c>
      <c r="B1393" s="3">
        <v>0.41960784313725491</v>
      </c>
      <c r="C1393" s="1" t="s">
        <v>1393</v>
      </c>
      <c r="D1393" s="2">
        <v>16</v>
      </c>
      <c r="E1393" s="2">
        <v>2</v>
      </c>
      <c r="F1393" s="2">
        <f>+Tabla1[[#This Row],[CANTIDAD DE
PRODUCTO]]*Tabla1[[#This Row],[CANTIDAD
PEDIDOS]]</f>
        <v>32</v>
      </c>
      <c r="G1393" s="2">
        <f>+Tabla1[[#This Row],[PONDERADO]]+G1392</f>
        <v>9726807</v>
      </c>
      <c r="H1393" s="3">
        <f>Tabla1[[#This Row],[ACUMULADO]]/SUM($F$3:$F$3317)</f>
        <v>0.99916003970833445</v>
      </c>
    </row>
    <row r="1394" spans="1:8" x14ac:dyDescent="0.25">
      <c r="A1394" s="7">
        <v>1392</v>
      </c>
      <c r="B1394" s="3">
        <v>0.41990950226244345</v>
      </c>
      <c r="C1394" s="1" t="s">
        <v>1394</v>
      </c>
      <c r="D1394" s="2">
        <v>16</v>
      </c>
      <c r="E1394" s="2">
        <v>2</v>
      </c>
      <c r="F1394" s="2">
        <f>+Tabla1[[#This Row],[CANTIDAD DE
PRODUCTO]]*Tabla1[[#This Row],[CANTIDAD
PEDIDOS]]</f>
        <v>32</v>
      </c>
      <c r="G1394" s="2">
        <f>+Tabla1[[#This Row],[PONDERADO]]+G1393</f>
        <v>9726839</v>
      </c>
      <c r="H1394" s="3">
        <f>Tabla1[[#This Row],[ACUMULADO]]/SUM($F$3:$F$3317)</f>
        <v>0.99916332682210884</v>
      </c>
    </row>
    <row r="1395" spans="1:8" x14ac:dyDescent="0.25">
      <c r="A1395" s="7">
        <v>1393</v>
      </c>
      <c r="B1395" s="3">
        <v>0.42021116138763198</v>
      </c>
      <c r="C1395" s="1" t="s">
        <v>1395</v>
      </c>
      <c r="D1395" s="2">
        <v>16</v>
      </c>
      <c r="E1395" s="2">
        <v>2</v>
      </c>
      <c r="F1395" s="2">
        <f>+Tabla1[[#This Row],[CANTIDAD DE
PRODUCTO]]*Tabla1[[#This Row],[CANTIDAD
PEDIDOS]]</f>
        <v>32</v>
      </c>
      <c r="G1395" s="2">
        <f>+Tabla1[[#This Row],[PONDERADO]]+G1394</f>
        <v>9726871</v>
      </c>
      <c r="H1395" s="3">
        <f>Tabla1[[#This Row],[ACUMULADO]]/SUM($F$3:$F$3317)</f>
        <v>0.99916661393588324</v>
      </c>
    </row>
    <row r="1396" spans="1:8" x14ac:dyDescent="0.25">
      <c r="A1396" s="7">
        <v>1394</v>
      </c>
      <c r="B1396" s="3">
        <v>0.42051282051282052</v>
      </c>
      <c r="C1396" s="1" t="s">
        <v>1396</v>
      </c>
      <c r="D1396" s="2">
        <v>31</v>
      </c>
      <c r="E1396" s="2">
        <v>1</v>
      </c>
      <c r="F1396" s="2">
        <f>+Tabla1[[#This Row],[CANTIDAD DE
PRODUCTO]]*Tabla1[[#This Row],[CANTIDAD
PEDIDOS]]</f>
        <v>31</v>
      </c>
      <c r="G1396" s="2">
        <f>+Tabla1[[#This Row],[PONDERADO]]+G1395</f>
        <v>9726902</v>
      </c>
      <c r="H1396" s="3">
        <f>Tabla1[[#This Row],[ACUMULADO]]/SUM($F$3:$F$3317)</f>
        <v>0.9991697983273522</v>
      </c>
    </row>
    <row r="1397" spans="1:8" x14ac:dyDescent="0.25">
      <c r="A1397" s="7">
        <v>1395</v>
      </c>
      <c r="B1397" s="3">
        <v>0.42081447963800905</v>
      </c>
      <c r="C1397" s="1" t="s">
        <v>1397</v>
      </c>
      <c r="D1397" s="2">
        <v>31</v>
      </c>
      <c r="E1397" s="2">
        <v>1</v>
      </c>
      <c r="F1397" s="2">
        <f>+Tabla1[[#This Row],[CANTIDAD DE
PRODUCTO]]*Tabla1[[#This Row],[CANTIDAD
PEDIDOS]]</f>
        <v>31</v>
      </c>
      <c r="G1397" s="2">
        <f>+Tabla1[[#This Row],[PONDERADO]]+G1396</f>
        <v>9726933</v>
      </c>
      <c r="H1397" s="3">
        <f>Tabla1[[#This Row],[ACUMULADO]]/SUM($F$3:$F$3317)</f>
        <v>0.99917298271882116</v>
      </c>
    </row>
    <row r="1398" spans="1:8" x14ac:dyDescent="0.25">
      <c r="A1398" s="7">
        <v>1396</v>
      </c>
      <c r="B1398" s="3">
        <v>0.42111613876319759</v>
      </c>
      <c r="C1398" s="1" t="s">
        <v>1398</v>
      </c>
      <c r="D1398" s="2">
        <v>30</v>
      </c>
      <c r="E1398" s="2">
        <v>1</v>
      </c>
      <c r="F1398" s="2">
        <f>+Tabla1[[#This Row],[CANTIDAD DE
PRODUCTO]]*Tabla1[[#This Row],[CANTIDAD
PEDIDOS]]</f>
        <v>30</v>
      </c>
      <c r="G1398" s="2">
        <f>+Tabla1[[#This Row],[PONDERADO]]+G1397</f>
        <v>9726963</v>
      </c>
      <c r="H1398" s="3">
        <f>Tabla1[[#This Row],[ACUMULADO]]/SUM($F$3:$F$3317)</f>
        <v>0.99917606438798456</v>
      </c>
    </row>
    <row r="1399" spans="1:8" x14ac:dyDescent="0.25">
      <c r="A1399" s="7">
        <v>1397</v>
      </c>
      <c r="B1399" s="3">
        <v>0.42141779788838613</v>
      </c>
      <c r="C1399" s="1" t="s">
        <v>1399</v>
      </c>
      <c r="D1399" s="2">
        <v>30</v>
      </c>
      <c r="E1399" s="2">
        <v>1</v>
      </c>
      <c r="F1399" s="2">
        <f>+Tabla1[[#This Row],[CANTIDAD DE
PRODUCTO]]*Tabla1[[#This Row],[CANTIDAD
PEDIDOS]]</f>
        <v>30</v>
      </c>
      <c r="G1399" s="2">
        <f>+Tabla1[[#This Row],[PONDERADO]]+G1398</f>
        <v>9726993</v>
      </c>
      <c r="H1399" s="3">
        <f>Tabla1[[#This Row],[ACUMULADO]]/SUM($F$3:$F$3317)</f>
        <v>0.99917914605714808</v>
      </c>
    </row>
    <row r="1400" spans="1:8" x14ac:dyDescent="0.25">
      <c r="A1400" s="7">
        <v>1398</v>
      </c>
      <c r="B1400" s="3">
        <v>0.42171945701357466</v>
      </c>
      <c r="C1400" s="1" t="s">
        <v>1400</v>
      </c>
      <c r="D1400" s="2">
        <v>30</v>
      </c>
      <c r="E1400" s="2">
        <v>1</v>
      </c>
      <c r="F1400" s="2">
        <f>+Tabla1[[#This Row],[CANTIDAD DE
PRODUCTO]]*Tabla1[[#This Row],[CANTIDAD
PEDIDOS]]</f>
        <v>30</v>
      </c>
      <c r="G1400" s="2">
        <f>+Tabla1[[#This Row],[PONDERADO]]+G1399</f>
        <v>9727023</v>
      </c>
      <c r="H1400" s="3">
        <f>Tabla1[[#This Row],[ACUMULADO]]/SUM($F$3:$F$3317)</f>
        <v>0.9991822277263116</v>
      </c>
    </row>
    <row r="1401" spans="1:8" x14ac:dyDescent="0.25">
      <c r="A1401" s="7">
        <v>1399</v>
      </c>
      <c r="B1401" s="3">
        <v>0.4220211161387632</v>
      </c>
      <c r="C1401" s="1" t="s">
        <v>1401</v>
      </c>
      <c r="D1401" s="2">
        <v>10</v>
      </c>
      <c r="E1401" s="2">
        <v>3</v>
      </c>
      <c r="F1401" s="2">
        <f>+Tabla1[[#This Row],[CANTIDAD DE
PRODUCTO]]*Tabla1[[#This Row],[CANTIDAD
PEDIDOS]]</f>
        <v>30</v>
      </c>
      <c r="G1401" s="2">
        <f>+Tabla1[[#This Row],[PONDERADO]]+G1400</f>
        <v>9727053</v>
      </c>
      <c r="H1401" s="3">
        <f>Tabla1[[#This Row],[ACUMULADO]]/SUM($F$3:$F$3317)</f>
        <v>0.99918530939547512</v>
      </c>
    </row>
    <row r="1402" spans="1:8" x14ac:dyDescent="0.25">
      <c r="A1402" s="7">
        <v>1400</v>
      </c>
      <c r="B1402" s="3">
        <v>0.42232277526395173</v>
      </c>
      <c r="C1402" s="1" t="s">
        <v>1402</v>
      </c>
      <c r="D1402" s="2">
        <v>10</v>
      </c>
      <c r="E1402" s="2">
        <v>3</v>
      </c>
      <c r="F1402" s="2">
        <f>+Tabla1[[#This Row],[CANTIDAD DE
PRODUCTO]]*Tabla1[[#This Row],[CANTIDAD
PEDIDOS]]</f>
        <v>30</v>
      </c>
      <c r="G1402" s="2">
        <f>+Tabla1[[#This Row],[PONDERADO]]+G1401</f>
        <v>9727083</v>
      </c>
      <c r="H1402" s="3">
        <f>Tabla1[[#This Row],[ACUMULADO]]/SUM($F$3:$F$3317)</f>
        <v>0.99918839106463864</v>
      </c>
    </row>
    <row r="1403" spans="1:8" x14ac:dyDescent="0.25">
      <c r="A1403" s="7">
        <v>1401</v>
      </c>
      <c r="B1403" s="3">
        <v>0.42262443438914027</v>
      </c>
      <c r="C1403" s="1" t="s">
        <v>1403</v>
      </c>
      <c r="D1403" s="2">
        <v>15</v>
      </c>
      <c r="E1403" s="2">
        <v>2</v>
      </c>
      <c r="F1403" s="2">
        <f>+Tabla1[[#This Row],[CANTIDAD DE
PRODUCTO]]*Tabla1[[#This Row],[CANTIDAD
PEDIDOS]]</f>
        <v>30</v>
      </c>
      <c r="G1403" s="2">
        <f>+Tabla1[[#This Row],[PONDERADO]]+G1402</f>
        <v>9727113</v>
      </c>
      <c r="H1403" s="3">
        <f>Tabla1[[#This Row],[ACUMULADO]]/SUM($F$3:$F$3317)</f>
        <v>0.99919147273380216</v>
      </c>
    </row>
    <row r="1404" spans="1:8" x14ac:dyDescent="0.25">
      <c r="A1404" s="7">
        <v>1402</v>
      </c>
      <c r="B1404" s="3">
        <v>0.4229260935143288</v>
      </c>
      <c r="C1404" s="1" t="s">
        <v>1404</v>
      </c>
      <c r="D1404" s="2">
        <v>15</v>
      </c>
      <c r="E1404" s="2">
        <v>2</v>
      </c>
      <c r="F1404" s="2">
        <f>+Tabla1[[#This Row],[CANTIDAD DE
PRODUCTO]]*Tabla1[[#This Row],[CANTIDAD
PEDIDOS]]</f>
        <v>30</v>
      </c>
      <c r="G1404" s="2">
        <f>+Tabla1[[#This Row],[PONDERADO]]+G1403</f>
        <v>9727143</v>
      </c>
      <c r="H1404" s="3">
        <f>Tabla1[[#This Row],[ACUMULADO]]/SUM($F$3:$F$3317)</f>
        <v>0.99919455440296567</v>
      </c>
    </row>
    <row r="1405" spans="1:8" x14ac:dyDescent="0.25">
      <c r="A1405" s="7">
        <v>1403</v>
      </c>
      <c r="B1405" s="3">
        <v>0.42322775263951734</v>
      </c>
      <c r="C1405" s="1" t="s">
        <v>1405</v>
      </c>
      <c r="D1405" s="2">
        <v>10</v>
      </c>
      <c r="E1405" s="2">
        <v>3</v>
      </c>
      <c r="F1405" s="2">
        <f>+Tabla1[[#This Row],[CANTIDAD DE
PRODUCTO]]*Tabla1[[#This Row],[CANTIDAD
PEDIDOS]]</f>
        <v>30</v>
      </c>
      <c r="G1405" s="2">
        <f>+Tabla1[[#This Row],[PONDERADO]]+G1404</f>
        <v>9727173</v>
      </c>
      <c r="H1405" s="3">
        <f>Tabla1[[#This Row],[ACUMULADO]]/SUM($F$3:$F$3317)</f>
        <v>0.99919763607212919</v>
      </c>
    </row>
    <row r="1406" spans="1:8" x14ac:dyDescent="0.25">
      <c r="A1406" s="7">
        <v>1404</v>
      </c>
      <c r="B1406" s="3">
        <v>0.42352941176470588</v>
      </c>
      <c r="C1406" s="1" t="s">
        <v>1406</v>
      </c>
      <c r="D1406" s="2">
        <v>10</v>
      </c>
      <c r="E1406" s="2">
        <v>3</v>
      </c>
      <c r="F1406" s="2">
        <f>+Tabla1[[#This Row],[CANTIDAD DE
PRODUCTO]]*Tabla1[[#This Row],[CANTIDAD
PEDIDOS]]</f>
        <v>30</v>
      </c>
      <c r="G1406" s="2">
        <f>+Tabla1[[#This Row],[PONDERADO]]+G1405</f>
        <v>9727203</v>
      </c>
      <c r="H1406" s="3">
        <f>Tabla1[[#This Row],[ACUMULADO]]/SUM($F$3:$F$3317)</f>
        <v>0.9992007177412926</v>
      </c>
    </row>
    <row r="1407" spans="1:8" x14ac:dyDescent="0.25">
      <c r="A1407" s="7">
        <v>1405</v>
      </c>
      <c r="B1407" s="3">
        <v>0.42383107088989441</v>
      </c>
      <c r="C1407" s="1" t="s">
        <v>1407</v>
      </c>
      <c r="D1407" s="2">
        <v>15</v>
      </c>
      <c r="E1407" s="2">
        <v>2</v>
      </c>
      <c r="F1407" s="2">
        <f>+Tabla1[[#This Row],[CANTIDAD DE
PRODUCTO]]*Tabla1[[#This Row],[CANTIDAD
PEDIDOS]]</f>
        <v>30</v>
      </c>
      <c r="G1407" s="2">
        <f>+Tabla1[[#This Row],[PONDERADO]]+G1406</f>
        <v>9727233</v>
      </c>
      <c r="H1407" s="3">
        <f>Tabla1[[#This Row],[ACUMULADO]]/SUM($F$3:$F$3317)</f>
        <v>0.99920379941045612</v>
      </c>
    </row>
    <row r="1408" spans="1:8" x14ac:dyDescent="0.25">
      <c r="A1408" s="7">
        <v>1406</v>
      </c>
      <c r="B1408" s="3">
        <v>0.42413273001508295</v>
      </c>
      <c r="C1408" s="1" t="s">
        <v>1408</v>
      </c>
      <c r="D1408" s="2">
        <v>10</v>
      </c>
      <c r="E1408" s="2">
        <v>3</v>
      </c>
      <c r="F1408" s="2">
        <f>+Tabla1[[#This Row],[CANTIDAD DE
PRODUCTO]]*Tabla1[[#This Row],[CANTIDAD
PEDIDOS]]</f>
        <v>30</v>
      </c>
      <c r="G1408" s="2">
        <f>+Tabla1[[#This Row],[PONDERADO]]+G1407</f>
        <v>9727263</v>
      </c>
      <c r="H1408" s="3">
        <f>Tabla1[[#This Row],[ACUMULADO]]/SUM($F$3:$F$3317)</f>
        <v>0.99920688107961964</v>
      </c>
    </row>
    <row r="1409" spans="1:8" x14ac:dyDescent="0.25">
      <c r="A1409" s="7">
        <v>1407</v>
      </c>
      <c r="B1409" s="3">
        <v>0.42443438914027148</v>
      </c>
      <c r="C1409" s="1" t="s">
        <v>1409</v>
      </c>
      <c r="D1409" s="2">
        <v>15</v>
      </c>
      <c r="E1409" s="2">
        <v>2</v>
      </c>
      <c r="F1409" s="2">
        <f>+Tabla1[[#This Row],[CANTIDAD DE
PRODUCTO]]*Tabla1[[#This Row],[CANTIDAD
PEDIDOS]]</f>
        <v>30</v>
      </c>
      <c r="G1409" s="2">
        <f>+Tabla1[[#This Row],[PONDERADO]]+G1408</f>
        <v>9727293</v>
      </c>
      <c r="H1409" s="3">
        <f>Tabla1[[#This Row],[ACUMULADO]]/SUM($F$3:$F$3317)</f>
        <v>0.99920996274878315</v>
      </c>
    </row>
    <row r="1410" spans="1:8" x14ac:dyDescent="0.25">
      <c r="A1410" s="7">
        <v>1408</v>
      </c>
      <c r="B1410" s="3">
        <v>0.42473604826546002</v>
      </c>
      <c r="C1410" s="1" t="s">
        <v>1410</v>
      </c>
      <c r="D1410" s="2">
        <v>6</v>
      </c>
      <c r="E1410" s="2">
        <v>5</v>
      </c>
      <c r="F1410" s="2">
        <f>+Tabla1[[#This Row],[CANTIDAD DE
PRODUCTO]]*Tabla1[[#This Row],[CANTIDAD
PEDIDOS]]</f>
        <v>30</v>
      </c>
      <c r="G1410" s="2">
        <f>+Tabla1[[#This Row],[PONDERADO]]+G1409</f>
        <v>9727323</v>
      </c>
      <c r="H1410" s="3">
        <f>Tabla1[[#This Row],[ACUMULADO]]/SUM($F$3:$F$3317)</f>
        <v>0.99921304441794667</v>
      </c>
    </row>
    <row r="1411" spans="1:8" x14ac:dyDescent="0.25">
      <c r="A1411" s="7">
        <v>1409</v>
      </c>
      <c r="B1411" s="3">
        <v>0.42503770739064856</v>
      </c>
      <c r="C1411" s="1" t="s">
        <v>1411</v>
      </c>
      <c r="D1411" s="2">
        <v>30</v>
      </c>
      <c r="E1411" s="2">
        <v>1</v>
      </c>
      <c r="F1411" s="2">
        <f>+Tabla1[[#This Row],[CANTIDAD DE
PRODUCTO]]*Tabla1[[#This Row],[CANTIDAD
PEDIDOS]]</f>
        <v>30</v>
      </c>
      <c r="G1411" s="2">
        <f>+Tabla1[[#This Row],[PONDERADO]]+G1410</f>
        <v>9727353</v>
      </c>
      <c r="H1411" s="3">
        <f>Tabla1[[#This Row],[ACUMULADO]]/SUM($F$3:$F$3317)</f>
        <v>0.99921612608711019</v>
      </c>
    </row>
    <row r="1412" spans="1:8" x14ac:dyDescent="0.25">
      <c r="A1412" s="7">
        <v>1410</v>
      </c>
      <c r="B1412" s="3">
        <v>0.42533936651583709</v>
      </c>
      <c r="C1412" s="1" t="s">
        <v>1412</v>
      </c>
      <c r="D1412" s="2">
        <v>30</v>
      </c>
      <c r="E1412" s="2">
        <v>1</v>
      </c>
      <c r="F1412" s="2">
        <f>+Tabla1[[#This Row],[CANTIDAD DE
PRODUCTO]]*Tabla1[[#This Row],[CANTIDAD
PEDIDOS]]</f>
        <v>30</v>
      </c>
      <c r="G1412" s="2">
        <f>+Tabla1[[#This Row],[PONDERADO]]+G1411</f>
        <v>9727383</v>
      </c>
      <c r="H1412" s="3">
        <f>Tabla1[[#This Row],[ACUMULADO]]/SUM($F$3:$F$3317)</f>
        <v>0.99921920775627371</v>
      </c>
    </row>
    <row r="1413" spans="1:8" x14ac:dyDescent="0.25">
      <c r="A1413" s="7">
        <v>1411</v>
      </c>
      <c r="B1413" s="3">
        <v>0.42564102564102563</v>
      </c>
      <c r="C1413" s="1" t="s">
        <v>1413</v>
      </c>
      <c r="D1413" s="2">
        <v>30</v>
      </c>
      <c r="E1413" s="2">
        <v>1</v>
      </c>
      <c r="F1413" s="2">
        <f>+Tabla1[[#This Row],[CANTIDAD DE
PRODUCTO]]*Tabla1[[#This Row],[CANTIDAD
PEDIDOS]]</f>
        <v>30</v>
      </c>
      <c r="G1413" s="2">
        <f>+Tabla1[[#This Row],[PONDERADO]]+G1412</f>
        <v>9727413</v>
      </c>
      <c r="H1413" s="3">
        <f>Tabla1[[#This Row],[ACUMULADO]]/SUM($F$3:$F$3317)</f>
        <v>0.99922228942543712</v>
      </c>
    </row>
    <row r="1414" spans="1:8" x14ac:dyDescent="0.25">
      <c r="A1414" s="7">
        <v>1412</v>
      </c>
      <c r="B1414" s="3">
        <v>0.42594268476621416</v>
      </c>
      <c r="C1414" s="1" t="s">
        <v>1414</v>
      </c>
      <c r="D1414" s="2">
        <v>30</v>
      </c>
      <c r="E1414" s="2">
        <v>1</v>
      </c>
      <c r="F1414" s="2">
        <f>+Tabla1[[#This Row],[CANTIDAD DE
PRODUCTO]]*Tabla1[[#This Row],[CANTIDAD
PEDIDOS]]</f>
        <v>30</v>
      </c>
      <c r="G1414" s="2">
        <f>+Tabla1[[#This Row],[PONDERADO]]+G1413</f>
        <v>9727443</v>
      </c>
      <c r="H1414" s="3">
        <f>Tabla1[[#This Row],[ACUMULADO]]/SUM($F$3:$F$3317)</f>
        <v>0.99922537109460063</v>
      </c>
    </row>
    <row r="1415" spans="1:8" x14ac:dyDescent="0.25">
      <c r="A1415" s="7">
        <v>1413</v>
      </c>
      <c r="B1415" s="3">
        <v>0.4262443438914027</v>
      </c>
      <c r="C1415" s="1" t="s">
        <v>1415</v>
      </c>
      <c r="D1415" s="2">
        <v>30</v>
      </c>
      <c r="E1415" s="2">
        <v>1</v>
      </c>
      <c r="F1415" s="2">
        <f>+Tabla1[[#This Row],[CANTIDAD DE
PRODUCTO]]*Tabla1[[#This Row],[CANTIDAD
PEDIDOS]]</f>
        <v>30</v>
      </c>
      <c r="G1415" s="2">
        <f>+Tabla1[[#This Row],[PONDERADO]]+G1414</f>
        <v>9727473</v>
      </c>
      <c r="H1415" s="3">
        <f>Tabla1[[#This Row],[ACUMULADO]]/SUM($F$3:$F$3317)</f>
        <v>0.99922845276376415</v>
      </c>
    </row>
    <row r="1416" spans="1:8" x14ac:dyDescent="0.25">
      <c r="A1416" s="7">
        <v>1414</v>
      </c>
      <c r="B1416" s="3">
        <v>0.42654600301659124</v>
      </c>
      <c r="C1416" s="1" t="s">
        <v>1416</v>
      </c>
      <c r="D1416" s="2">
        <v>30</v>
      </c>
      <c r="E1416" s="2">
        <v>1</v>
      </c>
      <c r="F1416" s="2">
        <f>+Tabla1[[#This Row],[CANTIDAD DE
PRODUCTO]]*Tabla1[[#This Row],[CANTIDAD
PEDIDOS]]</f>
        <v>30</v>
      </c>
      <c r="G1416" s="2">
        <f>+Tabla1[[#This Row],[PONDERADO]]+G1415</f>
        <v>9727503</v>
      </c>
      <c r="H1416" s="3">
        <f>Tabla1[[#This Row],[ACUMULADO]]/SUM($F$3:$F$3317)</f>
        <v>0.99923153443292767</v>
      </c>
    </row>
    <row r="1417" spans="1:8" x14ac:dyDescent="0.25">
      <c r="A1417" s="7">
        <v>1415</v>
      </c>
      <c r="B1417" s="3">
        <v>0.42684766214177977</v>
      </c>
      <c r="C1417" s="1" t="s">
        <v>1417</v>
      </c>
      <c r="D1417" s="2">
        <v>10</v>
      </c>
      <c r="E1417" s="2">
        <v>3</v>
      </c>
      <c r="F1417" s="2">
        <f>+Tabla1[[#This Row],[CANTIDAD DE
PRODUCTO]]*Tabla1[[#This Row],[CANTIDAD
PEDIDOS]]</f>
        <v>30</v>
      </c>
      <c r="G1417" s="2">
        <f>+Tabla1[[#This Row],[PONDERADO]]+G1416</f>
        <v>9727533</v>
      </c>
      <c r="H1417" s="3">
        <f>Tabla1[[#This Row],[ACUMULADO]]/SUM($F$3:$F$3317)</f>
        <v>0.99923461610209119</v>
      </c>
    </row>
    <row r="1418" spans="1:8" x14ac:dyDescent="0.25">
      <c r="A1418" s="7">
        <v>1416</v>
      </c>
      <c r="B1418" s="3">
        <v>0.42714932126696831</v>
      </c>
      <c r="C1418" s="1" t="s">
        <v>1418</v>
      </c>
      <c r="D1418" s="2">
        <v>10</v>
      </c>
      <c r="E1418" s="2">
        <v>3</v>
      </c>
      <c r="F1418" s="2">
        <f>+Tabla1[[#This Row],[CANTIDAD DE
PRODUCTO]]*Tabla1[[#This Row],[CANTIDAD
PEDIDOS]]</f>
        <v>30</v>
      </c>
      <c r="G1418" s="2">
        <f>+Tabla1[[#This Row],[PONDERADO]]+G1417</f>
        <v>9727563</v>
      </c>
      <c r="H1418" s="3">
        <f>Tabla1[[#This Row],[ACUMULADO]]/SUM($F$3:$F$3317)</f>
        <v>0.99923769777125471</v>
      </c>
    </row>
    <row r="1419" spans="1:8" x14ac:dyDescent="0.25">
      <c r="A1419" s="7">
        <v>1417</v>
      </c>
      <c r="B1419" s="3">
        <v>0.42745098039215684</v>
      </c>
      <c r="C1419" s="1" t="s">
        <v>1419</v>
      </c>
      <c r="D1419" s="2">
        <v>10</v>
      </c>
      <c r="E1419" s="2">
        <v>3</v>
      </c>
      <c r="F1419" s="2">
        <f>+Tabla1[[#This Row],[CANTIDAD DE
PRODUCTO]]*Tabla1[[#This Row],[CANTIDAD
PEDIDOS]]</f>
        <v>30</v>
      </c>
      <c r="G1419" s="2">
        <f>+Tabla1[[#This Row],[PONDERADO]]+G1418</f>
        <v>9727593</v>
      </c>
      <c r="H1419" s="3">
        <f>Tabla1[[#This Row],[ACUMULADO]]/SUM($F$3:$F$3317)</f>
        <v>0.99924077944041823</v>
      </c>
    </row>
    <row r="1420" spans="1:8" x14ac:dyDescent="0.25">
      <c r="A1420" s="7">
        <v>1418</v>
      </c>
      <c r="B1420" s="3">
        <v>0.42775263951734538</v>
      </c>
      <c r="C1420" s="1" t="s">
        <v>1420</v>
      </c>
      <c r="D1420" s="2">
        <v>10</v>
      </c>
      <c r="E1420" s="2">
        <v>3</v>
      </c>
      <c r="F1420" s="2">
        <f>+Tabla1[[#This Row],[CANTIDAD DE
PRODUCTO]]*Tabla1[[#This Row],[CANTIDAD
PEDIDOS]]</f>
        <v>30</v>
      </c>
      <c r="G1420" s="2">
        <f>+Tabla1[[#This Row],[PONDERADO]]+G1419</f>
        <v>9727623</v>
      </c>
      <c r="H1420" s="3">
        <f>Tabla1[[#This Row],[ACUMULADO]]/SUM($F$3:$F$3317)</f>
        <v>0.99924386110958174</v>
      </c>
    </row>
    <row r="1421" spans="1:8" x14ac:dyDescent="0.25">
      <c r="A1421" s="7">
        <v>1419</v>
      </c>
      <c r="B1421" s="3">
        <v>0.42805429864253391</v>
      </c>
      <c r="C1421" s="1" t="s">
        <v>1421</v>
      </c>
      <c r="D1421" s="2">
        <v>10</v>
      </c>
      <c r="E1421" s="2">
        <v>3</v>
      </c>
      <c r="F1421" s="2">
        <f>+Tabla1[[#This Row],[CANTIDAD DE
PRODUCTO]]*Tabla1[[#This Row],[CANTIDAD
PEDIDOS]]</f>
        <v>30</v>
      </c>
      <c r="G1421" s="2">
        <f>+Tabla1[[#This Row],[PONDERADO]]+G1420</f>
        <v>9727653</v>
      </c>
      <c r="H1421" s="3">
        <f>Tabla1[[#This Row],[ACUMULADO]]/SUM($F$3:$F$3317)</f>
        <v>0.99924694277874515</v>
      </c>
    </row>
    <row r="1422" spans="1:8" x14ac:dyDescent="0.25">
      <c r="A1422" s="7">
        <v>1420</v>
      </c>
      <c r="B1422" s="3">
        <v>0.42835595776772245</v>
      </c>
      <c r="C1422" s="1" t="s">
        <v>1422</v>
      </c>
      <c r="D1422" s="2">
        <v>29</v>
      </c>
      <c r="E1422" s="2">
        <v>1</v>
      </c>
      <c r="F1422" s="2">
        <f>+Tabla1[[#This Row],[CANTIDAD DE
PRODUCTO]]*Tabla1[[#This Row],[CANTIDAD
PEDIDOS]]</f>
        <v>29</v>
      </c>
      <c r="G1422" s="2">
        <f>+Tabla1[[#This Row],[PONDERADO]]+G1421</f>
        <v>9727682</v>
      </c>
      <c r="H1422" s="3">
        <f>Tabla1[[#This Row],[ACUMULADO]]/SUM($F$3:$F$3317)</f>
        <v>0.99924992172560323</v>
      </c>
    </row>
    <row r="1423" spans="1:8" x14ac:dyDescent="0.25">
      <c r="A1423" s="7">
        <v>1421</v>
      </c>
      <c r="B1423" s="3">
        <v>0.42865761689291099</v>
      </c>
      <c r="C1423" s="1" t="s">
        <v>1423</v>
      </c>
      <c r="D1423" s="2">
        <v>29</v>
      </c>
      <c r="E1423" s="2">
        <v>1</v>
      </c>
      <c r="F1423" s="2">
        <f>+Tabla1[[#This Row],[CANTIDAD DE
PRODUCTO]]*Tabla1[[#This Row],[CANTIDAD
PEDIDOS]]</f>
        <v>29</v>
      </c>
      <c r="G1423" s="2">
        <f>+Tabla1[[#This Row],[PONDERADO]]+G1422</f>
        <v>9727711</v>
      </c>
      <c r="H1423" s="3">
        <f>Tabla1[[#This Row],[ACUMULADO]]/SUM($F$3:$F$3317)</f>
        <v>0.99925290067246131</v>
      </c>
    </row>
    <row r="1424" spans="1:8" x14ac:dyDescent="0.25">
      <c r="A1424" s="7">
        <v>1422</v>
      </c>
      <c r="B1424" s="3">
        <v>0.42895927601809952</v>
      </c>
      <c r="C1424" s="1" t="s">
        <v>1424</v>
      </c>
      <c r="D1424" s="2">
        <v>28</v>
      </c>
      <c r="E1424" s="2">
        <v>1</v>
      </c>
      <c r="F1424" s="2">
        <f>+Tabla1[[#This Row],[CANTIDAD DE
PRODUCTO]]*Tabla1[[#This Row],[CANTIDAD
PEDIDOS]]</f>
        <v>28</v>
      </c>
      <c r="G1424" s="2">
        <f>+Tabla1[[#This Row],[PONDERADO]]+G1423</f>
        <v>9727739</v>
      </c>
      <c r="H1424" s="3">
        <f>Tabla1[[#This Row],[ACUMULADO]]/SUM($F$3:$F$3317)</f>
        <v>0.99925577689701395</v>
      </c>
    </row>
    <row r="1425" spans="1:8" x14ac:dyDescent="0.25">
      <c r="A1425" s="7">
        <v>1423</v>
      </c>
      <c r="B1425" s="3">
        <v>0.42926093514328806</v>
      </c>
      <c r="C1425" s="1" t="s">
        <v>1425</v>
      </c>
      <c r="D1425" s="2">
        <v>28</v>
      </c>
      <c r="E1425" s="2">
        <v>1</v>
      </c>
      <c r="F1425" s="2">
        <f>+Tabla1[[#This Row],[CANTIDAD DE
PRODUCTO]]*Tabla1[[#This Row],[CANTIDAD
PEDIDOS]]</f>
        <v>28</v>
      </c>
      <c r="G1425" s="2">
        <f>+Tabla1[[#This Row],[PONDERADO]]+G1424</f>
        <v>9727767</v>
      </c>
      <c r="H1425" s="3">
        <f>Tabla1[[#This Row],[ACUMULADO]]/SUM($F$3:$F$3317)</f>
        <v>0.99925865312156648</v>
      </c>
    </row>
    <row r="1426" spans="1:8" x14ac:dyDescent="0.25">
      <c r="A1426" s="7">
        <v>1424</v>
      </c>
      <c r="B1426" s="3">
        <v>0.42956259426847659</v>
      </c>
      <c r="C1426" s="1" t="s">
        <v>1426</v>
      </c>
      <c r="D1426" s="2">
        <v>14</v>
      </c>
      <c r="E1426" s="2">
        <v>2</v>
      </c>
      <c r="F1426" s="2">
        <f>+Tabla1[[#This Row],[CANTIDAD DE
PRODUCTO]]*Tabla1[[#This Row],[CANTIDAD
PEDIDOS]]</f>
        <v>28</v>
      </c>
      <c r="G1426" s="2">
        <f>+Tabla1[[#This Row],[PONDERADO]]+G1425</f>
        <v>9727795</v>
      </c>
      <c r="H1426" s="3">
        <f>Tabla1[[#This Row],[ACUMULADO]]/SUM($F$3:$F$3317)</f>
        <v>0.99926152934611912</v>
      </c>
    </row>
    <row r="1427" spans="1:8" x14ac:dyDescent="0.25">
      <c r="A1427" s="7">
        <v>1425</v>
      </c>
      <c r="B1427" s="3">
        <v>0.42986425339366519</v>
      </c>
      <c r="C1427" s="1" t="s">
        <v>1427</v>
      </c>
      <c r="D1427" s="2">
        <v>28</v>
      </c>
      <c r="E1427" s="2">
        <v>1</v>
      </c>
      <c r="F1427" s="2">
        <f>+Tabla1[[#This Row],[CANTIDAD DE
PRODUCTO]]*Tabla1[[#This Row],[CANTIDAD
PEDIDOS]]</f>
        <v>28</v>
      </c>
      <c r="G1427" s="2">
        <f>+Tabla1[[#This Row],[PONDERADO]]+G1426</f>
        <v>9727823</v>
      </c>
      <c r="H1427" s="3">
        <f>Tabla1[[#This Row],[ACUMULADO]]/SUM($F$3:$F$3317)</f>
        <v>0.99926440557067175</v>
      </c>
    </row>
    <row r="1428" spans="1:8" x14ac:dyDescent="0.25">
      <c r="A1428" s="7">
        <v>1426</v>
      </c>
      <c r="B1428" s="3">
        <v>0.43016591251885372</v>
      </c>
      <c r="C1428" s="1" t="s">
        <v>1428</v>
      </c>
      <c r="D1428" s="2">
        <v>7</v>
      </c>
      <c r="E1428" s="2">
        <v>4</v>
      </c>
      <c r="F1428" s="2">
        <f>+Tabla1[[#This Row],[CANTIDAD DE
PRODUCTO]]*Tabla1[[#This Row],[CANTIDAD
PEDIDOS]]</f>
        <v>28</v>
      </c>
      <c r="G1428" s="2">
        <f>+Tabla1[[#This Row],[PONDERADO]]+G1427</f>
        <v>9727851</v>
      </c>
      <c r="H1428" s="3">
        <f>Tabla1[[#This Row],[ACUMULADO]]/SUM($F$3:$F$3317)</f>
        <v>0.99926728179522428</v>
      </c>
    </row>
    <row r="1429" spans="1:8" x14ac:dyDescent="0.25">
      <c r="A1429" s="7">
        <v>1427</v>
      </c>
      <c r="B1429" s="3">
        <v>0.43046757164404226</v>
      </c>
      <c r="C1429" s="1" t="s">
        <v>1429</v>
      </c>
      <c r="D1429" s="2">
        <v>14</v>
      </c>
      <c r="E1429" s="2">
        <v>2</v>
      </c>
      <c r="F1429" s="2">
        <f>+Tabla1[[#This Row],[CANTIDAD DE
PRODUCTO]]*Tabla1[[#This Row],[CANTIDAD
PEDIDOS]]</f>
        <v>28</v>
      </c>
      <c r="G1429" s="2">
        <f>+Tabla1[[#This Row],[PONDERADO]]+G1428</f>
        <v>9727879</v>
      </c>
      <c r="H1429" s="3">
        <f>Tabla1[[#This Row],[ACUMULADO]]/SUM($F$3:$F$3317)</f>
        <v>0.99927015801977692</v>
      </c>
    </row>
    <row r="1430" spans="1:8" x14ac:dyDescent="0.25">
      <c r="A1430" s="7">
        <v>1428</v>
      </c>
      <c r="B1430" s="3">
        <v>0.43076923076923079</v>
      </c>
      <c r="C1430" s="1" t="s">
        <v>1430</v>
      </c>
      <c r="D1430" s="2">
        <v>7</v>
      </c>
      <c r="E1430" s="2">
        <v>4</v>
      </c>
      <c r="F1430" s="2">
        <f>+Tabla1[[#This Row],[CANTIDAD DE
PRODUCTO]]*Tabla1[[#This Row],[CANTIDAD
PEDIDOS]]</f>
        <v>28</v>
      </c>
      <c r="G1430" s="2">
        <f>+Tabla1[[#This Row],[PONDERADO]]+G1429</f>
        <v>9727907</v>
      </c>
      <c r="H1430" s="3">
        <f>Tabla1[[#This Row],[ACUMULADO]]/SUM($F$3:$F$3317)</f>
        <v>0.99927303424432956</v>
      </c>
    </row>
    <row r="1431" spans="1:8" x14ac:dyDescent="0.25">
      <c r="A1431" s="7">
        <v>1429</v>
      </c>
      <c r="B1431" s="3">
        <v>0.43107088989441933</v>
      </c>
      <c r="C1431" s="1" t="s">
        <v>1431</v>
      </c>
      <c r="D1431" s="2">
        <v>14</v>
      </c>
      <c r="E1431" s="2">
        <v>2</v>
      </c>
      <c r="F1431" s="2">
        <f>+Tabla1[[#This Row],[CANTIDAD DE
PRODUCTO]]*Tabla1[[#This Row],[CANTIDAD
PEDIDOS]]</f>
        <v>28</v>
      </c>
      <c r="G1431" s="2">
        <f>+Tabla1[[#This Row],[PONDERADO]]+G1430</f>
        <v>9727935</v>
      </c>
      <c r="H1431" s="3">
        <f>Tabla1[[#This Row],[ACUMULADO]]/SUM($F$3:$F$3317)</f>
        <v>0.99927591046888209</v>
      </c>
    </row>
    <row r="1432" spans="1:8" x14ac:dyDescent="0.25">
      <c r="A1432" s="7">
        <v>1430</v>
      </c>
      <c r="B1432" s="3">
        <v>0.43137254901960786</v>
      </c>
      <c r="C1432" s="1" t="s">
        <v>1432</v>
      </c>
      <c r="D1432" s="2">
        <v>14</v>
      </c>
      <c r="E1432" s="2">
        <v>2</v>
      </c>
      <c r="F1432" s="2">
        <f>+Tabla1[[#This Row],[CANTIDAD DE
PRODUCTO]]*Tabla1[[#This Row],[CANTIDAD
PEDIDOS]]</f>
        <v>28</v>
      </c>
      <c r="G1432" s="2">
        <f>+Tabla1[[#This Row],[PONDERADO]]+G1431</f>
        <v>9727963</v>
      </c>
      <c r="H1432" s="3">
        <f>Tabla1[[#This Row],[ACUMULADO]]/SUM($F$3:$F$3317)</f>
        <v>0.99927878669343473</v>
      </c>
    </row>
    <row r="1433" spans="1:8" x14ac:dyDescent="0.25">
      <c r="A1433" s="7">
        <v>1431</v>
      </c>
      <c r="B1433" s="3">
        <v>0.4316742081447964</v>
      </c>
      <c r="C1433" s="1" t="s">
        <v>1433</v>
      </c>
      <c r="D1433" s="2">
        <v>14</v>
      </c>
      <c r="E1433" s="2">
        <v>2</v>
      </c>
      <c r="F1433" s="2">
        <f>+Tabla1[[#This Row],[CANTIDAD DE
PRODUCTO]]*Tabla1[[#This Row],[CANTIDAD
PEDIDOS]]</f>
        <v>28</v>
      </c>
      <c r="G1433" s="2">
        <f>+Tabla1[[#This Row],[PONDERADO]]+G1432</f>
        <v>9727991</v>
      </c>
      <c r="H1433" s="3">
        <f>Tabla1[[#This Row],[ACUMULADO]]/SUM($F$3:$F$3317)</f>
        <v>0.99928166291798737</v>
      </c>
    </row>
    <row r="1434" spans="1:8" x14ac:dyDescent="0.25">
      <c r="A1434" s="7">
        <v>1432</v>
      </c>
      <c r="B1434" s="3">
        <v>0.43197586726998494</v>
      </c>
      <c r="C1434" s="1" t="s">
        <v>1434</v>
      </c>
      <c r="D1434" s="2">
        <v>7</v>
      </c>
      <c r="E1434" s="2">
        <v>4</v>
      </c>
      <c r="F1434" s="2">
        <f>+Tabla1[[#This Row],[CANTIDAD DE
PRODUCTO]]*Tabla1[[#This Row],[CANTIDAD
PEDIDOS]]</f>
        <v>28</v>
      </c>
      <c r="G1434" s="2">
        <f>+Tabla1[[#This Row],[PONDERADO]]+G1433</f>
        <v>9728019</v>
      </c>
      <c r="H1434" s="3">
        <f>Tabla1[[#This Row],[ACUMULADO]]/SUM($F$3:$F$3317)</f>
        <v>0.9992845391425399</v>
      </c>
    </row>
    <row r="1435" spans="1:8" x14ac:dyDescent="0.25">
      <c r="A1435" s="7">
        <v>1433</v>
      </c>
      <c r="B1435" s="3">
        <v>0.43227752639517347</v>
      </c>
      <c r="C1435" s="1" t="s">
        <v>1435</v>
      </c>
      <c r="D1435" s="2">
        <v>7</v>
      </c>
      <c r="E1435" s="2">
        <v>4</v>
      </c>
      <c r="F1435" s="2">
        <f>+Tabla1[[#This Row],[CANTIDAD DE
PRODUCTO]]*Tabla1[[#This Row],[CANTIDAD
PEDIDOS]]</f>
        <v>28</v>
      </c>
      <c r="G1435" s="2">
        <f>+Tabla1[[#This Row],[PONDERADO]]+G1434</f>
        <v>9728047</v>
      </c>
      <c r="H1435" s="3">
        <f>Tabla1[[#This Row],[ACUMULADO]]/SUM($F$3:$F$3317)</f>
        <v>0.99928741536709254</v>
      </c>
    </row>
    <row r="1436" spans="1:8" x14ac:dyDescent="0.25">
      <c r="A1436" s="7">
        <v>1434</v>
      </c>
      <c r="B1436" s="3">
        <v>0.43257918552036201</v>
      </c>
      <c r="C1436" s="1" t="s">
        <v>1436</v>
      </c>
      <c r="D1436" s="2">
        <v>7</v>
      </c>
      <c r="E1436" s="2">
        <v>4</v>
      </c>
      <c r="F1436" s="2">
        <f>+Tabla1[[#This Row],[CANTIDAD DE
PRODUCTO]]*Tabla1[[#This Row],[CANTIDAD
PEDIDOS]]</f>
        <v>28</v>
      </c>
      <c r="G1436" s="2">
        <f>+Tabla1[[#This Row],[PONDERADO]]+G1435</f>
        <v>9728075</v>
      </c>
      <c r="H1436" s="3">
        <f>Tabla1[[#This Row],[ACUMULADO]]/SUM($F$3:$F$3317)</f>
        <v>0.99929029159164517</v>
      </c>
    </row>
    <row r="1437" spans="1:8" x14ac:dyDescent="0.25">
      <c r="A1437" s="7">
        <v>1435</v>
      </c>
      <c r="B1437" s="3">
        <v>0.43288084464555054</v>
      </c>
      <c r="C1437" s="1" t="s">
        <v>1437</v>
      </c>
      <c r="D1437" s="2">
        <v>27</v>
      </c>
      <c r="E1437" s="2">
        <v>1</v>
      </c>
      <c r="F1437" s="2">
        <f>+Tabla1[[#This Row],[CANTIDAD DE
PRODUCTO]]*Tabla1[[#This Row],[CANTIDAD
PEDIDOS]]</f>
        <v>27</v>
      </c>
      <c r="G1437" s="2">
        <f>+Tabla1[[#This Row],[PONDERADO]]+G1436</f>
        <v>9728102</v>
      </c>
      <c r="H1437" s="3">
        <f>Tabla1[[#This Row],[ACUMULADO]]/SUM($F$3:$F$3317)</f>
        <v>0.99929306509389226</v>
      </c>
    </row>
    <row r="1438" spans="1:8" x14ac:dyDescent="0.25">
      <c r="A1438" s="7">
        <v>1436</v>
      </c>
      <c r="B1438" s="3">
        <v>0.43318250377073908</v>
      </c>
      <c r="C1438" s="1" t="s">
        <v>1438</v>
      </c>
      <c r="D1438" s="2">
        <v>27</v>
      </c>
      <c r="E1438" s="2">
        <v>1</v>
      </c>
      <c r="F1438" s="2">
        <f>+Tabla1[[#This Row],[CANTIDAD DE
PRODUCTO]]*Tabla1[[#This Row],[CANTIDAD
PEDIDOS]]</f>
        <v>27</v>
      </c>
      <c r="G1438" s="2">
        <f>+Tabla1[[#This Row],[PONDERADO]]+G1437</f>
        <v>9728129</v>
      </c>
      <c r="H1438" s="3">
        <f>Tabla1[[#This Row],[ACUMULADO]]/SUM($F$3:$F$3317)</f>
        <v>0.99929583859613946</v>
      </c>
    </row>
    <row r="1439" spans="1:8" x14ac:dyDescent="0.25">
      <c r="A1439" s="7">
        <v>1437</v>
      </c>
      <c r="B1439" s="3">
        <v>0.43348416289592762</v>
      </c>
      <c r="C1439" s="1" t="s">
        <v>1439</v>
      </c>
      <c r="D1439" s="2">
        <v>9</v>
      </c>
      <c r="E1439" s="2">
        <v>3</v>
      </c>
      <c r="F1439" s="2">
        <f>+Tabla1[[#This Row],[CANTIDAD DE
PRODUCTO]]*Tabla1[[#This Row],[CANTIDAD
PEDIDOS]]</f>
        <v>27</v>
      </c>
      <c r="G1439" s="2">
        <f>+Tabla1[[#This Row],[PONDERADO]]+G1438</f>
        <v>9728156</v>
      </c>
      <c r="H1439" s="3">
        <f>Tabla1[[#This Row],[ACUMULADO]]/SUM($F$3:$F$3317)</f>
        <v>0.99929861209838655</v>
      </c>
    </row>
    <row r="1440" spans="1:8" x14ac:dyDescent="0.25">
      <c r="A1440" s="7">
        <v>1438</v>
      </c>
      <c r="B1440" s="3">
        <v>0.43378582202111615</v>
      </c>
      <c r="C1440" s="1" t="s">
        <v>1440</v>
      </c>
      <c r="D1440" s="2">
        <v>9</v>
      </c>
      <c r="E1440" s="2">
        <v>3</v>
      </c>
      <c r="F1440" s="2">
        <f>+Tabla1[[#This Row],[CANTIDAD DE
PRODUCTO]]*Tabla1[[#This Row],[CANTIDAD
PEDIDOS]]</f>
        <v>27</v>
      </c>
      <c r="G1440" s="2">
        <f>+Tabla1[[#This Row],[PONDERADO]]+G1439</f>
        <v>9728183</v>
      </c>
      <c r="H1440" s="3">
        <f>Tabla1[[#This Row],[ACUMULADO]]/SUM($F$3:$F$3317)</f>
        <v>0.99930138560063375</v>
      </c>
    </row>
    <row r="1441" spans="1:8" x14ac:dyDescent="0.25">
      <c r="A1441" s="7">
        <v>1439</v>
      </c>
      <c r="B1441" s="3">
        <v>0.43408748114630469</v>
      </c>
      <c r="C1441" s="1" t="s">
        <v>1441</v>
      </c>
      <c r="D1441" s="2">
        <v>9</v>
      </c>
      <c r="E1441" s="2">
        <v>3</v>
      </c>
      <c r="F1441" s="2">
        <f>+Tabla1[[#This Row],[CANTIDAD DE
PRODUCTO]]*Tabla1[[#This Row],[CANTIDAD
PEDIDOS]]</f>
        <v>27</v>
      </c>
      <c r="G1441" s="2">
        <f>+Tabla1[[#This Row],[PONDERADO]]+G1440</f>
        <v>9728210</v>
      </c>
      <c r="H1441" s="3">
        <f>Tabla1[[#This Row],[ACUMULADO]]/SUM($F$3:$F$3317)</f>
        <v>0.99930415910288095</v>
      </c>
    </row>
    <row r="1442" spans="1:8" x14ac:dyDescent="0.25">
      <c r="A1442" s="7">
        <v>1440</v>
      </c>
      <c r="B1442" s="3">
        <v>0.43438914027149322</v>
      </c>
      <c r="C1442" s="1" t="s">
        <v>1442</v>
      </c>
      <c r="D1442" s="2">
        <v>9</v>
      </c>
      <c r="E1442" s="2">
        <v>3</v>
      </c>
      <c r="F1442" s="2">
        <f>+Tabla1[[#This Row],[CANTIDAD DE
PRODUCTO]]*Tabla1[[#This Row],[CANTIDAD
PEDIDOS]]</f>
        <v>27</v>
      </c>
      <c r="G1442" s="2">
        <f>+Tabla1[[#This Row],[PONDERADO]]+G1441</f>
        <v>9728237</v>
      </c>
      <c r="H1442" s="3">
        <f>Tabla1[[#This Row],[ACUMULADO]]/SUM($F$3:$F$3317)</f>
        <v>0.99930693260512804</v>
      </c>
    </row>
    <row r="1443" spans="1:8" x14ac:dyDescent="0.25">
      <c r="A1443" s="7">
        <v>1441</v>
      </c>
      <c r="B1443" s="3">
        <v>0.43469079939668176</v>
      </c>
      <c r="C1443" s="1" t="s">
        <v>1443</v>
      </c>
      <c r="D1443" s="2">
        <v>9</v>
      </c>
      <c r="E1443" s="2">
        <v>3</v>
      </c>
      <c r="F1443" s="2">
        <f>+Tabla1[[#This Row],[CANTIDAD DE
PRODUCTO]]*Tabla1[[#This Row],[CANTIDAD
PEDIDOS]]</f>
        <v>27</v>
      </c>
      <c r="G1443" s="2">
        <f>+Tabla1[[#This Row],[PONDERADO]]+G1442</f>
        <v>9728264</v>
      </c>
      <c r="H1443" s="3">
        <f>Tabla1[[#This Row],[ACUMULADO]]/SUM($F$3:$F$3317)</f>
        <v>0.99930970610737524</v>
      </c>
    </row>
    <row r="1444" spans="1:8" x14ac:dyDescent="0.25">
      <c r="A1444" s="7">
        <v>1442</v>
      </c>
      <c r="B1444" s="3">
        <v>0.4349924585218703</v>
      </c>
      <c r="C1444" s="1" t="s">
        <v>1444</v>
      </c>
      <c r="D1444" s="2">
        <v>9</v>
      </c>
      <c r="E1444" s="2">
        <v>3</v>
      </c>
      <c r="F1444" s="2">
        <f>+Tabla1[[#This Row],[CANTIDAD DE
PRODUCTO]]*Tabla1[[#This Row],[CANTIDAD
PEDIDOS]]</f>
        <v>27</v>
      </c>
      <c r="G1444" s="2">
        <f>+Tabla1[[#This Row],[PONDERADO]]+G1443</f>
        <v>9728291</v>
      </c>
      <c r="H1444" s="3">
        <f>Tabla1[[#This Row],[ACUMULADO]]/SUM($F$3:$F$3317)</f>
        <v>0.99931247960962233</v>
      </c>
    </row>
    <row r="1445" spans="1:8" x14ac:dyDescent="0.25">
      <c r="A1445" s="7">
        <v>1443</v>
      </c>
      <c r="B1445" s="3">
        <v>0.43529411764705883</v>
      </c>
      <c r="C1445" s="1" t="s">
        <v>1445</v>
      </c>
      <c r="D1445" s="2">
        <v>9</v>
      </c>
      <c r="E1445" s="2">
        <v>3</v>
      </c>
      <c r="F1445" s="2">
        <f>+Tabla1[[#This Row],[CANTIDAD DE
PRODUCTO]]*Tabla1[[#This Row],[CANTIDAD
PEDIDOS]]</f>
        <v>27</v>
      </c>
      <c r="G1445" s="2">
        <f>+Tabla1[[#This Row],[PONDERADO]]+G1444</f>
        <v>9728318</v>
      </c>
      <c r="H1445" s="3">
        <f>Tabla1[[#This Row],[ACUMULADO]]/SUM($F$3:$F$3317)</f>
        <v>0.99931525311186953</v>
      </c>
    </row>
    <row r="1446" spans="1:8" x14ac:dyDescent="0.25">
      <c r="A1446" s="7">
        <v>1444</v>
      </c>
      <c r="B1446" s="3">
        <v>0.43559577677224737</v>
      </c>
      <c r="C1446" s="1" t="s">
        <v>1446</v>
      </c>
      <c r="D1446" s="2">
        <v>9</v>
      </c>
      <c r="E1446" s="2">
        <v>3</v>
      </c>
      <c r="F1446" s="2">
        <f>+Tabla1[[#This Row],[CANTIDAD DE
PRODUCTO]]*Tabla1[[#This Row],[CANTIDAD
PEDIDOS]]</f>
        <v>27</v>
      </c>
      <c r="G1446" s="2">
        <f>+Tabla1[[#This Row],[PONDERADO]]+G1445</f>
        <v>9728345</v>
      </c>
      <c r="H1446" s="3">
        <f>Tabla1[[#This Row],[ACUMULADO]]/SUM($F$3:$F$3317)</f>
        <v>0.99931802661411673</v>
      </c>
    </row>
    <row r="1447" spans="1:8" x14ac:dyDescent="0.25">
      <c r="A1447" s="7">
        <v>1445</v>
      </c>
      <c r="B1447" s="3">
        <v>0.4358974358974359</v>
      </c>
      <c r="C1447" s="1" t="s">
        <v>1447</v>
      </c>
      <c r="D1447" s="2">
        <v>9</v>
      </c>
      <c r="E1447" s="2">
        <v>3</v>
      </c>
      <c r="F1447" s="2">
        <f>+Tabla1[[#This Row],[CANTIDAD DE
PRODUCTO]]*Tabla1[[#This Row],[CANTIDAD
PEDIDOS]]</f>
        <v>27</v>
      </c>
      <c r="G1447" s="2">
        <f>+Tabla1[[#This Row],[PONDERADO]]+G1446</f>
        <v>9728372</v>
      </c>
      <c r="H1447" s="3">
        <f>Tabla1[[#This Row],[ACUMULADO]]/SUM($F$3:$F$3317)</f>
        <v>0.99932080011636382</v>
      </c>
    </row>
    <row r="1448" spans="1:8" x14ac:dyDescent="0.25">
      <c r="A1448" s="7">
        <v>1446</v>
      </c>
      <c r="B1448" s="3">
        <v>0.43619909502262444</v>
      </c>
      <c r="C1448" s="1" t="s">
        <v>1448</v>
      </c>
      <c r="D1448" s="2">
        <v>9</v>
      </c>
      <c r="E1448" s="2">
        <v>3</v>
      </c>
      <c r="F1448" s="2">
        <f>+Tabla1[[#This Row],[CANTIDAD DE
PRODUCTO]]*Tabla1[[#This Row],[CANTIDAD
PEDIDOS]]</f>
        <v>27</v>
      </c>
      <c r="G1448" s="2">
        <f>+Tabla1[[#This Row],[PONDERADO]]+G1447</f>
        <v>9728399</v>
      </c>
      <c r="H1448" s="3">
        <f>Tabla1[[#This Row],[ACUMULADO]]/SUM($F$3:$F$3317)</f>
        <v>0.99932357361861102</v>
      </c>
    </row>
    <row r="1449" spans="1:8" x14ac:dyDescent="0.25">
      <c r="A1449" s="7">
        <v>1447</v>
      </c>
      <c r="B1449" s="3">
        <v>0.43650075414781297</v>
      </c>
      <c r="C1449" s="1" t="s">
        <v>1449</v>
      </c>
      <c r="D1449" s="2">
        <v>9</v>
      </c>
      <c r="E1449" s="2">
        <v>3</v>
      </c>
      <c r="F1449" s="2">
        <f>+Tabla1[[#This Row],[CANTIDAD DE
PRODUCTO]]*Tabla1[[#This Row],[CANTIDAD
PEDIDOS]]</f>
        <v>27</v>
      </c>
      <c r="G1449" s="2">
        <f>+Tabla1[[#This Row],[PONDERADO]]+G1448</f>
        <v>9728426</v>
      </c>
      <c r="H1449" s="3">
        <f>Tabla1[[#This Row],[ACUMULADO]]/SUM($F$3:$F$3317)</f>
        <v>0.99932634712085811</v>
      </c>
    </row>
    <row r="1450" spans="1:8" x14ac:dyDescent="0.25">
      <c r="A1450" s="7">
        <v>1448</v>
      </c>
      <c r="B1450" s="3">
        <v>0.43680241327300151</v>
      </c>
      <c r="C1450" s="1" t="s">
        <v>1450</v>
      </c>
      <c r="D1450" s="2">
        <v>13</v>
      </c>
      <c r="E1450" s="2">
        <v>2</v>
      </c>
      <c r="F1450" s="2">
        <f>+Tabla1[[#This Row],[CANTIDAD DE
PRODUCTO]]*Tabla1[[#This Row],[CANTIDAD
PEDIDOS]]</f>
        <v>26</v>
      </c>
      <c r="G1450" s="2">
        <f>+Tabla1[[#This Row],[PONDERADO]]+G1449</f>
        <v>9728452</v>
      </c>
      <c r="H1450" s="3">
        <f>Tabla1[[#This Row],[ACUMULADO]]/SUM($F$3:$F$3317)</f>
        <v>0.99932901790079987</v>
      </c>
    </row>
    <row r="1451" spans="1:8" x14ac:dyDescent="0.25">
      <c r="A1451" s="7">
        <v>1449</v>
      </c>
      <c r="B1451" s="3">
        <v>0.43710407239819005</v>
      </c>
      <c r="C1451" s="1" t="s">
        <v>1451</v>
      </c>
      <c r="D1451" s="2">
        <v>13</v>
      </c>
      <c r="E1451" s="2">
        <v>2</v>
      </c>
      <c r="F1451" s="2">
        <f>+Tabla1[[#This Row],[CANTIDAD DE
PRODUCTO]]*Tabla1[[#This Row],[CANTIDAD
PEDIDOS]]</f>
        <v>26</v>
      </c>
      <c r="G1451" s="2">
        <f>+Tabla1[[#This Row],[PONDERADO]]+G1450</f>
        <v>9728478</v>
      </c>
      <c r="H1451" s="3">
        <f>Tabla1[[#This Row],[ACUMULADO]]/SUM($F$3:$F$3317)</f>
        <v>0.99933168868074151</v>
      </c>
    </row>
    <row r="1452" spans="1:8" x14ac:dyDescent="0.25">
      <c r="A1452" s="7">
        <v>1450</v>
      </c>
      <c r="B1452" s="3">
        <v>0.43740573152337858</v>
      </c>
      <c r="C1452" s="1" t="s">
        <v>1452</v>
      </c>
      <c r="D1452" s="2">
        <v>13</v>
      </c>
      <c r="E1452" s="2">
        <v>2</v>
      </c>
      <c r="F1452" s="2">
        <f>+Tabla1[[#This Row],[CANTIDAD DE
PRODUCTO]]*Tabla1[[#This Row],[CANTIDAD
PEDIDOS]]</f>
        <v>26</v>
      </c>
      <c r="G1452" s="2">
        <f>+Tabla1[[#This Row],[PONDERADO]]+G1451</f>
        <v>9728504</v>
      </c>
      <c r="H1452" s="3">
        <f>Tabla1[[#This Row],[ACUMULADO]]/SUM($F$3:$F$3317)</f>
        <v>0.99933435946068327</v>
      </c>
    </row>
    <row r="1453" spans="1:8" x14ac:dyDescent="0.25">
      <c r="A1453" s="7">
        <v>1451</v>
      </c>
      <c r="B1453" s="3">
        <v>0.43770739064856712</v>
      </c>
      <c r="C1453" s="1" t="s">
        <v>1453</v>
      </c>
      <c r="D1453" s="2">
        <v>26</v>
      </c>
      <c r="E1453" s="2">
        <v>1</v>
      </c>
      <c r="F1453" s="2">
        <f>+Tabla1[[#This Row],[CANTIDAD DE
PRODUCTO]]*Tabla1[[#This Row],[CANTIDAD
PEDIDOS]]</f>
        <v>26</v>
      </c>
      <c r="G1453" s="2">
        <f>+Tabla1[[#This Row],[PONDERADO]]+G1452</f>
        <v>9728530</v>
      </c>
      <c r="H1453" s="3">
        <f>Tabla1[[#This Row],[ACUMULADO]]/SUM($F$3:$F$3317)</f>
        <v>0.99933703024062492</v>
      </c>
    </row>
    <row r="1454" spans="1:8" x14ac:dyDescent="0.25">
      <c r="A1454" s="7">
        <v>1452</v>
      </c>
      <c r="B1454" s="3">
        <v>0.43800904977375565</v>
      </c>
      <c r="C1454" s="1" t="s">
        <v>1454</v>
      </c>
      <c r="D1454" s="2">
        <v>26</v>
      </c>
      <c r="E1454" s="2">
        <v>1</v>
      </c>
      <c r="F1454" s="2">
        <f>+Tabla1[[#This Row],[CANTIDAD DE
PRODUCTO]]*Tabla1[[#This Row],[CANTIDAD
PEDIDOS]]</f>
        <v>26</v>
      </c>
      <c r="G1454" s="2">
        <f>+Tabla1[[#This Row],[PONDERADO]]+G1453</f>
        <v>9728556</v>
      </c>
      <c r="H1454" s="3">
        <f>Tabla1[[#This Row],[ACUMULADO]]/SUM($F$3:$F$3317)</f>
        <v>0.99933970102056668</v>
      </c>
    </row>
    <row r="1455" spans="1:8" x14ac:dyDescent="0.25">
      <c r="A1455" s="7">
        <v>1453</v>
      </c>
      <c r="B1455" s="3">
        <v>0.43831070889894419</v>
      </c>
      <c r="C1455" s="1" t="s">
        <v>1455</v>
      </c>
      <c r="D1455" s="2">
        <v>13</v>
      </c>
      <c r="E1455" s="2">
        <v>2</v>
      </c>
      <c r="F1455" s="2">
        <f>+Tabla1[[#This Row],[CANTIDAD DE
PRODUCTO]]*Tabla1[[#This Row],[CANTIDAD
PEDIDOS]]</f>
        <v>26</v>
      </c>
      <c r="G1455" s="2">
        <f>+Tabla1[[#This Row],[PONDERADO]]+G1454</f>
        <v>9728582</v>
      </c>
      <c r="H1455" s="3">
        <f>Tabla1[[#This Row],[ACUMULADO]]/SUM($F$3:$F$3317)</f>
        <v>0.99934237180050833</v>
      </c>
    </row>
    <row r="1456" spans="1:8" x14ac:dyDescent="0.25">
      <c r="A1456" s="7">
        <v>1454</v>
      </c>
      <c r="B1456" s="3">
        <v>0.43861236802413273</v>
      </c>
      <c r="C1456" s="1" t="s">
        <v>1456</v>
      </c>
      <c r="D1456" s="2">
        <v>13</v>
      </c>
      <c r="E1456" s="2">
        <v>2</v>
      </c>
      <c r="F1456" s="2">
        <f>+Tabla1[[#This Row],[CANTIDAD DE
PRODUCTO]]*Tabla1[[#This Row],[CANTIDAD
PEDIDOS]]</f>
        <v>26</v>
      </c>
      <c r="G1456" s="2">
        <f>+Tabla1[[#This Row],[PONDERADO]]+G1455</f>
        <v>9728608</v>
      </c>
      <c r="H1456" s="3">
        <f>Tabla1[[#This Row],[ACUMULADO]]/SUM($F$3:$F$3317)</f>
        <v>0.99934504258045009</v>
      </c>
    </row>
    <row r="1457" spans="1:8" x14ac:dyDescent="0.25">
      <c r="A1457" s="7">
        <v>1455</v>
      </c>
      <c r="B1457" s="3">
        <v>0.43891402714932126</v>
      </c>
      <c r="C1457" s="1" t="s">
        <v>1457</v>
      </c>
      <c r="D1457" s="2">
        <v>26</v>
      </c>
      <c r="E1457" s="2">
        <v>1</v>
      </c>
      <c r="F1457" s="2">
        <f>+Tabla1[[#This Row],[CANTIDAD DE
PRODUCTO]]*Tabla1[[#This Row],[CANTIDAD
PEDIDOS]]</f>
        <v>26</v>
      </c>
      <c r="G1457" s="2">
        <f>+Tabla1[[#This Row],[PONDERADO]]+G1456</f>
        <v>9728634</v>
      </c>
      <c r="H1457" s="3">
        <f>Tabla1[[#This Row],[ACUMULADO]]/SUM($F$3:$F$3317)</f>
        <v>0.99934771336039174</v>
      </c>
    </row>
    <row r="1458" spans="1:8" x14ac:dyDescent="0.25">
      <c r="A1458" s="7">
        <v>1456</v>
      </c>
      <c r="B1458" s="3">
        <v>0.4392156862745098</v>
      </c>
      <c r="C1458" s="1" t="s">
        <v>1458</v>
      </c>
      <c r="D1458" s="2">
        <v>13</v>
      </c>
      <c r="E1458" s="2">
        <v>2</v>
      </c>
      <c r="F1458" s="2">
        <f>+Tabla1[[#This Row],[CANTIDAD DE
PRODUCTO]]*Tabla1[[#This Row],[CANTIDAD
PEDIDOS]]</f>
        <v>26</v>
      </c>
      <c r="G1458" s="2">
        <f>+Tabla1[[#This Row],[PONDERADO]]+G1457</f>
        <v>9728660</v>
      </c>
      <c r="H1458" s="3">
        <f>Tabla1[[#This Row],[ACUMULADO]]/SUM($F$3:$F$3317)</f>
        <v>0.9993503841403335</v>
      </c>
    </row>
    <row r="1459" spans="1:8" x14ac:dyDescent="0.25">
      <c r="A1459" s="7">
        <v>1457</v>
      </c>
      <c r="B1459" s="3">
        <v>0.43951734539969833</v>
      </c>
      <c r="C1459" s="1" t="s">
        <v>1459</v>
      </c>
      <c r="D1459" s="2">
        <v>26</v>
      </c>
      <c r="E1459" s="2">
        <v>1</v>
      </c>
      <c r="F1459" s="2">
        <f>+Tabla1[[#This Row],[CANTIDAD DE
PRODUCTO]]*Tabla1[[#This Row],[CANTIDAD
PEDIDOS]]</f>
        <v>26</v>
      </c>
      <c r="G1459" s="2">
        <f>+Tabla1[[#This Row],[PONDERADO]]+G1458</f>
        <v>9728686</v>
      </c>
      <c r="H1459" s="3">
        <f>Tabla1[[#This Row],[ACUMULADO]]/SUM($F$3:$F$3317)</f>
        <v>0.99935305492027515</v>
      </c>
    </row>
    <row r="1460" spans="1:8" x14ac:dyDescent="0.25">
      <c r="A1460" s="7">
        <v>1458</v>
      </c>
      <c r="B1460" s="3">
        <v>0.43981900452488687</v>
      </c>
      <c r="C1460" s="1" t="s">
        <v>1460</v>
      </c>
      <c r="D1460" s="2">
        <v>13</v>
      </c>
      <c r="E1460" s="2">
        <v>2</v>
      </c>
      <c r="F1460" s="2">
        <f>+Tabla1[[#This Row],[CANTIDAD DE
PRODUCTO]]*Tabla1[[#This Row],[CANTIDAD
PEDIDOS]]</f>
        <v>26</v>
      </c>
      <c r="G1460" s="2">
        <f>+Tabla1[[#This Row],[PONDERADO]]+G1459</f>
        <v>9728712</v>
      </c>
      <c r="H1460" s="3">
        <f>Tabla1[[#This Row],[ACUMULADO]]/SUM($F$3:$F$3317)</f>
        <v>0.99935572570021691</v>
      </c>
    </row>
    <row r="1461" spans="1:8" x14ac:dyDescent="0.25">
      <c r="A1461" s="7">
        <v>1459</v>
      </c>
      <c r="B1461" s="3">
        <v>0.44012066365007541</v>
      </c>
      <c r="C1461" s="1" t="s">
        <v>1461</v>
      </c>
      <c r="D1461" s="2">
        <v>13</v>
      </c>
      <c r="E1461" s="2">
        <v>2</v>
      </c>
      <c r="F1461" s="2">
        <f>+Tabla1[[#This Row],[CANTIDAD DE
PRODUCTO]]*Tabla1[[#This Row],[CANTIDAD
PEDIDOS]]</f>
        <v>26</v>
      </c>
      <c r="G1461" s="2">
        <f>+Tabla1[[#This Row],[PONDERADO]]+G1460</f>
        <v>9728738</v>
      </c>
      <c r="H1461" s="3">
        <f>Tabla1[[#This Row],[ACUMULADO]]/SUM($F$3:$F$3317)</f>
        <v>0.99935839648015856</v>
      </c>
    </row>
    <row r="1462" spans="1:8" x14ac:dyDescent="0.25">
      <c r="A1462" s="7">
        <v>1460</v>
      </c>
      <c r="B1462" s="3">
        <v>0.44042232277526394</v>
      </c>
      <c r="C1462" s="1" t="s">
        <v>1462</v>
      </c>
      <c r="D1462" s="2">
        <v>25</v>
      </c>
      <c r="E1462" s="2">
        <v>1</v>
      </c>
      <c r="F1462" s="2">
        <f>+Tabla1[[#This Row],[CANTIDAD DE
PRODUCTO]]*Tabla1[[#This Row],[CANTIDAD
PEDIDOS]]</f>
        <v>25</v>
      </c>
      <c r="G1462" s="2">
        <f>+Tabla1[[#This Row],[PONDERADO]]+G1461</f>
        <v>9728763</v>
      </c>
      <c r="H1462" s="3">
        <f>Tabla1[[#This Row],[ACUMULADO]]/SUM($F$3:$F$3317)</f>
        <v>0.99936096453779477</v>
      </c>
    </row>
    <row r="1463" spans="1:8" x14ac:dyDescent="0.25">
      <c r="A1463" s="7">
        <v>1461</v>
      </c>
      <c r="B1463" s="3">
        <v>0.44072398190045248</v>
      </c>
      <c r="C1463" s="1" t="s">
        <v>1463</v>
      </c>
      <c r="D1463" s="2">
        <v>25</v>
      </c>
      <c r="E1463" s="2">
        <v>1</v>
      </c>
      <c r="F1463" s="2">
        <f>+Tabla1[[#This Row],[CANTIDAD DE
PRODUCTO]]*Tabla1[[#This Row],[CANTIDAD
PEDIDOS]]</f>
        <v>25</v>
      </c>
      <c r="G1463" s="2">
        <f>+Tabla1[[#This Row],[PONDERADO]]+G1462</f>
        <v>9728788</v>
      </c>
      <c r="H1463" s="3">
        <f>Tabla1[[#This Row],[ACUMULADO]]/SUM($F$3:$F$3317)</f>
        <v>0.99936353259543109</v>
      </c>
    </row>
    <row r="1464" spans="1:8" x14ac:dyDescent="0.25">
      <c r="A1464" s="7">
        <v>1462</v>
      </c>
      <c r="B1464" s="3">
        <v>0.44102564102564101</v>
      </c>
      <c r="C1464" s="1" t="s">
        <v>1464</v>
      </c>
      <c r="D1464" s="2">
        <v>25</v>
      </c>
      <c r="E1464" s="2">
        <v>1</v>
      </c>
      <c r="F1464" s="2">
        <f>+Tabla1[[#This Row],[CANTIDAD DE
PRODUCTO]]*Tabla1[[#This Row],[CANTIDAD
PEDIDOS]]</f>
        <v>25</v>
      </c>
      <c r="G1464" s="2">
        <f>+Tabla1[[#This Row],[PONDERADO]]+G1463</f>
        <v>9728813</v>
      </c>
      <c r="H1464" s="3">
        <f>Tabla1[[#This Row],[ACUMULADO]]/SUM($F$3:$F$3317)</f>
        <v>0.9993661006530673</v>
      </c>
    </row>
    <row r="1465" spans="1:8" x14ac:dyDescent="0.25">
      <c r="A1465" s="7">
        <v>1463</v>
      </c>
      <c r="B1465" s="3">
        <v>0.44132730015082955</v>
      </c>
      <c r="C1465" s="1" t="s">
        <v>1465</v>
      </c>
      <c r="D1465" s="2">
        <v>25</v>
      </c>
      <c r="E1465" s="2">
        <v>1</v>
      </c>
      <c r="F1465" s="2">
        <f>+Tabla1[[#This Row],[CANTIDAD DE
PRODUCTO]]*Tabla1[[#This Row],[CANTIDAD
PEDIDOS]]</f>
        <v>25</v>
      </c>
      <c r="G1465" s="2">
        <f>+Tabla1[[#This Row],[PONDERADO]]+G1464</f>
        <v>9728838</v>
      </c>
      <c r="H1465" s="3">
        <f>Tabla1[[#This Row],[ACUMULADO]]/SUM($F$3:$F$3317)</f>
        <v>0.99936866871070362</v>
      </c>
    </row>
    <row r="1466" spans="1:8" x14ac:dyDescent="0.25">
      <c r="A1466" s="7">
        <v>1464</v>
      </c>
      <c r="B1466" s="3">
        <v>0.44162895927601808</v>
      </c>
      <c r="C1466" s="1" t="s">
        <v>1466</v>
      </c>
      <c r="D1466" s="2">
        <v>25</v>
      </c>
      <c r="E1466" s="2">
        <v>1</v>
      </c>
      <c r="F1466" s="2">
        <f>+Tabla1[[#This Row],[CANTIDAD DE
PRODUCTO]]*Tabla1[[#This Row],[CANTIDAD
PEDIDOS]]</f>
        <v>25</v>
      </c>
      <c r="G1466" s="2">
        <f>+Tabla1[[#This Row],[PONDERADO]]+G1465</f>
        <v>9728863</v>
      </c>
      <c r="H1466" s="3">
        <f>Tabla1[[#This Row],[ACUMULADO]]/SUM($F$3:$F$3317)</f>
        <v>0.99937123676833983</v>
      </c>
    </row>
    <row r="1467" spans="1:8" x14ac:dyDescent="0.25">
      <c r="A1467" s="7">
        <v>1465</v>
      </c>
      <c r="B1467" s="3">
        <v>0.44193061840120662</v>
      </c>
      <c r="C1467" s="1" t="s">
        <v>1467</v>
      </c>
      <c r="D1467" s="2">
        <v>25</v>
      </c>
      <c r="E1467" s="2">
        <v>1</v>
      </c>
      <c r="F1467" s="2">
        <f>+Tabla1[[#This Row],[CANTIDAD DE
PRODUCTO]]*Tabla1[[#This Row],[CANTIDAD
PEDIDOS]]</f>
        <v>25</v>
      </c>
      <c r="G1467" s="2">
        <f>+Tabla1[[#This Row],[PONDERADO]]+G1466</f>
        <v>9728888</v>
      </c>
      <c r="H1467" s="3">
        <f>Tabla1[[#This Row],[ACUMULADO]]/SUM($F$3:$F$3317)</f>
        <v>0.99937380482597604</v>
      </c>
    </row>
    <row r="1468" spans="1:8" x14ac:dyDescent="0.25">
      <c r="A1468" s="7">
        <v>1466</v>
      </c>
      <c r="B1468" s="3">
        <v>0.44223227752639516</v>
      </c>
      <c r="C1468" s="1" t="s">
        <v>1468</v>
      </c>
      <c r="D1468" s="2">
        <v>5</v>
      </c>
      <c r="E1468" s="2">
        <v>5</v>
      </c>
      <c r="F1468" s="2">
        <f>+Tabla1[[#This Row],[CANTIDAD DE
PRODUCTO]]*Tabla1[[#This Row],[CANTIDAD
PEDIDOS]]</f>
        <v>25</v>
      </c>
      <c r="G1468" s="2">
        <f>+Tabla1[[#This Row],[PONDERADO]]+G1467</f>
        <v>9728913</v>
      </c>
      <c r="H1468" s="3">
        <f>Tabla1[[#This Row],[ACUMULADO]]/SUM($F$3:$F$3317)</f>
        <v>0.99937637288361236</v>
      </c>
    </row>
    <row r="1469" spans="1:8" x14ac:dyDescent="0.25">
      <c r="A1469" s="7">
        <v>1467</v>
      </c>
      <c r="B1469" s="3">
        <v>0.44253393665158369</v>
      </c>
      <c r="C1469" s="1" t="s">
        <v>1469</v>
      </c>
      <c r="D1469" s="2">
        <v>12</v>
      </c>
      <c r="E1469" s="2">
        <v>2</v>
      </c>
      <c r="F1469" s="2">
        <f>+Tabla1[[#This Row],[CANTIDAD DE
PRODUCTO]]*Tabla1[[#This Row],[CANTIDAD
PEDIDOS]]</f>
        <v>24</v>
      </c>
      <c r="G1469" s="2">
        <f>+Tabla1[[#This Row],[PONDERADO]]+G1468</f>
        <v>9728937</v>
      </c>
      <c r="H1469" s="3">
        <f>Tabla1[[#This Row],[ACUMULADO]]/SUM($F$3:$F$3317)</f>
        <v>0.99937883821894313</v>
      </c>
    </row>
    <row r="1470" spans="1:8" x14ac:dyDescent="0.25">
      <c r="A1470" s="7">
        <v>1468</v>
      </c>
      <c r="B1470" s="3">
        <v>0.44283559577677223</v>
      </c>
      <c r="C1470" s="1" t="s">
        <v>1470</v>
      </c>
      <c r="D1470" s="2">
        <v>24</v>
      </c>
      <c r="E1470" s="2">
        <v>1</v>
      </c>
      <c r="F1470" s="2">
        <f>+Tabla1[[#This Row],[CANTIDAD DE
PRODUCTO]]*Tabla1[[#This Row],[CANTIDAD
PEDIDOS]]</f>
        <v>24</v>
      </c>
      <c r="G1470" s="2">
        <f>+Tabla1[[#This Row],[PONDERADO]]+G1469</f>
        <v>9728961</v>
      </c>
      <c r="H1470" s="3">
        <f>Tabla1[[#This Row],[ACUMULADO]]/SUM($F$3:$F$3317)</f>
        <v>0.9993813035542739</v>
      </c>
    </row>
    <row r="1471" spans="1:8" x14ac:dyDescent="0.25">
      <c r="A1471" s="7">
        <v>1469</v>
      </c>
      <c r="B1471" s="3">
        <v>0.44313725490196076</v>
      </c>
      <c r="C1471" s="1" t="s">
        <v>1471</v>
      </c>
      <c r="D1471" s="2">
        <v>12</v>
      </c>
      <c r="E1471" s="2">
        <v>2</v>
      </c>
      <c r="F1471" s="2">
        <f>+Tabla1[[#This Row],[CANTIDAD DE
PRODUCTO]]*Tabla1[[#This Row],[CANTIDAD
PEDIDOS]]</f>
        <v>24</v>
      </c>
      <c r="G1471" s="2">
        <f>+Tabla1[[#This Row],[PONDERADO]]+G1470</f>
        <v>9728985</v>
      </c>
      <c r="H1471" s="3">
        <f>Tabla1[[#This Row],[ACUMULADO]]/SUM($F$3:$F$3317)</f>
        <v>0.99938376888960478</v>
      </c>
    </row>
    <row r="1472" spans="1:8" x14ac:dyDescent="0.25">
      <c r="A1472" s="7">
        <v>1470</v>
      </c>
      <c r="B1472" s="3">
        <v>0.4434389140271493</v>
      </c>
      <c r="C1472" s="1" t="s">
        <v>1472</v>
      </c>
      <c r="D1472" s="2">
        <v>24</v>
      </c>
      <c r="E1472" s="2">
        <v>1</v>
      </c>
      <c r="F1472" s="2">
        <f>+Tabla1[[#This Row],[CANTIDAD DE
PRODUCTO]]*Tabla1[[#This Row],[CANTIDAD
PEDIDOS]]</f>
        <v>24</v>
      </c>
      <c r="G1472" s="2">
        <f>+Tabla1[[#This Row],[PONDERADO]]+G1471</f>
        <v>9729009</v>
      </c>
      <c r="H1472" s="3">
        <f>Tabla1[[#This Row],[ACUMULADO]]/SUM($F$3:$F$3317)</f>
        <v>0.99938623422493555</v>
      </c>
    </row>
    <row r="1473" spans="1:8" x14ac:dyDescent="0.25">
      <c r="A1473" s="7">
        <v>1471</v>
      </c>
      <c r="B1473" s="3">
        <v>0.44374057315233784</v>
      </c>
      <c r="C1473" s="1" t="s">
        <v>1473</v>
      </c>
      <c r="D1473" s="2">
        <v>24</v>
      </c>
      <c r="E1473" s="2">
        <v>1</v>
      </c>
      <c r="F1473" s="2">
        <f>+Tabla1[[#This Row],[CANTIDAD DE
PRODUCTO]]*Tabla1[[#This Row],[CANTIDAD
PEDIDOS]]</f>
        <v>24</v>
      </c>
      <c r="G1473" s="2">
        <f>+Tabla1[[#This Row],[PONDERADO]]+G1472</f>
        <v>9729033</v>
      </c>
      <c r="H1473" s="3">
        <f>Tabla1[[#This Row],[ACUMULADO]]/SUM($F$3:$F$3317)</f>
        <v>0.99938869956026632</v>
      </c>
    </row>
    <row r="1474" spans="1:8" x14ac:dyDescent="0.25">
      <c r="A1474" s="7">
        <v>1472</v>
      </c>
      <c r="B1474" s="3">
        <v>0.44404223227752637</v>
      </c>
      <c r="C1474" s="1" t="s">
        <v>1474</v>
      </c>
      <c r="D1474" s="2">
        <v>12</v>
      </c>
      <c r="E1474" s="2">
        <v>2</v>
      </c>
      <c r="F1474" s="2">
        <f>+Tabla1[[#This Row],[CANTIDAD DE
PRODUCTO]]*Tabla1[[#This Row],[CANTIDAD
PEDIDOS]]</f>
        <v>24</v>
      </c>
      <c r="G1474" s="2">
        <f>+Tabla1[[#This Row],[PONDERADO]]+G1473</f>
        <v>9729057</v>
      </c>
      <c r="H1474" s="3">
        <f>Tabla1[[#This Row],[ACUMULADO]]/SUM($F$3:$F$3317)</f>
        <v>0.99939116489559721</v>
      </c>
    </row>
    <row r="1475" spans="1:8" x14ac:dyDescent="0.25">
      <c r="A1475" s="7">
        <v>1473</v>
      </c>
      <c r="B1475" s="3">
        <v>0.44434389140271491</v>
      </c>
      <c r="C1475" s="1" t="s">
        <v>1475</v>
      </c>
      <c r="D1475" s="2">
        <v>12</v>
      </c>
      <c r="E1475" s="2">
        <v>2</v>
      </c>
      <c r="F1475" s="2">
        <f>+Tabla1[[#This Row],[CANTIDAD DE
PRODUCTO]]*Tabla1[[#This Row],[CANTIDAD
PEDIDOS]]</f>
        <v>24</v>
      </c>
      <c r="G1475" s="2">
        <f>+Tabla1[[#This Row],[PONDERADO]]+G1474</f>
        <v>9729081</v>
      </c>
      <c r="H1475" s="3">
        <f>Tabla1[[#This Row],[ACUMULADO]]/SUM($F$3:$F$3317)</f>
        <v>0.99939363023092798</v>
      </c>
    </row>
    <row r="1476" spans="1:8" x14ac:dyDescent="0.25">
      <c r="A1476" s="7">
        <v>1474</v>
      </c>
      <c r="B1476" s="3">
        <v>0.44464555052790344</v>
      </c>
      <c r="C1476" s="1" t="s">
        <v>1476</v>
      </c>
      <c r="D1476" s="2">
        <v>24</v>
      </c>
      <c r="E1476" s="2">
        <v>1</v>
      </c>
      <c r="F1476" s="2">
        <f>+Tabla1[[#This Row],[CANTIDAD DE
PRODUCTO]]*Tabla1[[#This Row],[CANTIDAD
PEDIDOS]]</f>
        <v>24</v>
      </c>
      <c r="G1476" s="2">
        <f>+Tabla1[[#This Row],[PONDERADO]]+G1475</f>
        <v>9729105</v>
      </c>
      <c r="H1476" s="3">
        <f>Tabla1[[#This Row],[ACUMULADO]]/SUM($F$3:$F$3317)</f>
        <v>0.99939609556625875</v>
      </c>
    </row>
    <row r="1477" spans="1:8" x14ac:dyDescent="0.25">
      <c r="A1477" s="7">
        <v>1475</v>
      </c>
      <c r="B1477" s="3">
        <v>0.44494720965309198</v>
      </c>
      <c r="C1477" s="1" t="s">
        <v>1477</v>
      </c>
      <c r="D1477" s="2">
        <v>12</v>
      </c>
      <c r="E1477" s="2">
        <v>2</v>
      </c>
      <c r="F1477" s="2">
        <f>+Tabla1[[#This Row],[CANTIDAD DE
PRODUCTO]]*Tabla1[[#This Row],[CANTIDAD
PEDIDOS]]</f>
        <v>24</v>
      </c>
      <c r="G1477" s="2">
        <f>+Tabla1[[#This Row],[PONDERADO]]+G1476</f>
        <v>9729129</v>
      </c>
      <c r="H1477" s="3">
        <f>Tabla1[[#This Row],[ACUMULADO]]/SUM($F$3:$F$3317)</f>
        <v>0.99939856090158952</v>
      </c>
    </row>
    <row r="1478" spans="1:8" x14ac:dyDescent="0.25">
      <c r="A1478" s="7">
        <v>1476</v>
      </c>
      <c r="B1478" s="3">
        <v>0.44524886877828052</v>
      </c>
      <c r="C1478" s="1" t="s">
        <v>1478</v>
      </c>
      <c r="D1478" s="2">
        <v>12</v>
      </c>
      <c r="E1478" s="2">
        <v>2</v>
      </c>
      <c r="F1478" s="2">
        <f>+Tabla1[[#This Row],[CANTIDAD DE
PRODUCTO]]*Tabla1[[#This Row],[CANTIDAD
PEDIDOS]]</f>
        <v>24</v>
      </c>
      <c r="G1478" s="2">
        <f>+Tabla1[[#This Row],[PONDERADO]]+G1477</f>
        <v>9729153</v>
      </c>
      <c r="H1478" s="3">
        <f>Tabla1[[#This Row],[ACUMULADO]]/SUM($F$3:$F$3317)</f>
        <v>0.9994010262369204</v>
      </c>
    </row>
    <row r="1479" spans="1:8" x14ac:dyDescent="0.25">
      <c r="A1479" s="7">
        <v>1477</v>
      </c>
      <c r="B1479" s="3">
        <v>0.44555052790346911</v>
      </c>
      <c r="C1479" s="1" t="s">
        <v>1479</v>
      </c>
      <c r="D1479" s="2">
        <v>12</v>
      </c>
      <c r="E1479" s="2">
        <v>2</v>
      </c>
      <c r="F1479" s="2">
        <f>+Tabla1[[#This Row],[CANTIDAD DE
PRODUCTO]]*Tabla1[[#This Row],[CANTIDAD
PEDIDOS]]</f>
        <v>24</v>
      </c>
      <c r="G1479" s="2">
        <f>+Tabla1[[#This Row],[PONDERADO]]+G1478</f>
        <v>9729177</v>
      </c>
      <c r="H1479" s="3">
        <f>Tabla1[[#This Row],[ACUMULADO]]/SUM($F$3:$F$3317)</f>
        <v>0.99940349157225117</v>
      </c>
    </row>
    <row r="1480" spans="1:8" x14ac:dyDescent="0.25">
      <c r="A1480" s="7">
        <v>1478</v>
      </c>
      <c r="B1480" s="3">
        <v>0.44585218702865764</v>
      </c>
      <c r="C1480" s="1" t="s">
        <v>1480</v>
      </c>
      <c r="D1480" s="2">
        <v>12</v>
      </c>
      <c r="E1480" s="2">
        <v>2</v>
      </c>
      <c r="F1480" s="2">
        <f>+Tabla1[[#This Row],[CANTIDAD DE
PRODUCTO]]*Tabla1[[#This Row],[CANTIDAD
PEDIDOS]]</f>
        <v>24</v>
      </c>
      <c r="G1480" s="2">
        <f>+Tabla1[[#This Row],[PONDERADO]]+G1479</f>
        <v>9729201</v>
      </c>
      <c r="H1480" s="3">
        <f>Tabla1[[#This Row],[ACUMULADO]]/SUM($F$3:$F$3317)</f>
        <v>0.99940595690758194</v>
      </c>
    </row>
    <row r="1481" spans="1:8" x14ac:dyDescent="0.25">
      <c r="A1481" s="7">
        <v>1479</v>
      </c>
      <c r="B1481" s="3">
        <v>0.44615384615384618</v>
      </c>
      <c r="C1481" s="1" t="s">
        <v>1481</v>
      </c>
      <c r="D1481" s="2">
        <v>12</v>
      </c>
      <c r="E1481" s="2">
        <v>2</v>
      </c>
      <c r="F1481" s="2">
        <f>+Tabla1[[#This Row],[CANTIDAD DE
PRODUCTO]]*Tabla1[[#This Row],[CANTIDAD
PEDIDOS]]</f>
        <v>24</v>
      </c>
      <c r="G1481" s="2">
        <f>+Tabla1[[#This Row],[PONDERADO]]+G1480</f>
        <v>9729225</v>
      </c>
      <c r="H1481" s="3">
        <f>Tabla1[[#This Row],[ACUMULADO]]/SUM($F$3:$F$3317)</f>
        <v>0.99940842224291282</v>
      </c>
    </row>
    <row r="1482" spans="1:8" x14ac:dyDescent="0.25">
      <c r="A1482" s="7">
        <v>1480</v>
      </c>
      <c r="B1482" s="3">
        <v>0.44645550527903471</v>
      </c>
      <c r="C1482" s="1" t="s">
        <v>1482</v>
      </c>
      <c r="D1482" s="2">
        <v>8</v>
      </c>
      <c r="E1482" s="2">
        <v>3</v>
      </c>
      <c r="F1482" s="2">
        <f>+Tabla1[[#This Row],[CANTIDAD DE
PRODUCTO]]*Tabla1[[#This Row],[CANTIDAD
PEDIDOS]]</f>
        <v>24</v>
      </c>
      <c r="G1482" s="2">
        <f>+Tabla1[[#This Row],[PONDERADO]]+G1481</f>
        <v>9729249</v>
      </c>
      <c r="H1482" s="3">
        <f>Tabla1[[#This Row],[ACUMULADO]]/SUM($F$3:$F$3317)</f>
        <v>0.99941088757824359</v>
      </c>
    </row>
    <row r="1483" spans="1:8" x14ac:dyDescent="0.25">
      <c r="A1483" s="7">
        <v>1481</v>
      </c>
      <c r="B1483" s="3">
        <v>0.44675716440422325</v>
      </c>
      <c r="C1483" s="1" t="s">
        <v>1483</v>
      </c>
      <c r="D1483" s="2">
        <v>8</v>
      </c>
      <c r="E1483" s="2">
        <v>3</v>
      </c>
      <c r="F1483" s="2">
        <f>+Tabla1[[#This Row],[CANTIDAD DE
PRODUCTO]]*Tabla1[[#This Row],[CANTIDAD
PEDIDOS]]</f>
        <v>24</v>
      </c>
      <c r="G1483" s="2">
        <f>+Tabla1[[#This Row],[PONDERADO]]+G1482</f>
        <v>9729273</v>
      </c>
      <c r="H1483" s="3">
        <f>Tabla1[[#This Row],[ACUMULADO]]/SUM($F$3:$F$3317)</f>
        <v>0.99941335291357436</v>
      </c>
    </row>
    <row r="1484" spans="1:8" x14ac:dyDescent="0.25">
      <c r="A1484" s="7">
        <v>1482</v>
      </c>
      <c r="B1484" s="3">
        <v>0.44705882352941179</v>
      </c>
      <c r="C1484" s="1" t="s">
        <v>1484</v>
      </c>
      <c r="D1484" s="2">
        <v>8</v>
      </c>
      <c r="E1484" s="2">
        <v>3</v>
      </c>
      <c r="F1484" s="2">
        <f>+Tabla1[[#This Row],[CANTIDAD DE
PRODUCTO]]*Tabla1[[#This Row],[CANTIDAD
PEDIDOS]]</f>
        <v>24</v>
      </c>
      <c r="G1484" s="2">
        <f>+Tabla1[[#This Row],[PONDERADO]]+G1483</f>
        <v>9729297</v>
      </c>
      <c r="H1484" s="3">
        <f>Tabla1[[#This Row],[ACUMULADO]]/SUM($F$3:$F$3317)</f>
        <v>0.99941581824890524</v>
      </c>
    </row>
    <row r="1485" spans="1:8" x14ac:dyDescent="0.25">
      <c r="A1485" s="7">
        <v>1483</v>
      </c>
      <c r="B1485" s="3">
        <v>0.44736048265460032</v>
      </c>
      <c r="C1485" s="1" t="s">
        <v>1485</v>
      </c>
      <c r="D1485" s="2">
        <v>8</v>
      </c>
      <c r="E1485" s="2">
        <v>3</v>
      </c>
      <c r="F1485" s="2">
        <f>+Tabla1[[#This Row],[CANTIDAD DE
PRODUCTO]]*Tabla1[[#This Row],[CANTIDAD
PEDIDOS]]</f>
        <v>24</v>
      </c>
      <c r="G1485" s="2">
        <f>+Tabla1[[#This Row],[PONDERADO]]+G1484</f>
        <v>9729321</v>
      </c>
      <c r="H1485" s="3">
        <f>Tabla1[[#This Row],[ACUMULADO]]/SUM($F$3:$F$3317)</f>
        <v>0.99941828358423601</v>
      </c>
    </row>
    <row r="1486" spans="1:8" x14ac:dyDescent="0.25">
      <c r="A1486" s="7">
        <v>1484</v>
      </c>
      <c r="B1486" s="3">
        <v>0.44766214177978886</v>
      </c>
      <c r="C1486" s="1" t="s">
        <v>1486</v>
      </c>
      <c r="D1486" s="2">
        <v>12</v>
      </c>
      <c r="E1486" s="2">
        <v>2</v>
      </c>
      <c r="F1486" s="2">
        <f>+Tabla1[[#This Row],[CANTIDAD DE
PRODUCTO]]*Tabla1[[#This Row],[CANTIDAD
PEDIDOS]]</f>
        <v>24</v>
      </c>
      <c r="G1486" s="2">
        <f>+Tabla1[[#This Row],[PONDERADO]]+G1485</f>
        <v>9729345</v>
      </c>
      <c r="H1486" s="3">
        <f>Tabla1[[#This Row],[ACUMULADO]]/SUM($F$3:$F$3317)</f>
        <v>0.99942074891956678</v>
      </c>
    </row>
    <row r="1487" spans="1:8" x14ac:dyDescent="0.25">
      <c r="A1487" s="7">
        <v>1485</v>
      </c>
      <c r="B1487" s="3">
        <v>0.44796380090497739</v>
      </c>
      <c r="C1487" s="1" t="s">
        <v>1487</v>
      </c>
      <c r="D1487" s="2">
        <v>12</v>
      </c>
      <c r="E1487" s="2">
        <v>2</v>
      </c>
      <c r="F1487" s="2">
        <f>+Tabla1[[#This Row],[CANTIDAD DE
PRODUCTO]]*Tabla1[[#This Row],[CANTIDAD
PEDIDOS]]</f>
        <v>24</v>
      </c>
      <c r="G1487" s="2">
        <f>+Tabla1[[#This Row],[PONDERADO]]+G1486</f>
        <v>9729369</v>
      </c>
      <c r="H1487" s="3">
        <f>Tabla1[[#This Row],[ACUMULADO]]/SUM($F$3:$F$3317)</f>
        <v>0.99942321425489755</v>
      </c>
    </row>
    <row r="1488" spans="1:8" x14ac:dyDescent="0.25">
      <c r="A1488" s="7">
        <v>1486</v>
      </c>
      <c r="B1488" s="3">
        <v>0.44826546003016593</v>
      </c>
      <c r="C1488" s="1" t="s">
        <v>1488</v>
      </c>
      <c r="D1488" s="2">
        <v>12</v>
      </c>
      <c r="E1488" s="2">
        <v>2</v>
      </c>
      <c r="F1488" s="2">
        <f>+Tabla1[[#This Row],[CANTIDAD DE
PRODUCTO]]*Tabla1[[#This Row],[CANTIDAD
PEDIDOS]]</f>
        <v>24</v>
      </c>
      <c r="G1488" s="2">
        <f>+Tabla1[[#This Row],[PONDERADO]]+G1487</f>
        <v>9729393</v>
      </c>
      <c r="H1488" s="3">
        <f>Tabla1[[#This Row],[ACUMULADO]]/SUM($F$3:$F$3317)</f>
        <v>0.99942567959022843</v>
      </c>
    </row>
    <row r="1489" spans="1:8" x14ac:dyDescent="0.25">
      <c r="A1489" s="7">
        <v>1487</v>
      </c>
      <c r="B1489" s="3">
        <v>0.44856711915535447</v>
      </c>
      <c r="C1489" s="1" t="s">
        <v>1489</v>
      </c>
      <c r="D1489" s="2">
        <v>8</v>
      </c>
      <c r="E1489" s="2">
        <v>3</v>
      </c>
      <c r="F1489" s="2">
        <f>+Tabla1[[#This Row],[CANTIDAD DE
PRODUCTO]]*Tabla1[[#This Row],[CANTIDAD
PEDIDOS]]</f>
        <v>24</v>
      </c>
      <c r="G1489" s="2">
        <f>+Tabla1[[#This Row],[PONDERADO]]+G1488</f>
        <v>9729417</v>
      </c>
      <c r="H1489" s="3">
        <f>Tabla1[[#This Row],[ACUMULADO]]/SUM($F$3:$F$3317)</f>
        <v>0.9994281449255592</v>
      </c>
    </row>
    <row r="1490" spans="1:8" x14ac:dyDescent="0.25">
      <c r="A1490" s="7">
        <v>1488</v>
      </c>
      <c r="B1490" s="3">
        <v>0.448868778280543</v>
      </c>
      <c r="C1490" s="1" t="s">
        <v>1490</v>
      </c>
      <c r="D1490" s="2">
        <v>8</v>
      </c>
      <c r="E1490" s="2">
        <v>3</v>
      </c>
      <c r="F1490" s="2">
        <f>+Tabla1[[#This Row],[CANTIDAD DE
PRODUCTO]]*Tabla1[[#This Row],[CANTIDAD
PEDIDOS]]</f>
        <v>24</v>
      </c>
      <c r="G1490" s="2">
        <f>+Tabla1[[#This Row],[PONDERADO]]+G1489</f>
        <v>9729441</v>
      </c>
      <c r="H1490" s="3">
        <f>Tabla1[[#This Row],[ACUMULADO]]/SUM($F$3:$F$3317)</f>
        <v>0.99943061026088997</v>
      </c>
    </row>
    <row r="1491" spans="1:8" x14ac:dyDescent="0.25">
      <c r="A1491" s="7">
        <v>1489</v>
      </c>
      <c r="B1491" s="3">
        <v>0.44917043740573154</v>
      </c>
      <c r="C1491" s="1" t="s">
        <v>1491</v>
      </c>
      <c r="D1491" s="2">
        <v>12</v>
      </c>
      <c r="E1491" s="2">
        <v>2</v>
      </c>
      <c r="F1491" s="2">
        <f>+Tabla1[[#This Row],[CANTIDAD DE
PRODUCTO]]*Tabla1[[#This Row],[CANTIDAD
PEDIDOS]]</f>
        <v>24</v>
      </c>
      <c r="G1491" s="2">
        <f>+Tabla1[[#This Row],[PONDERADO]]+G1490</f>
        <v>9729465</v>
      </c>
      <c r="H1491" s="3">
        <f>Tabla1[[#This Row],[ACUMULADO]]/SUM($F$3:$F$3317)</f>
        <v>0.99943307559622085</v>
      </c>
    </row>
    <row r="1492" spans="1:8" x14ac:dyDescent="0.25">
      <c r="A1492" s="7">
        <v>1490</v>
      </c>
      <c r="B1492" s="3">
        <v>0.44947209653092007</v>
      </c>
      <c r="C1492" s="1" t="s">
        <v>1492</v>
      </c>
      <c r="D1492" s="2">
        <v>8</v>
      </c>
      <c r="E1492" s="2">
        <v>3</v>
      </c>
      <c r="F1492" s="2">
        <f>+Tabla1[[#This Row],[CANTIDAD DE
PRODUCTO]]*Tabla1[[#This Row],[CANTIDAD
PEDIDOS]]</f>
        <v>24</v>
      </c>
      <c r="G1492" s="2">
        <f>+Tabla1[[#This Row],[PONDERADO]]+G1491</f>
        <v>9729489</v>
      </c>
      <c r="H1492" s="3">
        <f>Tabla1[[#This Row],[ACUMULADO]]/SUM($F$3:$F$3317)</f>
        <v>0.99943554093155162</v>
      </c>
    </row>
    <row r="1493" spans="1:8" x14ac:dyDescent="0.25">
      <c r="A1493" s="7">
        <v>1491</v>
      </c>
      <c r="B1493" s="3">
        <v>0.44977375565610861</v>
      </c>
      <c r="C1493" s="1" t="s">
        <v>1493</v>
      </c>
      <c r="D1493" s="2">
        <v>8</v>
      </c>
      <c r="E1493" s="2">
        <v>3</v>
      </c>
      <c r="F1493" s="2">
        <f>+Tabla1[[#This Row],[CANTIDAD DE
PRODUCTO]]*Tabla1[[#This Row],[CANTIDAD
PEDIDOS]]</f>
        <v>24</v>
      </c>
      <c r="G1493" s="2">
        <f>+Tabla1[[#This Row],[PONDERADO]]+G1492</f>
        <v>9729513</v>
      </c>
      <c r="H1493" s="3">
        <f>Tabla1[[#This Row],[ACUMULADO]]/SUM($F$3:$F$3317)</f>
        <v>0.99943800626688239</v>
      </c>
    </row>
    <row r="1494" spans="1:8" x14ac:dyDescent="0.25">
      <c r="A1494" s="7">
        <v>1492</v>
      </c>
      <c r="B1494" s="3">
        <v>0.45007541478129715</v>
      </c>
      <c r="C1494" s="1" t="s">
        <v>1494</v>
      </c>
      <c r="D1494" s="2">
        <v>8</v>
      </c>
      <c r="E1494" s="2">
        <v>3</v>
      </c>
      <c r="F1494" s="2">
        <f>+Tabla1[[#This Row],[CANTIDAD DE
PRODUCTO]]*Tabla1[[#This Row],[CANTIDAD
PEDIDOS]]</f>
        <v>24</v>
      </c>
      <c r="G1494" s="2">
        <f>+Tabla1[[#This Row],[PONDERADO]]+G1493</f>
        <v>9729537</v>
      </c>
      <c r="H1494" s="3">
        <f>Tabla1[[#This Row],[ACUMULADO]]/SUM($F$3:$F$3317)</f>
        <v>0.99944047160221317</v>
      </c>
    </row>
    <row r="1495" spans="1:8" x14ac:dyDescent="0.25">
      <c r="A1495" s="7">
        <v>1493</v>
      </c>
      <c r="B1495" s="3">
        <v>0.45037707390648568</v>
      </c>
      <c r="C1495" s="1" t="s">
        <v>1495</v>
      </c>
      <c r="D1495" s="2">
        <v>12</v>
      </c>
      <c r="E1495" s="2">
        <v>2</v>
      </c>
      <c r="F1495" s="2">
        <f>+Tabla1[[#This Row],[CANTIDAD DE
PRODUCTO]]*Tabla1[[#This Row],[CANTIDAD
PEDIDOS]]</f>
        <v>24</v>
      </c>
      <c r="G1495" s="2">
        <f>+Tabla1[[#This Row],[PONDERADO]]+G1494</f>
        <v>9729561</v>
      </c>
      <c r="H1495" s="3">
        <f>Tabla1[[#This Row],[ACUMULADO]]/SUM($F$3:$F$3317)</f>
        <v>0.99944293693754405</v>
      </c>
    </row>
    <row r="1496" spans="1:8" x14ac:dyDescent="0.25">
      <c r="A1496" s="7">
        <v>1494</v>
      </c>
      <c r="B1496" s="3">
        <v>0.45067873303167422</v>
      </c>
      <c r="C1496" s="1" t="s">
        <v>1496</v>
      </c>
      <c r="D1496" s="2">
        <v>12</v>
      </c>
      <c r="E1496" s="2">
        <v>2</v>
      </c>
      <c r="F1496" s="2">
        <f>+Tabla1[[#This Row],[CANTIDAD DE
PRODUCTO]]*Tabla1[[#This Row],[CANTIDAD
PEDIDOS]]</f>
        <v>24</v>
      </c>
      <c r="G1496" s="2">
        <f>+Tabla1[[#This Row],[PONDERADO]]+G1495</f>
        <v>9729585</v>
      </c>
      <c r="H1496" s="3">
        <f>Tabla1[[#This Row],[ACUMULADO]]/SUM($F$3:$F$3317)</f>
        <v>0.99944540227287482</v>
      </c>
    </row>
    <row r="1497" spans="1:8" x14ac:dyDescent="0.25">
      <c r="A1497" s="7">
        <v>1495</v>
      </c>
      <c r="B1497" s="3">
        <v>0.45098039215686275</v>
      </c>
      <c r="C1497" s="1" t="s">
        <v>1497</v>
      </c>
      <c r="D1497" s="2">
        <v>12</v>
      </c>
      <c r="E1497" s="2">
        <v>2</v>
      </c>
      <c r="F1497" s="2">
        <f>+Tabla1[[#This Row],[CANTIDAD DE
PRODUCTO]]*Tabla1[[#This Row],[CANTIDAD
PEDIDOS]]</f>
        <v>24</v>
      </c>
      <c r="G1497" s="2">
        <f>+Tabla1[[#This Row],[PONDERADO]]+G1496</f>
        <v>9729609</v>
      </c>
      <c r="H1497" s="3">
        <f>Tabla1[[#This Row],[ACUMULADO]]/SUM($F$3:$F$3317)</f>
        <v>0.99944786760820559</v>
      </c>
    </row>
    <row r="1498" spans="1:8" x14ac:dyDescent="0.25">
      <c r="A1498" s="7">
        <v>1496</v>
      </c>
      <c r="B1498" s="3">
        <v>0.45128205128205129</v>
      </c>
      <c r="C1498" s="1" t="s">
        <v>1498</v>
      </c>
      <c r="D1498" s="2">
        <v>12</v>
      </c>
      <c r="E1498" s="2">
        <v>2</v>
      </c>
      <c r="F1498" s="2">
        <f>+Tabla1[[#This Row],[CANTIDAD DE
PRODUCTO]]*Tabla1[[#This Row],[CANTIDAD
PEDIDOS]]</f>
        <v>24</v>
      </c>
      <c r="G1498" s="2">
        <f>+Tabla1[[#This Row],[PONDERADO]]+G1497</f>
        <v>9729633</v>
      </c>
      <c r="H1498" s="3">
        <f>Tabla1[[#This Row],[ACUMULADO]]/SUM($F$3:$F$3317)</f>
        <v>0.99945033294353647</v>
      </c>
    </row>
    <row r="1499" spans="1:8" x14ac:dyDescent="0.25">
      <c r="A1499" s="7">
        <v>1497</v>
      </c>
      <c r="B1499" s="3">
        <v>0.45158371040723982</v>
      </c>
      <c r="C1499" s="1" t="s">
        <v>1499</v>
      </c>
      <c r="D1499" s="2">
        <v>8</v>
      </c>
      <c r="E1499" s="2">
        <v>3</v>
      </c>
      <c r="F1499" s="2">
        <f>+Tabla1[[#This Row],[CANTIDAD DE
PRODUCTO]]*Tabla1[[#This Row],[CANTIDAD
PEDIDOS]]</f>
        <v>24</v>
      </c>
      <c r="G1499" s="2">
        <f>+Tabla1[[#This Row],[PONDERADO]]+G1498</f>
        <v>9729657</v>
      </c>
      <c r="H1499" s="3">
        <f>Tabla1[[#This Row],[ACUMULADO]]/SUM($F$3:$F$3317)</f>
        <v>0.99945279827886724</v>
      </c>
    </row>
    <row r="1500" spans="1:8" x14ac:dyDescent="0.25">
      <c r="A1500" s="7">
        <v>1498</v>
      </c>
      <c r="B1500" s="3">
        <v>0.45188536953242836</v>
      </c>
      <c r="C1500" s="1" t="s">
        <v>1500</v>
      </c>
      <c r="D1500" s="2">
        <v>6</v>
      </c>
      <c r="E1500" s="2">
        <v>4</v>
      </c>
      <c r="F1500" s="2">
        <f>+Tabla1[[#This Row],[CANTIDAD DE
PRODUCTO]]*Tabla1[[#This Row],[CANTIDAD
PEDIDOS]]</f>
        <v>24</v>
      </c>
      <c r="G1500" s="2">
        <f>+Tabla1[[#This Row],[PONDERADO]]+G1499</f>
        <v>9729681</v>
      </c>
      <c r="H1500" s="3">
        <f>Tabla1[[#This Row],[ACUMULADO]]/SUM($F$3:$F$3317)</f>
        <v>0.99945526361419801</v>
      </c>
    </row>
    <row r="1501" spans="1:8" x14ac:dyDescent="0.25">
      <c r="A1501" s="7">
        <v>1499</v>
      </c>
      <c r="B1501" s="3">
        <v>0.4521870286576169</v>
      </c>
      <c r="C1501" s="1" t="s">
        <v>1501</v>
      </c>
      <c r="D1501" s="2">
        <v>23</v>
      </c>
      <c r="E1501" s="2">
        <v>1</v>
      </c>
      <c r="F1501" s="2">
        <f>+Tabla1[[#This Row],[CANTIDAD DE
PRODUCTO]]*Tabla1[[#This Row],[CANTIDAD
PEDIDOS]]</f>
        <v>23</v>
      </c>
      <c r="G1501" s="2">
        <f>+Tabla1[[#This Row],[PONDERADO]]+G1500</f>
        <v>9729704</v>
      </c>
      <c r="H1501" s="3">
        <f>Tabla1[[#This Row],[ACUMULADO]]/SUM($F$3:$F$3317)</f>
        <v>0.99945762622722334</v>
      </c>
    </row>
    <row r="1502" spans="1:8" x14ac:dyDescent="0.25">
      <c r="A1502" s="7">
        <v>1500</v>
      </c>
      <c r="B1502" s="3">
        <v>0.45248868778280543</v>
      </c>
      <c r="C1502" s="1" t="s">
        <v>1502</v>
      </c>
      <c r="D1502" s="2">
        <v>23</v>
      </c>
      <c r="E1502" s="2">
        <v>1</v>
      </c>
      <c r="F1502" s="2">
        <f>+Tabla1[[#This Row],[CANTIDAD DE
PRODUCTO]]*Tabla1[[#This Row],[CANTIDAD
PEDIDOS]]</f>
        <v>23</v>
      </c>
      <c r="G1502" s="2">
        <f>+Tabla1[[#This Row],[PONDERADO]]+G1501</f>
        <v>9729727</v>
      </c>
      <c r="H1502" s="3">
        <f>Tabla1[[#This Row],[ACUMULADO]]/SUM($F$3:$F$3317)</f>
        <v>0.99945998884024878</v>
      </c>
    </row>
    <row r="1503" spans="1:8" x14ac:dyDescent="0.25">
      <c r="A1503" s="7">
        <v>1501</v>
      </c>
      <c r="B1503" s="3">
        <v>0.45279034690799397</v>
      </c>
      <c r="C1503" s="1" t="s">
        <v>1503</v>
      </c>
      <c r="D1503" s="2">
        <v>22</v>
      </c>
      <c r="E1503" s="2">
        <v>1</v>
      </c>
      <c r="F1503" s="2">
        <f>+Tabla1[[#This Row],[CANTIDAD DE
PRODUCTO]]*Tabla1[[#This Row],[CANTIDAD
PEDIDOS]]</f>
        <v>22</v>
      </c>
      <c r="G1503" s="2">
        <f>+Tabla1[[#This Row],[PONDERADO]]+G1502</f>
        <v>9729749</v>
      </c>
      <c r="H1503" s="3">
        <f>Tabla1[[#This Row],[ACUMULADO]]/SUM($F$3:$F$3317)</f>
        <v>0.99946224873096867</v>
      </c>
    </row>
    <row r="1504" spans="1:8" x14ac:dyDescent="0.25">
      <c r="A1504" s="7">
        <v>1502</v>
      </c>
      <c r="B1504" s="3">
        <v>0.4530920060331825</v>
      </c>
      <c r="C1504" s="1" t="s">
        <v>1504</v>
      </c>
      <c r="D1504" s="2">
        <v>22</v>
      </c>
      <c r="E1504" s="2">
        <v>1</v>
      </c>
      <c r="F1504" s="2">
        <f>+Tabla1[[#This Row],[CANTIDAD DE
PRODUCTO]]*Tabla1[[#This Row],[CANTIDAD
PEDIDOS]]</f>
        <v>22</v>
      </c>
      <c r="G1504" s="2">
        <f>+Tabla1[[#This Row],[PONDERADO]]+G1503</f>
        <v>9729771</v>
      </c>
      <c r="H1504" s="3">
        <f>Tabla1[[#This Row],[ACUMULADO]]/SUM($F$3:$F$3317)</f>
        <v>0.99946450862168856</v>
      </c>
    </row>
    <row r="1505" spans="1:8" x14ac:dyDescent="0.25">
      <c r="A1505" s="7">
        <v>1503</v>
      </c>
      <c r="B1505" s="3">
        <v>0.45339366515837104</v>
      </c>
      <c r="C1505" s="1" t="s">
        <v>1505</v>
      </c>
      <c r="D1505" s="2">
        <v>22</v>
      </c>
      <c r="E1505" s="2">
        <v>1</v>
      </c>
      <c r="F1505" s="2">
        <f>+Tabla1[[#This Row],[CANTIDAD DE
PRODUCTO]]*Tabla1[[#This Row],[CANTIDAD
PEDIDOS]]</f>
        <v>22</v>
      </c>
      <c r="G1505" s="2">
        <f>+Tabla1[[#This Row],[PONDERADO]]+G1504</f>
        <v>9729793</v>
      </c>
      <c r="H1505" s="3">
        <f>Tabla1[[#This Row],[ACUMULADO]]/SUM($F$3:$F$3317)</f>
        <v>0.99946676851240845</v>
      </c>
    </row>
    <row r="1506" spans="1:8" x14ac:dyDescent="0.25">
      <c r="A1506" s="7">
        <v>1504</v>
      </c>
      <c r="B1506" s="3">
        <v>0.45369532428355958</v>
      </c>
      <c r="C1506" s="1" t="s">
        <v>1506</v>
      </c>
      <c r="D1506" s="2">
        <v>22</v>
      </c>
      <c r="E1506" s="2">
        <v>1</v>
      </c>
      <c r="F1506" s="2">
        <f>+Tabla1[[#This Row],[CANTIDAD DE
PRODUCTO]]*Tabla1[[#This Row],[CANTIDAD
PEDIDOS]]</f>
        <v>22</v>
      </c>
      <c r="G1506" s="2">
        <f>+Tabla1[[#This Row],[PONDERADO]]+G1505</f>
        <v>9729815</v>
      </c>
      <c r="H1506" s="3">
        <f>Tabla1[[#This Row],[ACUMULADO]]/SUM($F$3:$F$3317)</f>
        <v>0.99946902840312835</v>
      </c>
    </row>
    <row r="1507" spans="1:8" x14ac:dyDescent="0.25">
      <c r="A1507" s="7">
        <v>1505</v>
      </c>
      <c r="B1507" s="3">
        <v>0.45399698340874811</v>
      </c>
      <c r="C1507" s="1" t="s">
        <v>1507</v>
      </c>
      <c r="D1507" s="2">
        <v>22</v>
      </c>
      <c r="E1507" s="2">
        <v>1</v>
      </c>
      <c r="F1507" s="2">
        <f>+Tabla1[[#This Row],[CANTIDAD DE
PRODUCTO]]*Tabla1[[#This Row],[CANTIDAD
PEDIDOS]]</f>
        <v>22</v>
      </c>
      <c r="G1507" s="2">
        <f>+Tabla1[[#This Row],[PONDERADO]]+G1506</f>
        <v>9729837</v>
      </c>
      <c r="H1507" s="3">
        <f>Tabla1[[#This Row],[ACUMULADO]]/SUM($F$3:$F$3317)</f>
        <v>0.99947128829384824</v>
      </c>
    </row>
    <row r="1508" spans="1:8" x14ac:dyDescent="0.25">
      <c r="A1508" s="7">
        <v>1506</v>
      </c>
      <c r="B1508" s="3">
        <v>0.45429864253393665</v>
      </c>
      <c r="C1508" s="1" t="s">
        <v>1508</v>
      </c>
      <c r="D1508" s="2">
        <v>11</v>
      </c>
      <c r="E1508" s="2">
        <v>2</v>
      </c>
      <c r="F1508" s="2">
        <f>+Tabla1[[#This Row],[CANTIDAD DE
PRODUCTO]]*Tabla1[[#This Row],[CANTIDAD
PEDIDOS]]</f>
        <v>22</v>
      </c>
      <c r="G1508" s="2">
        <f>+Tabla1[[#This Row],[PONDERADO]]+G1507</f>
        <v>9729859</v>
      </c>
      <c r="H1508" s="3">
        <f>Tabla1[[#This Row],[ACUMULADO]]/SUM($F$3:$F$3317)</f>
        <v>0.99947354818456813</v>
      </c>
    </row>
    <row r="1509" spans="1:8" x14ac:dyDescent="0.25">
      <c r="A1509" s="7">
        <v>1507</v>
      </c>
      <c r="B1509" s="3">
        <v>0.45460030165912518</v>
      </c>
      <c r="C1509" s="1" t="s">
        <v>1509</v>
      </c>
      <c r="D1509" s="2">
        <v>11</v>
      </c>
      <c r="E1509" s="2">
        <v>2</v>
      </c>
      <c r="F1509" s="2">
        <f>+Tabla1[[#This Row],[CANTIDAD DE
PRODUCTO]]*Tabla1[[#This Row],[CANTIDAD
PEDIDOS]]</f>
        <v>22</v>
      </c>
      <c r="G1509" s="2">
        <f>+Tabla1[[#This Row],[PONDERADO]]+G1508</f>
        <v>9729881</v>
      </c>
      <c r="H1509" s="3">
        <f>Tabla1[[#This Row],[ACUMULADO]]/SUM($F$3:$F$3317)</f>
        <v>0.99947580807528802</v>
      </c>
    </row>
    <row r="1510" spans="1:8" x14ac:dyDescent="0.25">
      <c r="A1510" s="7">
        <v>1508</v>
      </c>
      <c r="B1510" s="3">
        <v>0.45490196078431372</v>
      </c>
      <c r="C1510" s="1" t="s">
        <v>1510</v>
      </c>
      <c r="D1510" s="2">
        <v>11</v>
      </c>
      <c r="E1510" s="2">
        <v>2</v>
      </c>
      <c r="F1510" s="2">
        <f>+Tabla1[[#This Row],[CANTIDAD DE
PRODUCTO]]*Tabla1[[#This Row],[CANTIDAD
PEDIDOS]]</f>
        <v>22</v>
      </c>
      <c r="G1510" s="2">
        <f>+Tabla1[[#This Row],[PONDERADO]]+G1509</f>
        <v>9729903</v>
      </c>
      <c r="H1510" s="3">
        <f>Tabla1[[#This Row],[ACUMULADO]]/SUM($F$3:$F$3317)</f>
        <v>0.99947806796600791</v>
      </c>
    </row>
    <row r="1511" spans="1:8" x14ac:dyDescent="0.25">
      <c r="A1511" s="7">
        <v>1509</v>
      </c>
      <c r="B1511" s="3">
        <v>0.45520361990950226</v>
      </c>
      <c r="C1511" s="1" t="s">
        <v>1511</v>
      </c>
      <c r="D1511" s="2">
        <v>22</v>
      </c>
      <c r="E1511" s="2">
        <v>1</v>
      </c>
      <c r="F1511" s="2">
        <f>+Tabla1[[#This Row],[CANTIDAD DE
PRODUCTO]]*Tabla1[[#This Row],[CANTIDAD
PEDIDOS]]</f>
        <v>22</v>
      </c>
      <c r="G1511" s="2">
        <f>+Tabla1[[#This Row],[PONDERADO]]+G1510</f>
        <v>9729925</v>
      </c>
      <c r="H1511" s="3">
        <f>Tabla1[[#This Row],[ACUMULADO]]/SUM($F$3:$F$3317)</f>
        <v>0.99948032785672791</v>
      </c>
    </row>
    <row r="1512" spans="1:8" x14ac:dyDescent="0.25">
      <c r="A1512" s="7">
        <v>1510</v>
      </c>
      <c r="B1512" s="3">
        <v>0.45550527903469079</v>
      </c>
      <c r="C1512" s="1" t="s">
        <v>1512</v>
      </c>
      <c r="D1512" s="2">
        <v>11</v>
      </c>
      <c r="E1512" s="2">
        <v>2</v>
      </c>
      <c r="F1512" s="2">
        <f>+Tabla1[[#This Row],[CANTIDAD DE
PRODUCTO]]*Tabla1[[#This Row],[CANTIDAD
PEDIDOS]]</f>
        <v>22</v>
      </c>
      <c r="G1512" s="2">
        <f>+Tabla1[[#This Row],[PONDERADO]]+G1511</f>
        <v>9729947</v>
      </c>
      <c r="H1512" s="3">
        <f>Tabla1[[#This Row],[ACUMULADO]]/SUM($F$3:$F$3317)</f>
        <v>0.9994825877474478</v>
      </c>
    </row>
    <row r="1513" spans="1:8" x14ac:dyDescent="0.25">
      <c r="A1513" s="7">
        <v>1511</v>
      </c>
      <c r="B1513" s="3">
        <v>0.45580693815987933</v>
      </c>
      <c r="C1513" s="1" t="s">
        <v>1513</v>
      </c>
      <c r="D1513" s="2">
        <v>11</v>
      </c>
      <c r="E1513" s="2">
        <v>2</v>
      </c>
      <c r="F1513" s="2">
        <f>+Tabla1[[#This Row],[CANTIDAD DE
PRODUCTO]]*Tabla1[[#This Row],[CANTIDAD
PEDIDOS]]</f>
        <v>22</v>
      </c>
      <c r="G1513" s="2">
        <f>+Tabla1[[#This Row],[PONDERADO]]+G1512</f>
        <v>9729969</v>
      </c>
      <c r="H1513" s="3">
        <f>Tabla1[[#This Row],[ACUMULADO]]/SUM($F$3:$F$3317)</f>
        <v>0.99948484763816769</v>
      </c>
    </row>
    <row r="1514" spans="1:8" x14ac:dyDescent="0.25">
      <c r="A1514" s="7">
        <v>1512</v>
      </c>
      <c r="B1514" s="3">
        <v>0.45610859728506786</v>
      </c>
      <c r="C1514" s="1" t="s">
        <v>1514</v>
      </c>
      <c r="D1514" s="2">
        <v>11</v>
      </c>
      <c r="E1514" s="2">
        <v>2</v>
      </c>
      <c r="F1514" s="2">
        <f>+Tabla1[[#This Row],[CANTIDAD DE
PRODUCTO]]*Tabla1[[#This Row],[CANTIDAD
PEDIDOS]]</f>
        <v>22</v>
      </c>
      <c r="G1514" s="2">
        <f>+Tabla1[[#This Row],[PONDERADO]]+G1513</f>
        <v>9729991</v>
      </c>
      <c r="H1514" s="3">
        <f>Tabla1[[#This Row],[ACUMULADO]]/SUM($F$3:$F$3317)</f>
        <v>0.99948710752888759</v>
      </c>
    </row>
    <row r="1515" spans="1:8" x14ac:dyDescent="0.25">
      <c r="A1515" s="7">
        <v>1513</v>
      </c>
      <c r="B1515" s="3">
        <v>0.4564102564102564</v>
      </c>
      <c r="C1515" s="1" t="s">
        <v>1515</v>
      </c>
      <c r="D1515" s="2">
        <v>11</v>
      </c>
      <c r="E1515" s="2">
        <v>2</v>
      </c>
      <c r="F1515" s="2">
        <f>+Tabla1[[#This Row],[CANTIDAD DE
PRODUCTO]]*Tabla1[[#This Row],[CANTIDAD
PEDIDOS]]</f>
        <v>22</v>
      </c>
      <c r="G1515" s="2">
        <f>+Tabla1[[#This Row],[PONDERADO]]+G1514</f>
        <v>9730013</v>
      </c>
      <c r="H1515" s="3">
        <f>Tabla1[[#This Row],[ACUMULADO]]/SUM($F$3:$F$3317)</f>
        <v>0.99948936741960748</v>
      </c>
    </row>
    <row r="1516" spans="1:8" x14ac:dyDescent="0.25">
      <c r="A1516" s="7">
        <v>1514</v>
      </c>
      <c r="B1516" s="3">
        <v>0.45671191553544493</v>
      </c>
      <c r="C1516" s="1" t="s">
        <v>1516</v>
      </c>
      <c r="D1516" s="2">
        <v>11</v>
      </c>
      <c r="E1516" s="2">
        <v>2</v>
      </c>
      <c r="F1516" s="2">
        <f>+Tabla1[[#This Row],[CANTIDAD DE
PRODUCTO]]*Tabla1[[#This Row],[CANTIDAD
PEDIDOS]]</f>
        <v>22</v>
      </c>
      <c r="G1516" s="2">
        <f>+Tabla1[[#This Row],[PONDERADO]]+G1515</f>
        <v>9730035</v>
      </c>
      <c r="H1516" s="3">
        <f>Tabla1[[#This Row],[ACUMULADO]]/SUM($F$3:$F$3317)</f>
        <v>0.99949162731032737</v>
      </c>
    </row>
    <row r="1517" spans="1:8" x14ac:dyDescent="0.25">
      <c r="A1517" s="7">
        <v>1515</v>
      </c>
      <c r="B1517" s="3">
        <v>0.45701357466063347</v>
      </c>
      <c r="C1517" s="1" t="s">
        <v>1517</v>
      </c>
      <c r="D1517" s="2">
        <v>11</v>
      </c>
      <c r="E1517" s="2">
        <v>2</v>
      </c>
      <c r="F1517" s="2">
        <f>+Tabla1[[#This Row],[CANTIDAD DE
PRODUCTO]]*Tabla1[[#This Row],[CANTIDAD
PEDIDOS]]</f>
        <v>22</v>
      </c>
      <c r="G1517" s="2">
        <f>+Tabla1[[#This Row],[PONDERADO]]+G1516</f>
        <v>9730057</v>
      </c>
      <c r="H1517" s="3">
        <f>Tabla1[[#This Row],[ACUMULADO]]/SUM($F$3:$F$3317)</f>
        <v>0.99949388720104726</v>
      </c>
    </row>
    <row r="1518" spans="1:8" x14ac:dyDescent="0.25">
      <c r="A1518" s="7">
        <v>1516</v>
      </c>
      <c r="B1518" s="3">
        <v>0.45731523378582201</v>
      </c>
      <c r="C1518" s="1" t="s">
        <v>1518</v>
      </c>
      <c r="D1518" s="2">
        <v>11</v>
      </c>
      <c r="E1518" s="2">
        <v>2</v>
      </c>
      <c r="F1518" s="2">
        <f>+Tabla1[[#This Row],[CANTIDAD DE
PRODUCTO]]*Tabla1[[#This Row],[CANTIDAD
PEDIDOS]]</f>
        <v>22</v>
      </c>
      <c r="G1518" s="2">
        <f>+Tabla1[[#This Row],[PONDERADO]]+G1517</f>
        <v>9730079</v>
      </c>
      <c r="H1518" s="3">
        <f>Tabla1[[#This Row],[ACUMULADO]]/SUM($F$3:$F$3317)</f>
        <v>0.99949614709176715</v>
      </c>
    </row>
    <row r="1519" spans="1:8" x14ac:dyDescent="0.25">
      <c r="A1519" s="7">
        <v>1517</v>
      </c>
      <c r="B1519" s="3">
        <v>0.45761689291101054</v>
      </c>
      <c r="C1519" s="1" t="s">
        <v>1519</v>
      </c>
      <c r="D1519" s="2">
        <v>22</v>
      </c>
      <c r="E1519" s="2">
        <v>1</v>
      </c>
      <c r="F1519" s="2">
        <f>+Tabla1[[#This Row],[CANTIDAD DE
PRODUCTO]]*Tabla1[[#This Row],[CANTIDAD
PEDIDOS]]</f>
        <v>22</v>
      </c>
      <c r="G1519" s="2">
        <f>+Tabla1[[#This Row],[PONDERADO]]+G1518</f>
        <v>9730101</v>
      </c>
      <c r="H1519" s="3">
        <f>Tabla1[[#This Row],[ACUMULADO]]/SUM($F$3:$F$3317)</f>
        <v>0.99949840698248704</v>
      </c>
    </row>
    <row r="1520" spans="1:8" x14ac:dyDescent="0.25">
      <c r="A1520" s="7">
        <v>1518</v>
      </c>
      <c r="B1520" s="3">
        <v>0.45791855203619908</v>
      </c>
      <c r="C1520" s="1" t="s">
        <v>1520</v>
      </c>
      <c r="D1520" s="2">
        <v>11</v>
      </c>
      <c r="E1520" s="2">
        <v>2</v>
      </c>
      <c r="F1520" s="2">
        <f>+Tabla1[[#This Row],[CANTIDAD DE
PRODUCTO]]*Tabla1[[#This Row],[CANTIDAD
PEDIDOS]]</f>
        <v>22</v>
      </c>
      <c r="G1520" s="2">
        <f>+Tabla1[[#This Row],[PONDERADO]]+G1519</f>
        <v>9730123</v>
      </c>
      <c r="H1520" s="3">
        <f>Tabla1[[#This Row],[ACUMULADO]]/SUM($F$3:$F$3317)</f>
        <v>0.99950066687320693</v>
      </c>
    </row>
    <row r="1521" spans="1:8" x14ac:dyDescent="0.25">
      <c r="A1521" s="7">
        <v>1519</v>
      </c>
      <c r="B1521" s="3">
        <v>0.45822021116138761</v>
      </c>
      <c r="C1521" s="1" t="s">
        <v>1521</v>
      </c>
      <c r="D1521" s="2">
        <v>11</v>
      </c>
      <c r="E1521" s="2">
        <v>2</v>
      </c>
      <c r="F1521" s="2">
        <f>+Tabla1[[#This Row],[CANTIDAD DE
PRODUCTO]]*Tabla1[[#This Row],[CANTIDAD
PEDIDOS]]</f>
        <v>22</v>
      </c>
      <c r="G1521" s="2">
        <f>+Tabla1[[#This Row],[PONDERADO]]+G1520</f>
        <v>9730145</v>
      </c>
      <c r="H1521" s="3">
        <f>Tabla1[[#This Row],[ACUMULADO]]/SUM($F$3:$F$3317)</f>
        <v>0.99950292676392694</v>
      </c>
    </row>
    <row r="1522" spans="1:8" x14ac:dyDescent="0.25">
      <c r="A1522" s="7">
        <v>1520</v>
      </c>
      <c r="B1522" s="3">
        <v>0.45852187028657615</v>
      </c>
      <c r="C1522" s="1" t="s">
        <v>1522</v>
      </c>
      <c r="D1522" s="2">
        <v>11</v>
      </c>
      <c r="E1522" s="2">
        <v>2</v>
      </c>
      <c r="F1522" s="2">
        <f>+Tabla1[[#This Row],[CANTIDAD DE
PRODUCTO]]*Tabla1[[#This Row],[CANTIDAD
PEDIDOS]]</f>
        <v>22</v>
      </c>
      <c r="G1522" s="2">
        <f>+Tabla1[[#This Row],[PONDERADO]]+G1521</f>
        <v>9730167</v>
      </c>
      <c r="H1522" s="3">
        <f>Tabla1[[#This Row],[ACUMULADO]]/SUM($F$3:$F$3317)</f>
        <v>0.99950518665464683</v>
      </c>
    </row>
    <row r="1523" spans="1:8" x14ac:dyDescent="0.25">
      <c r="A1523" s="7">
        <v>1521</v>
      </c>
      <c r="B1523" s="3">
        <v>0.45882352941176469</v>
      </c>
      <c r="C1523" s="1" t="s">
        <v>1523</v>
      </c>
      <c r="D1523" s="2">
        <v>22</v>
      </c>
      <c r="E1523" s="2">
        <v>1</v>
      </c>
      <c r="F1523" s="2">
        <f>+Tabla1[[#This Row],[CANTIDAD DE
PRODUCTO]]*Tabla1[[#This Row],[CANTIDAD
PEDIDOS]]</f>
        <v>22</v>
      </c>
      <c r="G1523" s="2">
        <f>+Tabla1[[#This Row],[PONDERADO]]+G1522</f>
        <v>9730189</v>
      </c>
      <c r="H1523" s="3">
        <f>Tabla1[[#This Row],[ACUMULADO]]/SUM($F$3:$F$3317)</f>
        <v>0.99950744654536672</v>
      </c>
    </row>
    <row r="1524" spans="1:8" x14ac:dyDescent="0.25">
      <c r="A1524" s="7">
        <v>1522</v>
      </c>
      <c r="B1524" s="3">
        <v>0.45912518853695322</v>
      </c>
      <c r="C1524" s="1" t="s">
        <v>1524</v>
      </c>
      <c r="D1524" s="2">
        <v>21</v>
      </c>
      <c r="E1524" s="2">
        <v>1</v>
      </c>
      <c r="F1524" s="2">
        <f>+Tabla1[[#This Row],[CANTIDAD DE
PRODUCTO]]*Tabla1[[#This Row],[CANTIDAD
PEDIDOS]]</f>
        <v>21</v>
      </c>
      <c r="G1524" s="2">
        <f>+Tabla1[[#This Row],[PONDERADO]]+G1523</f>
        <v>9730210</v>
      </c>
      <c r="H1524" s="3">
        <f>Tabla1[[#This Row],[ACUMULADO]]/SUM($F$3:$F$3317)</f>
        <v>0.99950960371378117</v>
      </c>
    </row>
    <row r="1525" spans="1:8" x14ac:dyDescent="0.25">
      <c r="A1525" s="7">
        <v>1523</v>
      </c>
      <c r="B1525" s="3">
        <v>0.45942684766214176</v>
      </c>
      <c r="C1525" s="1" t="s">
        <v>1525</v>
      </c>
      <c r="D1525" s="2">
        <v>21</v>
      </c>
      <c r="E1525" s="2">
        <v>1</v>
      </c>
      <c r="F1525" s="2">
        <f>+Tabla1[[#This Row],[CANTIDAD DE
PRODUCTO]]*Tabla1[[#This Row],[CANTIDAD
PEDIDOS]]</f>
        <v>21</v>
      </c>
      <c r="G1525" s="2">
        <f>+Tabla1[[#This Row],[PONDERADO]]+G1524</f>
        <v>9730231</v>
      </c>
      <c r="H1525" s="3">
        <f>Tabla1[[#This Row],[ACUMULADO]]/SUM($F$3:$F$3317)</f>
        <v>0.99951176088219562</v>
      </c>
    </row>
    <row r="1526" spans="1:8" x14ac:dyDescent="0.25">
      <c r="A1526" s="7">
        <v>1524</v>
      </c>
      <c r="B1526" s="3">
        <v>0.45972850678733029</v>
      </c>
      <c r="C1526" s="1" t="s">
        <v>1526</v>
      </c>
      <c r="D1526" s="2">
        <v>21</v>
      </c>
      <c r="E1526" s="2">
        <v>1</v>
      </c>
      <c r="F1526" s="2">
        <f>+Tabla1[[#This Row],[CANTIDAD DE
PRODUCTO]]*Tabla1[[#This Row],[CANTIDAD
PEDIDOS]]</f>
        <v>21</v>
      </c>
      <c r="G1526" s="2">
        <f>+Tabla1[[#This Row],[PONDERADO]]+G1525</f>
        <v>9730252</v>
      </c>
      <c r="H1526" s="3">
        <f>Tabla1[[#This Row],[ACUMULADO]]/SUM($F$3:$F$3317)</f>
        <v>0.99951391805061007</v>
      </c>
    </row>
    <row r="1527" spans="1:8" x14ac:dyDescent="0.25">
      <c r="A1527" s="7">
        <v>1525</v>
      </c>
      <c r="B1527" s="3">
        <v>0.46003016591251883</v>
      </c>
      <c r="C1527" s="1" t="s">
        <v>1527</v>
      </c>
      <c r="D1527" s="2">
        <v>7</v>
      </c>
      <c r="E1527" s="2">
        <v>3</v>
      </c>
      <c r="F1527" s="2">
        <f>+Tabla1[[#This Row],[CANTIDAD DE
PRODUCTO]]*Tabla1[[#This Row],[CANTIDAD
PEDIDOS]]</f>
        <v>21</v>
      </c>
      <c r="G1527" s="2">
        <f>+Tabla1[[#This Row],[PONDERADO]]+G1526</f>
        <v>9730273</v>
      </c>
      <c r="H1527" s="3">
        <f>Tabla1[[#This Row],[ACUMULADO]]/SUM($F$3:$F$3317)</f>
        <v>0.99951607521902452</v>
      </c>
    </row>
    <row r="1528" spans="1:8" x14ac:dyDescent="0.25">
      <c r="A1528" s="7">
        <v>1526</v>
      </c>
      <c r="B1528" s="3">
        <v>0.46033182503770737</v>
      </c>
      <c r="C1528" s="1" t="s">
        <v>1528</v>
      </c>
      <c r="D1528" s="2">
        <v>7</v>
      </c>
      <c r="E1528" s="2">
        <v>3</v>
      </c>
      <c r="F1528" s="2">
        <f>+Tabla1[[#This Row],[CANTIDAD DE
PRODUCTO]]*Tabla1[[#This Row],[CANTIDAD
PEDIDOS]]</f>
        <v>21</v>
      </c>
      <c r="G1528" s="2">
        <f>+Tabla1[[#This Row],[PONDERADO]]+G1527</f>
        <v>9730294</v>
      </c>
      <c r="H1528" s="3">
        <f>Tabla1[[#This Row],[ACUMULADO]]/SUM($F$3:$F$3317)</f>
        <v>0.99951823238743898</v>
      </c>
    </row>
    <row r="1529" spans="1:8" x14ac:dyDescent="0.25">
      <c r="A1529" s="7">
        <v>1527</v>
      </c>
      <c r="B1529" s="3">
        <v>0.4606334841628959</v>
      </c>
      <c r="C1529" s="1" t="s">
        <v>1529</v>
      </c>
      <c r="D1529" s="2">
        <v>7</v>
      </c>
      <c r="E1529" s="2">
        <v>3</v>
      </c>
      <c r="F1529" s="2">
        <f>+Tabla1[[#This Row],[CANTIDAD DE
PRODUCTO]]*Tabla1[[#This Row],[CANTIDAD
PEDIDOS]]</f>
        <v>21</v>
      </c>
      <c r="G1529" s="2">
        <f>+Tabla1[[#This Row],[PONDERADO]]+G1528</f>
        <v>9730315</v>
      </c>
      <c r="H1529" s="3">
        <f>Tabla1[[#This Row],[ACUMULADO]]/SUM($F$3:$F$3317)</f>
        <v>0.99952038955585343</v>
      </c>
    </row>
    <row r="1530" spans="1:8" x14ac:dyDescent="0.25">
      <c r="A1530" s="7">
        <v>1528</v>
      </c>
      <c r="B1530" s="3">
        <v>0.46093514328808449</v>
      </c>
      <c r="C1530" s="1" t="s">
        <v>1530</v>
      </c>
      <c r="D1530" s="2">
        <v>7</v>
      </c>
      <c r="E1530" s="2">
        <v>3</v>
      </c>
      <c r="F1530" s="2">
        <f>+Tabla1[[#This Row],[CANTIDAD DE
PRODUCTO]]*Tabla1[[#This Row],[CANTIDAD
PEDIDOS]]</f>
        <v>21</v>
      </c>
      <c r="G1530" s="2">
        <f>+Tabla1[[#This Row],[PONDERADO]]+G1529</f>
        <v>9730336</v>
      </c>
      <c r="H1530" s="3">
        <f>Tabla1[[#This Row],[ACUMULADO]]/SUM($F$3:$F$3317)</f>
        <v>0.99952254672426788</v>
      </c>
    </row>
    <row r="1531" spans="1:8" x14ac:dyDescent="0.25">
      <c r="A1531" s="7">
        <v>1529</v>
      </c>
      <c r="B1531" s="3">
        <v>0.46123680241327303</v>
      </c>
      <c r="C1531" s="1" t="s">
        <v>1531</v>
      </c>
      <c r="D1531" s="2">
        <v>20</v>
      </c>
      <c r="E1531" s="2">
        <v>1</v>
      </c>
      <c r="F1531" s="2">
        <f>+Tabla1[[#This Row],[CANTIDAD DE
PRODUCTO]]*Tabla1[[#This Row],[CANTIDAD
PEDIDOS]]</f>
        <v>20</v>
      </c>
      <c r="G1531" s="2">
        <f>+Tabla1[[#This Row],[PONDERADO]]+G1530</f>
        <v>9730356</v>
      </c>
      <c r="H1531" s="3">
        <f>Tabla1[[#This Row],[ACUMULADO]]/SUM($F$3:$F$3317)</f>
        <v>0.99952460117037689</v>
      </c>
    </row>
    <row r="1532" spans="1:8" x14ac:dyDescent="0.25">
      <c r="A1532" s="7">
        <v>1530</v>
      </c>
      <c r="B1532" s="3">
        <v>0.46153846153846156</v>
      </c>
      <c r="C1532" s="1" t="s">
        <v>1532</v>
      </c>
      <c r="D1532" s="2">
        <v>10</v>
      </c>
      <c r="E1532" s="2">
        <v>2</v>
      </c>
      <c r="F1532" s="2">
        <f>+Tabla1[[#This Row],[CANTIDAD DE
PRODUCTO]]*Tabla1[[#This Row],[CANTIDAD
PEDIDOS]]</f>
        <v>20</v>
      </c>
      <c r="G1532" s="2">
        <f>+Tabla1[[#This Row],[PONDERADO]]+G1531</f>
        <v>9730376</v>
      </c>
      <c r="H1532" s="3">
        <f>Tabla1[[#This Row],[ACUMULADO]]/SUM($F$3:$F$3317)</f>
        <v>0.9995266556164859</v>
      </c>
    </row>
    <row r="1533" spans="1:8" x14ac:dyDescent="0.25">
      <c r="A1533" s="7">
        <v>1531</v>
      </c>
      <c r="B1533" s="3">
        <v>0.4618401206636501</v>
      </c>
      <c r="C1533" s="1" t="s">
        <v>1533</v>
      </c>
      <c r="D1533" s="2">
        <v>20</v>
      </c>
      <c r="E1533" s="2">
        <v>1</v>
      </c>
      <c r="F1533" s="2">
        <f>+Tabla1[[#This Row],[CANTIDAD DE
PRODUCTO]]*Tabla1[[#This Row],[CANTIDAD
PEDIDOS]]</f>
        <v>20</v>
      </c>
      <c r="G1533" s="2">
        <f>+Tabla1[[#This Row],[PONDERADO]]+G1532</f>
        <v>9730396</v>
      </c>
      <c r="H1533" s="3">
        <f>Tabla1[[#This Row],[ACUMULADO]]/SUM($F$3:$F$3317)</f>
        <v>0.99952871006259492</v>
      </c>
    </row>
    <row r="1534" spans="1:8" x14ac:dyDescent="0.25">
      <c r="A1534" s="7">
        <v>1532</v>
      </c>
      <c r="B1534" s="3">
        <v>0.46214177978883864</v>
      </c>
      <c r="C1534" s="1" t="s">
        <v>1534</v>
      </c>
      <c r="D1534" s="2">
        <v>10</v>
      </c>
      <c r="E1534" s="2">
        <v>2</v>
      </c>
      <c r="F1534" s="2">
        <f>+Tabla1[[#This Row],[CANTIDAD DE
PRODUCTO]]*Tabla1[[#This Row],[CANTIDAD
PEDIDOS]]</f>
        <v>20</v>
      </c>
      <c r="G1534" s="2">
        <f>+Tabla1[[#This Row],[PONDERADO]]+G1533</f>
        <v>9730416</v>
      </c>
      <c r="H1534" s="3">
        <f>Tabla1[[#This Row],[ACUMULADO]]/SUM($F$3:$F$3317)</f>
        <v>0.99953076450870382</v>
      </c>
    </row>
    <row r="1535" spans="1:8" x14ac:dyDescent="0.25">
      <c r="A1535" s="7">
        <v>1533</v>
      </c>
      <c r="B1535" s="3">
        <v>0.46244343891402717</v>
      </c>
      <c r="C1535" s="1" t="s">
        <v>1535</v>
      </c>
      <c r="D1535" s="2">
        <v>10</v>
      </c>
      <c r="E1535" s="2">
        <v>2</v>
      </c>
      <c r="F1535" s="2">
        <f>+Tabla1[[#This Row],[CANTIDAD DE
PRODUCTO]]*Tabla1[[#This Row],[CANTIDAD
PEDIDOS]]</f>
        <v>20</v>
      </c>
      <c r="G1535" s="2">
        <f>+Tabla1[[#This Row],[PONDERADO]]+G1534</f>
        <v>9730436</v>
      </c>
      <c r="H1535" s="3">
        <f>Tabla1[[#This Row],[ACUMULADO]]/SUM($F$3:$F$3317)</f>
        <v>0.99953281895481283</v>
      </c>
    </row>
    <row r="1536" spans="1:8" x14ac:dyDescent="0.25">
      <c r="A1536" s="7">
        <v>1534</v>
      </c>
      <c r="B1536" s="3">
        <v>0.46274509803921571</v>
      </c>
      <c r="C1536" s="1" t="s">
        <v>1536</v>
      </c>
      <c r="D1536" s="2">
        <v>10</v>
      </c>
      <c r="E1536" s="2">
        <v>2</v>
      </c>
      <c r="F1536" s="2">
        <f>+Tabla1[[#This Row],[CANTIDAD DE
PRODUCTO]]*Tabla1[[#This Row],[CANTIDAD
PEDIDOS]]</f>
        <v>20</v>
      </c>
      <c r="G1536" s="2">
        <f>+Tabla1[[#This Row],[PONDERADO]]+G1535</f>
        <v>9730456</v>
      </c>
      <c r="H1536" s="3">
        <f>Tabla1[[#This Row],[ACUMULADO]]/SUM($F$3:$F$3317)</f>
        <v>0.99953487340092184</v>
      </c>
    </row>
    <row r="1537" spans="1:8" x14ac:dyDescent="0.25">
      <c r="A1537" s="7">
        <v>1535</v>
      </c>
      <c r="B1537" s="3">
        <v>0.46304675716440424</v>
      </c>
      <c r="C1537" s="1" t="s">
        <v>1537</v>
      </c>
      <c r="D1537" s="2">
        <v>20</v>
      </c>
      <c r="E1537" s="2">
        <v>1</v>
      </c>
      <c r="F1537" s="2">
        <f>+Tabla1[[#This Row],[CANTIDAD DE
PRODUCTO]]*Tabla1[[#This Row],[CANTIDAD
PEDIDOS]]</f>
        <v>20</v>
      </c>
      <c r="G1537" s="2">
        <f>+Tabla1[[#This Row],[PONDERADO]]+G1536</f>
        <v>9730476</v>
      </c>
      <c r="H1537" s="3">
        <f>Tabla1[[#This Row],[ACUMULADO]]/SUM($F$3:$F$3317)</f>
        <v>0.99953692784703085</v>
      </c>
    </row>
    <row r="1538" spans="1:8" x14ac:dyDescent="0.25">
      <c r="A1538" s="7">
        <v>1536</v>
      </c>
      <c r="B1538" s="3">
        <v>0.46334841628959278</v>
      </c>
      <c r="C1538" s="1" t="s">
        <v>1538</v>
      </c>
      <c r="D1538" s="2">
        <v>10</v>
      </c>
      <c r="E1538" s="2">
        <v>2</v>
      </c>
      <c r="F1538" s="2">
        <f>+Tabla1[[#This Row],[CANTIDAD DE
PRODUCTO]]*Tabla1[[#This Row],[CANTIDAD
PEDIDOS]]</f>
        <v>20</v>
      </c>
      <c r="G1538" s="2">
        <f>+Tabla1[[#This Row],[PONDERADO]]+G1537</f>
        <v>9730496</v>
      </c>
      <c r="H1538" s="3">
        <f>Tabla1[[#This Row],[ACUMULADO]]/SUM($F$3:$F$3317)</f>
        <v>0.99953898229313987</v>
      </c>
    </row>
    <row r="1539" spans="1:8" x14ac:dyDescent="0.25">
      <c r="A1539" s="7">
        <v>1537</v>
      </c>
      <c r="B1539" s="3">
        <v>0.46365007541478132</v>
      </c>
      <c r="C1539" s="1" t="s">
        <v>1539</v>
      </c>
      <c r="D1539" s="2">
        <v>20</v>
      </c>
      <c r="E1539" s="2">
        <v>1</v>
      </c>
      <c r="F1539" s="2">
        <f>+Tabla1[[#This Row],[CANTIDAD DE
PRODUCTO]]*Tabla1[[#This Row],[CANTIDAD
PEDIDOS]]</f>
        <v>20</v>
      </c>
      <c r="G1539" s="2">
        <f>+Tabla1[[#This Row],[PONDERADO]]+G1538</f>
        <v>9730516</v>
      </c>
      <c r="H1539" s="3">
        <f>Tabla1[[#This Row],[ACUMULADO]]/SUM($F$3:$F$3317)</f>
        <v>0.99954103673924888</v>
      </c>
    </row>
    <row r="1540" spans="1:8" x14ac:dyDescent="0.25">
      <c r="A1540" s="7">
        <v>1538</v>
      </c>
      <c r="B1540" s="3">
        <v>0.46395173453996985</v>
      </c>
      <c r="C1540" s="1" t="s">
        <v>1540</v>
      </c>
      <c r="D1540" s="2">
        <v>10</v>
      </c>
      <c r="E1540" s="2">
        <v>2</v>
      </c>
      <c r="F1540" s="2">
        <f>+Tabla1[[#This Row],[CANTIDAD DE
PRODUCTO]]*Tabla1[[#This Row],[CANTIDAD
PEDIDOS]]</f>
        <v>20</v>
      </c>
      <c r="G1540" s="2">
        <f>+Tabla1[[#This Row],[PONDERADO]]+G1539</f>
        <v>9730536</v>
      </c>
      <c r="H1540" s="3">
        <f>Tabla1[[#This Row],[ACUMULADO]]/SUM($F$3:$F$3317)</f>
        <v>0.99954309118535789</v>
      </c>
    </row>
    <row r="1541" spans="1:8" x14ac:dyDescent="0.25">
      <c r="A1541" s="7">
        <v>1539</v>
      </c>
      <c r="B1541" s="3">
        <v>0.46425339366515839</v>
      </c>
      <c r="C1541" s="1" t="s">
        <v>1541</v>
      </c>
      <c r="D1541" s="2">
        <v>20</v>
      </c>
      <c r="E1541" s="2">
        <v>1</v>
      </c>
      <c r="F1541" s="2">
        <f>+Tabla1[[#This Row],[CANTIDAD DE
PRODUCTO]]*Tabla1[[#This Row],[CANTIDAD
PEDIDOS]]</f>
        <v>20</v>
      </c>
      <c r="G1541" s="2">
        <f>+Tabla1[[#This Row],[PONDERADO]]+G1540</f>
        <v>9730556</v>
      </c>
      <c r="H1541" s="3">
        <f>Tabla1[[#This Row],[ACUMULADO]]/SUM($F$3:$F$3317)</f>
        <v>0.9995451456314669</v>
      </c>
    </row>
    <row r="1542" spans="1:8" x14ac:dyDescent="0.25">
      <c r="A1542" s="7">
        <v>1540</v>
      </c>
      <c r="B1542" s="3">
        <v>0.46455505279034692</v>
      </c>
      <c r="C1542" s="1" t="s">
        <v>1542</v>
      </c>
      <c r="D1542" s="2">
        <v>20</v>
      </c>
      <c r="E1542" s="2">
        <v>1</v>
      </c>
      <c r="F1542" s="2">
        <f>+Tabla1[[#This Row],[CANTIDAD DE
PRODUCTO]]*Tabla1[[#This Row],[CANTIDAD
PEDIDOS]]</f>
        <v>20</v>
      </c>
      <c r="G1542" s="2">
        <f>+Tabla1[[#This Row],[PONDERADO]]+G1541</f>
        <v>9730576</v>
      </c>
      <c r="H1542" s="3">
        <f>Tabla1[[#This Row],[ACUMULADO]]/SUM($F$3:$F$3317)</f>
        <v>0.99954720007757591</v>
      </c>
    </row>
    <row r="1543" spans="1:8" x14ac:dyDescent="0.25">
      <c r="A1543" s="7">
        <v>1541</v>
      </c>
      <c r="B1543" s="3">
        <v>0.46485671191553546</v>
      </c>
      <c r="C1543" s="1" t="s">
        <v>1543</v>
      </c>
      <c r="D1543" s="2">
        <v>20</v>
      </c>
      <c r="E1543" s="2">
        <v>1</v>
      </c>
      <c r="F1543" s="2">
        <f>+Tabla1[[#This Row],[CANTIDAD DE
PRODUCTO]]*Tabla1[[#This Row],[CANTIDAD
PEDIDOS]]</f>
        <v>20</v>
      </c>
      <c r="G1543" s="2">
        <f>+Tabla1[[#This Row],[PONDERADO]]+G1542</f>
        <v>9730596</v>
      </c>
      <c r="H1543" s="3">
        <f>Tabla1[[#This Row],[ACUMULADO]]/SUM($F$3:$F$3317)</f>
        <v>0.99954925452368493</v>
      </c>
    </row>
    <row r="1544" spans="1:8" x14ac:dyDescent="0.25">
      <c r="A1544" s="7">
        <v>1542</v>
      </c>
      <c r="B1544" s="3">
        <v>0.46515837104072399</v>
      </c>
      <c r="C1544" s="1" t="s">
        <v>1544</v>
      </c>
      <c r="D1544" s="2">
        <v>10</v>
      </c>
      <c r="E1544" s="2">
        <v>2</v>
      </c>
      <c r="F1544" s="2">
        <f>+Tabla1[[#This Row],[CANTIDAD DE
PRODUCTO]]*Tabla1[[#This Row],[CANTIDAD
PEDIDOS]]</f>
        <v>20</v>
      </c>
      <c r="G1544" s="2">
        <f>+Tabla1[[#This Row],[PONDERADO]]+G1543</f>
        <v>9730616</v>
      </c>
      <c r="H1544" s="3">
        <f>Tabla1[[#This Row],[ACUMULADO]]/SUM($F$3:$F$3317)</f>
        <v>0.99955130896979394</v>
      </c>
    </row>
    <row r="1545" spans="1:8" x14ac:dyDescent="0.25">
      <c r="A1545" s="7">
        <v>1543</v>
      </c>
      <c r="B1545" s="3">
        <v>0.46546003016591253</v>
      </c>
      <c r="C1545" s="1" t="s">
        <v>1545</v>
      </c>
      <c r="D1545" s="2">
        <v>20</v>
      </c>
      <c r="E1545" s="2">
        <v>1</v>
      </c>
      <c r="F1545" s="2">
        <f>+Tabla1[[#This Row],[CANTIDAD DE
PRODUCTO]]*Tabla1[[#This Row],[CANTIDAD
PEDIDOS]]</f>
        <v>20</v>
      </c>
      <c r="G1545" s="2">
        <f>+Tabla1[[#This Row],[PONDERADO]]+G1544</f>
        <v>9730636</v>
      </c>
      <c r="H1545" s="3">
        <f>Tabla1[[#This Row],[ACUMULADO]]/SUM($F$3:$F$3317)</f>
        <v>0.99955336341590284</v>
      </c>
    </row>
    <row r="1546" spans="1:8" x14ac:dyDescent="0.25">
      <c r="A1546" s="7">
        <v>1544</v>
      </c>
      <c r="B1546" s="3">
        <v>0.46576168929110107</v>
      </c>
      <c r="C1546" s="1" t="s">
        <v>1546</v>
      </c>
      <c r="D1546" s="2">
        <v>20</v>
      </c>
      <c r="E1546" s="2">
        <v>1</v>
      </c>
      <c r="F1546" s="2">
        <f>+Tabla1[[#This Row],[CANTIDAD DE
PRODUCTO]]*Tabla1[[#This Row],[CANTIDAD
PEDIDOS]]</f>
        <v>20</v>
      </c>
      <c r="G1546" s="2">
        <f>+Tabla1[[#This Row],[PONDERADO]]+G1545</f>
        <v>9730656</v>
      </c>
      <c r="H1546" s="3">
        <f>Tabla1[[#This Row],[ACUMULADO]]/SUM($F$3:$F$3317)</f>
        <v>0.99955541786201185</v>
      </c>
    </row>
    <row r="1547" spans="1:8" x14ac:dyDescent="0.25">
      <c r="A1547" s="7">
        <v>1545</v>
      </c>
      <c r="B1547" s="3">
        <v>0.4660633484162896</v>
      </c>
      <c r="C1547" s="1" t="s">
        <v>1547</v>
      </c>
      <c r="D1547" s="2">
        <v>20</v>
      </c>
      <c r="E1547" s="2">
        <v>1</v>
      </c>
      <c r="F1547" s="2">
        <f>+Tabla1[[#This Row],[CANTIDAD DE
PRODUCTO]]*Tabla1[[#This Row],[CANTIDAD
PEDIDOS]]</f>
        <v>20</v>
      </c>
      <c r="G1547" s="2">
        <f>+Tabla1[[#This Row],[PONDERADO]]+G1546</f>
        <v>9730676</v>
      </c>
      <c r="H1547" s="3">
        <f>Tabla1[[#This Row],[ACUMULADO]]/SUM($F$3:$F$3317)</f>
        <v>0.99955747230812086</v>
      </c>
    </row>
    <row r="1548" spans="1:8" x14ac:dyDescent="0.25">
      <c r="A1548" s="7">
        <v>1546</v>
      </c>
      <c r="B1548" s="3">
        <v>0.46636500754147814</v>
      </c>
      <c r="C1548" s="1" t="s">
        <v>1548</v>
      </c>
      <c r="D1548" s="2">
        <v>5</v>
      </c>
      <c r="E1548" s="2">
        <v>4</v>
      </c>
      <c r="F1548" s="2">
        <f>+Tabla1[[#This Row],[CANTIDAD DE
PRODUCTO]]*Tabla1[[#This Row],[CANTIDAD
PEDIDOS]]</f>
        <v>20</v>
      </c>
      <c r="G1548" s="2">
        <f>+Tabla1[[#This Row],[PONDERADO]]+G1547</f>
        <v>9730696</v>
      </c>
      <c r="H1548" s="3">
        <f>Tabla1[[#This Row],[ACUMULADO]]/SUM($F$3:$F$3317)</f>
        <v>0.99955952675422988</v>
      </c>
    </row>
    <row r="1549" spans="1:8" x14ac:dyDescent="0.25">
      <c r="A1549" s="7">
        <v>1547</v>
      </c>
      <c r="B1549" s="3">
        <v>0.46666666666666667</v>
      </c>
      <c r="C1549" s="1" t="s">
        <v>1549</v>
      </c>
      <c r="D1549" s="2">
        <v>10</v>
      </c>
      <c r="E1549" s="2">
        <v>2</v>
      </c>
      <c r="F1549" s="2">
        <f>+Tabla1[[#This Row],[CANTIDAD DE
PRODUCTO]]*Tabla1[[#This Row],[CANTIDAD
PEDIDOS]]</f>
        <v>20</v>
      </c>
      <c r="G1549" s="2">
        <f>+Tabla1[[#This Row],[PONDERADO]]+G1548</f>
        <v>9730716</v>
      </c>
      <c r="H1549" s="3">
        <f>Tabla1[[#This Row],[ACUMULADO]]/SUM($F$3:$F$3317)</f>
        <v>0.99956158120033889</v>
      </c>
    </row>
    <row r="1550" spans="1:8" x14ac:dyDescent="0.25">
      <c r="A1550" s="7">
        <v>1548</v>
      </c>
      <c r="B1550" s="3">
        <v>0.46696832579185521</v>
      </c>
      <c r="C1550" s="1" t="s">
        <v>1550</v>
      </c>
      <c r="D1550" s="2">
        <v>10</v>
      </c>
      <c r="E1550" s="2">
        <v>2</v>
      </c>
      <c r="F1550" s="2">
        <f>+Tabla1[[#This Row],[CANTIDAD DE
PRODUCTO]]*Tabla1[[#This Row],[CANTIDAD
PEDIDOS]]</f>
        <v>20</v>
      </c>
      <c r="G1550" s="2">
        <f>+Tabla1[[#This Row],[PONDERADO]]+G1549</f>
        <v>9730736</v>
      </c>
      <c r="H1550" s="3">
        <f>Tabla1[[#This Row],[ACUMULADO]]/SUM($F$3:$F$3317)</f>
        <v>0.9995636356464479</v>
      </c>
    </row>
    <row r="1551" spans="1:8" x14ac:dyDescent="0.25">
      <c r="A1551" s="7">
        <v>1549</v>
      </c>
      <c r="B1551" s="3">
        <v>0.46726998491704375</v>
      </c>
      <c r="C1551" s="1" t="s">
        <v>1551</v>
      </c>
      <c r="D1551" s="2">
        <v>10</v>
      </c>
      <c r="E1551" s="2">
        <v>2</v>
      </c>
      <c r="F1551" s="2">
        <f>+Tabla1[[#This Row],[CANTIDAD DE
PRODUCTO]]*Tabla1[[#This Row],[CANTIDAD
PEDIDOS]]</f>
        <v>20</v>
      </c>
      <c r="G1551" s="2">
        <f>+Tabla1[[#This Row],[PONDERADO]]+G1550</f>
        <v>9730756</v>
      </c>
      <c r="H1551" s="3">
        <f>Tabla1[[#This Row],[ACUMULADO]]/SUM($F$3:$F$3317)</f>
        <v>0.99956569009255691</v>
      </c>
    </row>
    <row r="1552" spans="1:8" x14ac:dyDescent="0.25">
      <c r="A1552" s="7">
        <v>1550</v>
      </c>
      <c r="B1552" s="3">
        <v>0.46757164404223228</v>
      </c>
      <c r="C1552" s="1" t="s">
        <v>1552</v>
      </c>
      <c r="D1552" s="2">
        <v>19</v>
      </c>
      <c r="E1552" s="2">
        <v>1</v>
      </c>
      <c r="F1552" s="2">
        <f>+Tabla1[[#This Row],[CANTIDAD DE
PRODUCTO]]*Tabla1[[#This Row],[CANTIDAD
PEDIDOS]]</f>
        <v>19</v>
      </c>
      <c r="G1552" s="2">
        <f>+Tabla1[[#This Row],[PONDERADO]]+G1551</f>
        <v>9730775</v>
      </c>
      <c r="H1552" s="3">
        <f>Tabla1[[#This Row],[ACUMULADO]]/SUM($F$3:$F$3317)</f>
        <v>0.99956764181636049</v>
      </c>
    </row>
    <row r="1553" spans="1:8" x14ac:dyDescent="0.25">
      <c r="A1553" s="7">
        <v>1551</v>
      </c>
      <c r="B1553" s="3">
        <v>0.46787330316742082</v>
      </c>
      <c r="C1553" s="1" t="s">
        <v>1553</v>
      </c>
      <c r="D1553" s="2">
        <v>19</v>
      </c>
      <c r="E1553" s="2">
        <v>1</v>
      </c>
      <c r="F1553" s="2">
        <f>+Tabla1[[#This Row],[CANTIDAD DE
PRODUCTO]]*Tabla1[[#This Row],[CANTIDAD
PEDIDOS]]</f>
        <v>19</v>
      </c>
      <c r="G1553" s="2">
        <f>+Tabla1[[#This Row],[PONDERADO]]+G1552</f>
        <v>9730794</v>
      </c>
      <c r="H1553" s="3">
        <f>Tabla1[[#This Row],[ACUMULADO]]/SUM($F$3:$F$3317)</f>
        <v>0.99956959354016406</v>
      </c>
    </row>
    <row r="1554" spans="1:8" x14ac:dyDescent="0.25">
      <c r="A1554" s="7">
        <v>1552</v>
      </c>
      <c r="B1554" s="3">
        <v>0.46817496229260935</v>
      </c>
      <c r="C1554" s="1" t="s">
        <v>1554</v>
      </c>
      <c r="D1554" s="2">
        <v>19</v>
      </c>
      <c r="E1554" s="2">
        <v>1</v>
      </c>
      <c r="F1554" s="2">
        <f>+Tabla1[[#This Row],[CANTIDAD DE
PRODUCTO]]*Tabla1[[#This Row],[CANTIDAD
PEDIDOS]]</f>
        <v>19</v>
      </c>
      <c r="G1554" s="2">
        <f>+Tabla1[[#This Row],[PONDERADO]]+G1553</f>
        <v>9730813</v>
      </c>
      <c r="H1554" s="3">
        <f>Tabla1[[#This Row],[ACUMULADO]]/SUM($F$3:$F$3317)</f>
        <v>0.99957154526396752</v>
      </c>
    </row>
    <row r="1555" spans="1:8" x14ac:dyDescent="0.25">
      <c r="A1555" s="7">
        <v>1553</v>
      </c>
      <c r="B1555" s="3">
        <v>0.46847662141779789</v>
      </c>
      <c r="C1555" s="1" t="s">
        <v>1555</v>
      </c>
      <c r="D1555" s="2">
        <v>19</v>
      </c>
      <c r="E1555" s="2">
        <v>1</v>
      </c>
      <c r="F1555" s="2">
        <f>+Tabla1[[#This Row],[CANTIDAD DE
PRODUCTO]]*Tabla1[[#This Row],[CANTIDAD
PEDIDOS]]</f>
        <v>19</v>
      </c>
      <c r="G1555" s="2">
        <f>+Tabla1[[#This Row],[PONDERADO]]+G1554</f>
        <v>9730832</v>
      </c>
      <c r="H1555" s="3">
        <f>Tabla1[[#This Row],[ACUMULADO]]/SUM($F$3:$F$3317)</f>
        <v>0.99957349698777109</v>
      </c>
    </row>
    <row r="1556" spans="1:8" x14ac:dyDescent="0.25">
      <c r="A1556" s="7">
        <v>1554</v>
      </c>
      <c r="B1556" s="3">
        <v>0.46877828054298643</v>
      </c>
      <c r="C1556" s="1" t="s">
        <v>1556</v>
      </c>
      <c r="D1556" s="2">
        <v>19</v>
      </c>
      <c r="E1556" s="2">
        <v>1</v>
      </c>
      <c r="F1556" s="2">
        <f>+Tabla1[[#This Row],[CANTIDAD DE
PRODUCTO]]*Tabla1[[#This Row],[CANTIDAD
PEDIDOS]]</f>
        <v>19</v>
      </c>
      <c r="G1556" s="2">
        <f>+Tabla1[[#This Row],[PONDERADO]]+G1555</f>
        <v>9730851</v>
      </c>
      <c r="H1556" s="3">
        <f>Tabla1[[#This Row],[ACUMULADO]]/SUM($F$3:$F$3317)</f>
        <v>0.99957544871157467</v>
      </c>
    </row>
    <row r="1557" spans="1:8" x14ac:dyDescent="0.25">
      <c r="A1557" s="7">
        <v>1555</v>
      </c>
      <c r="B1557" s="3">
        <v>0.46907993966817496</v>
      </c>
      <c r="C1557" s="1" t="s">
        <v>1557</v>
      </c>
      <c r="D1557" s="2">
        <v>18</v>
      </c>
      <c r="E1557" s="2">
        <v>1</v>
      </c>
      <c r="F1557" s="2">
        <f>+Tabla1[[#This Row],[CANTIDAD DE
PRODUCTO]]*Tabla1[[#This Row],[CANTIDAD
PEDIDOS]]</f>
        <v>18</v>
      </c>
      <c r="G1557" s="2">
        <f>+Tabla1[[#This Row],[PONDERADO]]+G1556</f>
        <v>9730869</v>
      </c>
      <c r="H1557" s="3">
        <f>Tabla1[[#This Row],[ACUMULADO]]/SUM($F$3:$F$3317)</f>
        <v>0.9995772977130728</v>
      </c>
    </row>
    <row r="1558" spans="1:8" x14ac:dyDescent="0.25">
      <c r="A1558" s="7">
        <v>1556</v>
      </c>
      <c r="B1558" s="3">
        <v>0.4693815987933635</v>
      </c>
      <c r="C1558" s="1" t="s">
        <v>1558</v>
      </c>
      <c r="D1558" s="2">
        <v>18</v>
      </c>
      <c r="E1558" s="2">
        <v>1</v>
      </c>
      <c r="F1558" s="2">
        <f>+Tabla1[[#This Row],[CANTIDAD DE
PRODUCTO]]*Tabla1[[#This Row],[CANTIDAD
PEDIDOS]]</f>
        <v>18</v>
      </c>
      <c r="G1558" s="2">
        <f>+Tabla1[[#This Row],[PONDERADO]]+G1557</f>
        <v>9730887</v>
      </c>
      <c r="H1558" s="3">
        <f>Tabla1[[#This Row],[ACUMULADO]]/SUM($F$3:$F$3317)</f>
        <v>0.99957914671457082</v>
      </c>
    </row>
    <row r="1559" spans="1:8" x14ac:dyDescent="0.25">
      <c r="A1559" s="7">
        <v>1557</v>
      </c>
      <c r="B1559" s="3">
        <v>0.46968325791855203</v>
      </c>
      <c r="C1559" s="1" t="s">
        <v>1559</v>
      </c>
      <c r="D1559" s="2">
        <v>18</v>
      </c>
      <c r="E1559" s="2">
        <v>1</v>
      </c>
      <c r="F1559" s="2">
        <f>+Tabla1[[#This Row],[CANTIDAD DE
PRODUCTO]]*Tabla1[[#This Row],[CANTIDAD
PEDIDOS]]</f>
        <v>18</v>
      </c>
      <c r="G1559" s="2">
        <f>+Tabla1[[#This Row],[PONDERADO]]+G1558</f>
        <v>9730905</v>
      </c>
      <c r="H1559" s="3">
        <f>Tabla1[[#This Row],[ACUMULADO]]/SUM($F$3:$F$3317)</f>
        <v>0.99958099571606895</v>
      </c>
    </row>
    <row r="1560" spans="1:8" x14ac:dyDescent="0.25">
      <c r="A1560" s="7">
        <v>1558</v>
      </c>
      <c r="B1560" s="3">
        <v>0.46998491704374057</v>
      </c>
      <c r="C1560" s="1" t="s">
        <v>1560</v>
      </c>
      <c r="D1560" s="2">
        <v>18</v>
      </c>
      <c r="E1560" s="2">
        <v>1</v>
      </c>
      <c r="F1560" s="2">
        <f>+Tabla1[[#This Row],[CANTIDAD DE
PRODUCTO]]*Tabla1[[#This Row],[CANTIDAD
PEDIDOS]]</f>
        <v>18</v>
      </c>
      <c r="G1560" s="2">
        <f>+Tabla1[[#This Row],[PONDERADO]]+G1559</f>
        <v>9730923</v>
      </c>
      <c r="H1560" s="3">
        <f>Tabla1[[#This Row],[ACUMULADO]]/SUM($F$3:$F$3317)</f>
        <v>0.99958284471756709</v>
      </c>
    </row>
    <row r="1561" spans="1:8" x14ac:dyDescent="0.25">
      <c r="A1561" s="7">
        <v>1559</v>
      </c>
      <c r="B1561" s="3">
        <v>0.4702865761689291</v>
      </c>
      <c r="C1561" s="1" t="s">
        <v>1561</v>
      </c>
      <c r="D1561" s="2">
        <v>9</v>
      </c>
      <c r="E1561" s="2">
        <v>2</v>
      </c>
      <c r="F1561" s="2">
        <f>+Tabla1[[#This Row],[CANTIDAD DE
PRODUCTO]]*Tabla1[[#This Row],[CANTIDAD
PEDIDOS]]</f>
        <v>18</v>
      </c>
      <c r="G1561" s="2">
        <f>+Tabla1[[#This Row],[PONDERADO]]+G1560</f>
        <v>9730941</v>
      </c>
      <c r="H1561" s="3">
        <f>Tabla1[[#This Row],[ACUMULADO]]/SUM($F$3:$F$3317)</f>
        <v>0.99958469371906522</v>
      </c>
    </row>
    <row r="1562" spans="1:8" x14ac:dyDescent="0.25">
      <c r="A1562" s="7">
        <v>1560</v>
      </c>
      <c r="B1562" s="3">
        <v>0.47058823529411764</v>
      </c>
      <c r="C1562" s="1" t="s">
        <v>1562</v>
      </c>
      <c r="D1562" s="2">
        <v>9</v>
      </c>
      <c r="E1562" s="2">
        <v>2</v>
      </c>
      <c r="F1562" s="2">
        <f>+Tabla1[[#This Row],[CANTIDAD DE
PRODUCTO]]*Tabla1[[#This Row],[CANTIDAD
PEDIDOS]]</f>
        <v>18</v>
      </c>
      <c r="G1562" s="2">
        <f>+Tabla1[[#This Row],[PONDERADO]]+G1561</f>
        <v>9730959</v>
      </c>
      <c r="H1562" s="3">
        <f>Tabla1[[#This Row],[ACUMULADO]]/SUM($F$3:$F$3317)</f>
        <v>0.99958654272056324</v>
      </c>
    </row>
    <row r="1563" spans="1:8" x14ac:dyDescent="0.25">
      <c r="A1563" s="7">
        <v>1561</v>
      </c>
      <c r="B1563" s="3">
        <v>0.47088989441930618</v>
      </c>
      <c r="C1563" s="1" t="s">
        <v>1563</v>
      </c>
      <c r="D1563" s="2">
        <v>9</v>
      </c>
      <c r="E1563" s="2">
        <v>2</v>
      </c>
      <c r="F1563" s="2">
        <f>+Tabla1[[#This Row],[CANTIDAD DE
PRODUCTO]]*Tabla1[[#This Row],[CANTIDAD
PEDIDOS]]</f>
        <v>18</v>
      </c>
      <c r="G1563" s="2">
        <f>+Tabla1[[#This Row],[PONDERADO]]+G1562</f>
        <v>9730977</v>
      </c>
      <c r="H1563" s="3">
        <f>Tabla1[[#This Row],[ACUMULADO]]/SUM($F$3:$F$3317)</f>
        <v>0.99958839172206138</v>
      </c>
    </row>
    <row r="1564" spans="1:8" x14ac:dyDescent="0.25">
      <c r="A1564" s="7">
        <v>1562</v>
      </c>
      <c r="B1564" s="3">
        <v>0.47119155354449471</v>
      </c>
      <c r="C1564" s="1" t="s">
        <v>1564</v>
      </c>
      <c r="D1564" s="2">
        <v>9</v>
      </c>
      <c r="E1564" s="2">
        <v>2</v>
      </c>
      <c r="F1564" s="2">
        <f>+Tabla1[[#This Row],[CANTIDAD DE
PRODUCTO]]*Tabla1[[#This Row],[CANTIDAD
PEDIDOS]]</f>
        <v>18</v>
      </c>
      <c r="G1564" s="2">
        <f>+Tabla1[[#This Row],[PONDERADO]]+G1563</f>
        <v>9730995</v>
      </c>
      <c r="H1564" s="3">
        <f>Tabla1[[#This Row],[ACUMULADO]]/SUM($F$3:$F$3317)</f>
        <v>0.99959024072355951</v>
      </c>
    </row>
    <row r="1565" spans="1:8" x14ac:dyDescent="0.25">
      <c r="A1565" s="7">
        <v>1563</v>
      </c>
      <c r="B1565" s="3">
        <v>0.47149321266968325</v>
      </c>
      <c r="C1565" s="1" t="s">
        <v>1565</v>
      </c>
      <c r="D1565" s="2">
        <v>6</v>
      </c>
      <c r="E1565" s="2">
        <v>3</v>
      </c>
      <c r="F1565" s="2">
        <f>+Tabla1[[#This Row],[CANTIDAD DE
PRODUCTO]]*Tabla1[[#This Row],[CANTIDAD
PEDIDOS]]</f>
        <v>18</v>
      </c>
      <c r="G1565" s="2">
        <f>+Tabla1[[#This Row],[PONDERADO]]+G1564</f>
        <v>9731013</v>
      </c>
      <c r="H1565" s="3">
        <f>Tabla1[[#This Row],[ACUMULADO]]/SUM($F$3:$F$3317)</f>
        <v>0.99959208972505753</v>
      </c>
    </row>
    <row r="1566" spans="1:8" x14ac:dyDescent="0.25">
      <c r="A1566" s="7">
        <v>1564</v>
      </c>
      <c r="B1566" s="3">
        <v>0.47179487179487178</v>
      </c>
      <c r="C1566" s="1" t="s">
        <v>1566</v>
      </c>
      <c r="D1566" s="2">
        <v>6</v>
      </c>
      <c r="E1566" s="2">
        <v>3</v>
      </c>
      <c r="F1566" s="2">
        <f>+Tabla1[[#This Row],[CANTIDAD DE
PRODUCTO]]*Tabla1[[#This Row],[CANTIDAD
PEDIDOS]]</f>
        <v>18</v>
      </c>
      <c r="G1566" s="2">
        <f>+Tabla1[[#This Row],[PONDERADO]]+G1565</f>
        <v>9731031</v>
      </c>
      <c r="H1566" s="3">
        <f>Tabla1[[#This Row],[ACUMULADO]]/SUM($F$3:$F$3317)</f>
        <v>0.99959393872655566</v>
      </c>
    </row>
    <row r="1567" spans="1:8" x14ac:dyDescent="0.25">
      <c r="A1567" s="7">
        <v>1565</v>
      </c>
      <c r="B1567" s="3">
        <v>0.47209653092006032</v>
      </c>
      <c r="C1567" s="1" t="s">
        <v>1567</v>
      </c>
      <c r="D1567" s="2">
        <v>9</v>
      </c>
      <c r="E1567" s="2">
        <v>2</v>
      </c>
      <c r="F1567" s="2">
        <f>+Tabla1[[#This Row],[CANTIDAD DE
PRODUCTO]]*Tabla1[[#This Row],[CANTIDAD
PEDIDOS]]</f>
        <v>18</v>
      </c>
      <c r="G1567" s="2">
        <f>+Tabla1[[#This Row],[PONDERADO]]+G1566</f>
        <v>9731049</v>
      </c>
      <c r="H1567" s="3">
        <f>Tabla1[[#This Row],[ACUMULADO]]/SUM($F$3:$F$3317)</f>
        <v>0.9995957877280538</v>
      </c>
    </row>
    <row r="1568" spans="1:8" x14ac:dyDescent="0.25">
      <c r="A1568" s="7">
        <v>1566</v>
      </c>
      <c r="B1568" s="3">
        <v>0.47239819004524886</v>
      </c>
      <c r="C1568" s="1" t="s">
        <v>1568</v>
      </c>
      <c r="D1568" s="2">
        <v>6</v>
      </c>
      <c r="E1568" s="2">
        <v>3</v>
      </c>
      <c r="F1568" s="2">
        <f>+Tabla1[[#This Row],[CANTIDAD DE
PRODUCTO]]*Tabla1[[#This Row],[CANTIDAD
PEDIDOS]]</f>
        <v>18</v>
      </c>
      <c r="G1568" s="2">
        <f>+Tabla1[[#This Row],[PONDERADO]]+G1567</f>
        <v>9731067</v>
      </c>
      <c r="H1568" s="3">
        <f>Tabla1[[#This Row],[ACUMULADO]]/SUM($F$3:$F$3317)</f>
        <v>0.99959763672955193</v>
      </c>
    </row>
    <row r="1569" spans="1:8" x14ac:dyDescent="0.25">
      <c r="A1569" s="7">
        <v>1567</v>
      </c>
      <c r="B1569" s="3">
        <v>0.47269984917043739</v>
      </c>
      <c r="C1569" s="1" t="s">
        <v>1569</v>
      </c>
      <c r="D1569" s="2">
        <v>6</v>
      </c>
      <c r="E1569" s="2">
        <v>3</v>
      </c>
      <c r="F1569" s="2">
        <f>+Tabla1[[#This Row],[CANTIDAD DE
PRODUCTO]]*Tabla1[[#This Row],[CANTIDAD
PEDIDOS]]</f>
        <v>18</v>
      </c>
      <c r="G1569" s="2">
        <f>+Tabla1[[#This Row],[PONDERADO]]+G1568</f>
        <v>9731085</v>
      </c>
      <c r="H1569" s="3">
        <f>Tabla1[[#This Row],[ACUMULADO]]/SUM($F$3:$F$3317)</f>
        <v>0.99959948573104995</v>
      </c>
    </row>
    <row r="1570" spans="1:8" x14ac:dyDescent="0.25">
      <c r="A1570" s="7">
        <v>1568</v>
      </c>
      <c r="B1570" s="3">
        <v>0.47300150829562593</v>
      </c>
      <c r="C1570" s="1" t="s">
        <v>1570</v>
      </c>
      <c r="D1570" s="2">
        <v>9</v>
      </c>
      <c r="E1570" s="2">
        <v>2</v>
      </c>
      <c r="F1570" s="2">
        <f>+Tabla1[[#This Row],[CANTIDAD DE
PRODUCTO]]*Tabla1[[#This Row],[CANTIDAD
PEDIDOS]]</f>
        <v>18</v>
      </c>
      <c r="G1570" s="2">
        <f>+Tabla1[[#This Row],[PONDERADO]]+G1569</f>
        <v>9731103</v>
      </c>
      <c r="H1570" s="3">
        <f>Tabla1[[#This Row],[ACUMULADO]]/SUM($F$3:$F$3317)</f>
        <v>0.99960133473254809</v>
      </c>
    </row>
    <row r="1571" spans="1:8" x14ac:dyDescent="0.25">
      <c r="A1571" s="7">
        <v>1569</v>
      </c>
      <c r="B1571" s="3">
        <v>0.47330316742081446</v>
      </c>
      <c r="C1571" s="1" t="s">
        <v>1571</v>
      </c>
      <c r="D1571" s="2">
        <v>9</v>
      </c>
      <c r="E1571" s="2">
        <v>2</v>
      </c>
      <c r="F1571" s="2">
        <f>+Tabla1[[#This Row],[CANTIDAD DE
PRODUCTO]]*Tabla1[[#This Row],[CANTIDAD
PEDIDOS]]</f>
        <v>18</v>
      </c>
      <c r="G1571" s="2">
        <f>+Tabla1[[#This Row],[PONDERADO]]+G1570</f>
        <v>9731121</v>
      </c>
      <c r="H1571" s="3">
        <f>Tabla1[[#This Row],[ACUMULADO]]/SUM($F$3:$F$3317)</f>
        <v>0.99960318373404622</v>
      </c>
    </row>
    <row r="1572" spans="1:8" x14ac:dyDescent="0.25">
      <c r="A1572" s="7">
        <v>1570</v>
      </c>
      <c r="B1572" s="3">
        <v>0.473604826546003</v>
      </c>
      <c r="C1572" s="1" t="s">
        <v>1572</v>
      </c>
      <c r="D1572" s="2">
        <v>6</v>
      </c>
      <c r="E1572" s="2">
        <v>3</v>
      </c>
      <c r="F1572" s="2">
        <f>+Tabla1[[#This Row],[CANTIDAD DE
PRODUCTO]]*Tabla1[[#This Row],[CANTIDAD
PEDIDOS]]</f>
        <v>18</v>
      </c>
      <c r="G1572" s="2">
        <f>+Tabla1[[#This Row],[PONDERADO]]+G1571</f>
        <v>9731139</v>
      </c>
      <c r="H1572" s="3">
        <f>Tabla1[[#This Row],[ACUMULADO]]/SUM($F$3:$F$3317)</f>
        <v>0.99960503273554435</v>
      </c>
    </row>
    <row r="1573" spans="1:8" x14ac:dyDescent="0.25">
      <c r="A1573" s="7">
        <v>1571</v>
      </c>
      <c r="B1573" s="3">
        <v>0.47390648567119154</v>
      </c>
      <c r="C1573" s="1" t="s">
        <v>1573</v>
      </c>
      <c r="D1573" s="2">
        <v>9</v>
      </c>
      <c r="E1573" s="2">
        <v>2</v>
      </c>
      <c r="F1573" s="2">
        <f>+Tabla1[[#This Row],[CANTIDAD DE
PRODUCTO]]*Tabla1[[#This Row],[CANTIDAD
PEDIDOS]]</f>
        <v>18</v>
      </c>
      <c r="G1573" s="2">
        <f>+Tabla1[[#This Row],[PONDERADO]]+G1572</f>
        <v>9731157</v>
      </c>
      <c r="H1573" s="3">
        <f>Tabla1[[#This Row],[ACUMULADO]]/SUM($F$3:$F$3317)</f>
        <v>0.99960688173704237</v>
      </c>
    </row>
    <row r="1574" spans="1:8" x14ac:dyDescent="0.25">
      <c r="A1574" s="7">
        <v>1572</v>
      </c>
      <c r="B1574" s="3">
        <v>0.47420814479638007</v>
      </c>
      <c r="C1574" s="1" t="s">
        <v>1574</v>
      </c>
      <c r="D1574" s="2">
        <v>18</v>
      </c>
      <c r="E1574" s="2">
        <v>1</v>
      </c>
      <c r="F1574" s="2">
        <f>+Tabla1[[#This Row],[CANTIDAD DE
PRODUCTO]]*Tabla1[[#This Row],[CANTIDAD
PEDIDOS]]</f>
        <v>18</v>
      </c>
      <c r="G1574" s="2">
        <f>+Tabla1[[#This Row],[PONDERADO]]+G1573</f>
        <v>9731175</v>
      </c>
      <c r="H1574" s="3">
        <f>Tabla1[[#This Row],[ACUMULADO]]/SUM($F$3:$F$3317)</f>
        <v>0.99960873073854051</v>
      </c>
    </row>
    <row r="1575" spans="1:8" x14ac:dyDescent="0.25">
      <c r="A1575" s="7">
        <v>1573</v>
      </c>
      <c r="B1575" s="3">
        <v>0.47450980392156861</v>
      </c>
      <c r="C1575" s="1" t="s">
        <v>1575</v>
      </c>
      <c r="D1575" s="2">
        <v>6</v>
      </c>
      <c r="E1575" s="2">
        <v>3</v>
      </c>
      <c r="F1575" s="2">
        <f>+Tabla1[[#This Row],[CANTIDAD DE
PRODUCTO]]*Tabla1[[#This Row],[CANTIDAD
PEDIDOS]]</f>
        <v>18</v>
      </c>
      <c r="G1575" s="2">
        <f>+Tabla1[[#This Row],[PONDERADO]]+G1574</f>
        <v>9731193</v>
      </c>
      <c r="H1575" s="3">
        <f>Tabla1[[#This Row],[ACUMULADO]]/SUM($F$3:$F$3317)</f>
        <v>0.99961057974003864</v>
      </c>
    </row>
    <row r="1576" spans="1:8" x14ac:dyDescent="0.25">
      <c r="A1576" s="7">
        <v>1574</v>
      </c>
      <c r="B1576" s="3">
        <v>0.47481146304675714</v>
      </c>
      <c r="C1576" s="1" t="s">
        <v>1576</v>
      </c>
      <c r="D1576" s="2">
        <v>6</v>
      </c>
      <c r="E1576" s="2">
        <v>3</v>
      </c>
      <c r="F1576" s="2">
        <f>+Tabla1[[#This Row],[CANTIDAD DE
PRODUCTO]]*Tabla1[[#This Row],[CANTIDAD
PEDIDOS]]</f>
        <v>18</v>
      </c>
      <c r="G1576" s="2">
        <f>+Tabla1[[#This Row],[PONDERADO]]+G1575</f>
        <v>9731211</v>
      </c>
      <c r="H1576" s="3">
        <f>Tabla1[[#This Row],[ACUMULADO]]/SUM($F$3:$F$3317)</f>
        <v>0.99961242874153666</v>
      </c>
    </row>
    <row r="1577" spans="1:8" x14ac:dyDescent="0.25">
      <c r="A1577" s="7">
        <v>1575</v>
      </c>
      <c r="B1577" s="3">
        <v>0.47511312217194568</v>
      </c>
      <c r="C1577" s="1" t="s">
        <v>1577</v>
      </c>
      <c r="D1577" s="2">
        <v>6</v>
      </c>
      <c r="E1577" s="2">
        <v>3</v>
      </c>
      <c r="F1577" s="2">
        <f>+Tabla1[[#This Row],[CANTIDAD DE
PRODUCTO]]*Tabla1[[#This Row],[CANTIDAD
PEDIDOS]]</f>
        <v>18</v>
      </c>
      <c r="G1577" s="2">
        <f>+Tabla1[[#This Row],[PONDERADO]]+G1576</f>
        <v>9731229</v>
      </c>
      <c r="H1577" s="3">
        <f>Tabla1[[#This Row],[ACUMULADO]]/SUM($F$3:$F$3317)</f>
        <v>0.9996142777430348</v>
      </c>
    </row>
    <row r="1578" spans="1:8" x14ac:dyDescent="0.25">
      <c r="A1578" s="7">
        <v>1576</v>
      </c>
      <c r="B1578" s="3">
        <v>0.47541478129713421</v>
      </c>
      <c r="C1578" s="1" t="s">
        <v>1578</v>
      </c>
      <c r="D1578" s="2">
        <v>17</v>
      </c>
      <c r="E1578" s="2">
        <v>1</v>
      </c>
      <c r="F1578" s="2">
        <f>+Tabla1[[#This Row],[CANTIDAD DE
PRODUCTO]]*Tabla1[[#This Row],[CANTIDAD
PEDIDOS]]</f>
        <v>17</v>
      </c>
      <c r="G1578" s="2">
        <f>+Tabla1[[#This Row],[PONDERADO]]+G1577</f>
        <v>9731246</v>
      </c>
      <c r="H1578" s="3">
        <f>Tabla1[[#This Row],[ACUMULADO]]/SUM($F$3:$F$3317)</f>
        <v>0.99961602402222749</v>
      </c>
    </row>
    <row r="1579" spans="1:8" x14ac:dyDescent="0.25">
      <c r="A1579" s="7">
        <v>1577</v>
      </c>
      <c r="B1579" s="3">
        <v>0.47571644042232275</v>
      </c>
      <c r="C1579" s="1" t="s">
        <v>1579</v>
      </c>
      <c r="D1579" s="2">
        <v>17</v>
      </c>
      <c r="E1579" s="2">
        <v>1</v>
      </c>
      <c r="F1579" s="2">
        <f>+Tabla1[[#This Row],[CANTIDAD DE
PRODUCTO]]*Tabla1[[#This Row],[CANTIDAD
PEDIDOS]]</f>
        <v>17</v>
      </c>
      <c r="G1579" s="2">
        <f>+Tabla1[[#This Row],[PONDERADO]]+G1578</f>
        <v>9731263</v>
      </c>
      <c r="H1579" s="3">
        <f>Tabla1[[#This Row],[ACUMULADO]]/SUM($F$3:$F$3317)</f>
        <v>0.99961777030142007</v>
      </c>
    </row>
    <row r="1580" spans="1:8" x14ac:dyDescent="0.25">
      <c r="A1580" s="7">
        <v>1578</v>
      </c>
      <c r="B1580" s="3">
        <v>0.47601809954751129</v>
      </c>
      <c r="C1580" s="1" t="s">
        <v>1580</v>
      </c>
      <c r="D1580" s="2">
        <v>17</v>
      </c>
      <c r="E1580" s="2">
        <v>1</v>
      </c>
      <c r="F1580" s="2">
        <f>+Tabla1[[#This Row],[CANTIDAD DE
PRODUCTO]]*Tabla1[[#This Row],[CANTIDAD
PEDIDOS]]</f>
        <v>17</v>
      </c>
      <c r="G1580" s="2">
        <f>+Tabla1[[#This Row],[PONDERADO]]+G1579</f>
        <v>9731280</v>
      </c>
      <c r="H1580" s="3">
        <f>Tabla1[[#This Row],[ACUMULADO]]/SUM($F$3:$F$3317)</f>
        <v>0.99961951658061277</v>
      </c>
    </row>
    <row r="1581" spans="1:8" x14ac:dyDescent="0.25">
      <c r="A1581" s="7">
        <v>1579</v>
      </c>
      <c r="B1581" s="3">
        <v>0.47631975867269982</v>
      </c>
      <c r="C1581" s="1" t="s">
        <v>1581</v>
      </c>
      <c r="D1581" s="2">
        <v>17</v>
      </c>
      <c r="E1581" s="2">
        <v>1</v>
      </c>
      <c r="F1581" s="2">
        <f>+Tabla1[[#This Row],[CANTIDAD DE
PRODUCTO]]*Tabla1[[#This Row],[CANTIDAD
PEDIDOS]]</f>
        <v>17</v>
      </c>
      <c r="G1581" s="2">
        <f>+Tabla1[[#This Row],[PONDERADO]]+G1580</f>
        <v>9731297</v>
      </c>
      <c r="H1581" s="3">
        <f>Tabla1[[#This Row],[ACUMULADO]]/SUM($F$3:$F$3317)</f>
        <v>0.99962126285980546</v>
      </c>
    </row>
    <row r="1582" spans="1:8" x14ac:dyDescent="0.25">
      <c r="A1582" s="7">
        <v>1580</v>
      </c>
      <c r="B1582" s="3">
        <v>0.47662141779788841</v>
      </c>
      <c r="C1582" s="1" t="s">
        <v>1582</v>
      </c>
      <c r="D1582" s="2">
        <v>17</v>
      </c>
      <c r="E1582" s="2">
        <v>1</v>
      </c>
      <c r="F1582" s="2">
        <f>+Tabla1[[#This Row],[CANTIDAD DE
PRODUCTO]]*Tabla1[[#This Row],[CANTIDAD
PEDIDOS]]</f>
        <v>17</v>
      </c>
      <c r="G1582" s="2">
        <f>+Tabla1[[#This Row],[PONDERADO]]+G1581</f>
        <v>9731314</v>
      </c>
      <c r="H1582" s="3">
        <f>Tabla1[[#This Row],[ACUMULADO]]/SUM($F$3:$F$3317)</f>
        <v>0.99962300913899804</v>
      </c>
    </row>
    <row r="1583" spans="1:8" x14ac:dyDescent="0.25">
      <c r="A1583" s="7">
        <v>1581</v>
      </c>
      <c r="B1583" s="3">
        <v>0.47692307692307695</v>
      </c>
      <c r="C1583" s="1" t="s">
        <v>1583</v>
      </c>
      <c r="D1583" s="2">
        <v>16</v>
      </c>
      <c r="E1583" s="2">
        <v>1</v>
      </c>
      <c r="F1583" s="2">
        <f>+Tabla1[[#This Row],[CANTIDAD DE
PRODUCTO]]*Tabla1[[#This Row],[CANTIDAD
PEDIDOS]]</f>
        <v>16</v>
      </c>
      <c r="G1583" s="2">
        <f>+Tabla1[[#This Row],[PONDERADO]]+G1582</f>
        <v>9731330</v>
      </c>
      <c r="H1583" s="3">
        <f>Tabla1[[#This Row],[ACUMULADO]]/SUM($F$3:$F$3317)</f>
        <v>0.9996246526958853</v>
      </c>
    </row>
    <row r="1584" spans="1:8" x14ac:dyDescent="0.25">
      <c r="A1584" s="7">
        <v>1582</v>
      </c>
      <c r="B1584" s="3">
        <v>0.47722473604826549</v>
      </c>
      <c r="C1584" s="1" t="s">
        <v>1584</v>
      </c>
      <c r="D1584" s="2">
        <v>16</v>
      </c>
      <c r="E1584" s="2">
        <v>1</v>
      </c>
      <c r="F1584" s="2">
        <f>+Tabla1[[#This Row],[CANTIDAD DE
PRODUCTO]]*Tabla1[[#This Row],[CANTIDAD
PEDIDOS]]</f>
        <v>16</v>
      </c>
      <c r="G1584" s="2">
        <f>+Tabla1[[#This Row],[PONDERADO]]+G1583</f>
        <v>9731346</v>
      </c>
      <c r="H1584" s="3">
        <f>Tabla1[[#This Row],[ACUMULADO]]/SUM($F$3:$F$3317)</f>
        <v>0.99962629625277244</v>
      </c>
    </row>
    <row r="1585" spans="1:8" x14ac:dyDescent="0.25">
      <c r="A1585" s="7">
        <v>1583</v>
      </c>
      <c r="B1585" s="3">
        <v>0.47752639517345402</v>
      </c>
      <c r="C1585" s="1" t="s">
        <v>1585</v>
      </c>
      <c r="D1585" s="2">
        <v>16</v>
      </c>
      <c r="E1585" s="2">
        <v>1</v>
      </c>
      <c r="F1585" s="2">
        <f>+Tabla1[[#This Row],[CANTIDAD DE
PRODUCTO]]*Tabla1[[#This Row],[CANTIDAD
PEDIDOS]]</f>
        <v>16</v>
      </c>
      <c r="G1585" s="2">
        <f>+Tabla1[[#This Row],[PONDERADO]]+G1584</f>
        <v>9731362</v>
      </c>
      <c r="H1585" s="3">
        <f>Tabla1[[#This Row],[ACUMULADO]]/SUM($F$3:$F$3317)</f>
        <v>0.99962793980965969</v>
      </c>
    </row>
    <row r="1586" spans="1:8" x14ac:dyDescent="0.25">
      <c r="A1586" s="7">
        <v>1584</v>
      </c>
      <c r="B1586" s="3">
        <v>0.47782805429864256</v>
      </c>
      <c r="C1586" s="1" t="s">
        <v>1586</v>
      </c>
      <c r="D1586" s="2">
        <v>16</v>
      </c>
      <c r="E1586" s="2">
        <v>1</v>
      </c>
      <c r="F1586" s="2">
        <f>+Tabla1[[#This Row],[CANTIDAD DE
PRODUCTO]]*Tabla1[[#This Row],[CANTIDAD
PEDIDOS]]</f>
        <v>16</v>
      </c>
      <c r="G1586" s="2">
        <f>+Tabla1[[#This Row],[PONDERADO]]+G1585</f>
        <v>9731378</v>
      </c>
      <c r="H1586" s="3">
        <f>Tabla1[[#This Row],[ACUMULADO]]/SUM($F$3:$F$3317)</f>
        <v>0.99962958336654684</v>
      </c>
    </row>
    <row r="1587" spans="1:8" x14ac:dyDescent="0.25">
      <c r="A1587" s="7">
        <v>1585</v>
      </c>
      <c r="B1587" s="3">
        <v>0.47812971342383109</v>
      </c>
      <c r="C1587" s="1" t="s">
        <v>1587</v>
      </c>
      <c r="D1587" s="2">
        <v>16</v>
      </c>
      <c r="E1587" s="2">
        <v>1</v>
      </c>
      <c r="F1587" s="2">
        <f>+Tabla1[[#This Row],[CANTIDAD DE
PRODUCTO]]*Tabla1[[#This Row],[CANTIDAD
PEDIDOS]]</f>
        <v>16</v>
      </c>
      <c r="G1587" s="2">
        <f>+Tabla1[[#This Row],[PONDERADO]]+G1586</f>
        <v>9731394</v>
      </c>
      <c r="H1587" s="3">
        <f>Tabla1[[#This Row],[ACUMULADO]]/SUM($F$3:$F$3317)</f>
        <v>0.99963122692343409</v>
      </c>
    </row>
    <row r="1588" spans="1:8" x14ac:dyDescent="0.25">
      <c r="A1588" s="7">
        <v>1586</v>
      </c>
      <c r="B1588" s="3">
        <v>0.47843137254901963</v>
      </c>
      <c r="C1588" s="1" t="s">
        <v>1588</v>
      </c>
      <c r="D1588" s="2">
        <v>8</v>
      </c>
      <c r="E1588" s="2">
        <v>2</v>
      </c>
      <c r="F1588" s="2">
        <f>+Tabla1[[#This Row],[CANTIDAD DE
PRODUCTO]]*Tabla1[[#This Row],[CANTIDAD
PEDIDOS]]</f>
        <v>16</v>
      </c>
      <c r="G1588" s="2">
        <f>+Tabla1[[#This Row],[PONDERADO]]+G1587</f>
        <v>9731410</v>
      </c>
      <c r="H1588" s="3">
        <f>Tabla1[[#This Row],[ACUMULADO]]/SUM($F$3:$F$3317)</f>
        <v>0.99963287048032123</v>
      </c>
    </row>
    <row r="1589" spans="1:8" x14ac:dyDescent="0.25">
      <c r="A1589" s="7">
        <v>1587</v>
      </c>
      <c r="B1589" s="3">
        <v>0.47873303167420816</v>
      </c>
      <c r="C1589" s="1" t="s">
        <v>1589</v>
      </c>
      <c r="D1589" s="2">
        <v>8</v>
      </c>
      <c r="E1589" s="2">
        <v>2</v>
      </c>
      <c r="F1589" s="2">
        <f>+Tabla1[[#This Row],[CANTIDAD DE
PRODUCTO]]*Tabla1[[#This Row],[CANTIDAD
PEDIDOS]]</f>
        <v>16</v>
      </c>
      <c r="G1589" s="2">
        <f>+Tabla1[[#This Row],[PONDERADO]]+G1588</f>
        <v>9731426</v>
      </c>
      <c r="H1589" s="3">
        <f>Tabla1[[#This Row],[ACUMULADO]]/SUM($F$3:$F$3317)</f>
        <v>0.99963451403720849</v>
      </c>
    </row>
    <row r="1590" spans="1:8" x14ac:dyDescent="0.25">
      <c r="A1590" s="7">
        <v>1588</v>
      </c>
      <c r="B1590" s="3">
        <v>0.4790346907993967</v>
      </c>
      <c r="C1590" s="1" t="s">
        <v>1590</v>
      </c>
      <c r="D1590" s="2">
        <v>16</v>
      </c>
      <c r="E1590" s="2">
        <v>1</v>
      </c>
      <c r="F1590" s="2">
        <f>+Tabla1[[#This Row],[CANTIDAD DE
PRODUCTO]]*Tabla1[[#This Row],[CANTIDAD
PEDIDOS]]</f>
        <v>16</v>
      </c>
      <c r="G1590" s="2">
        <f>+Tabla1[[#This Row],[PONDERADO]]+G1589</f>
        <v>9731442</v>
      </c>
      <c r="H1590" s="3">
        <f>Tabla1[[#This Row],[ACUMULADO]]/SUM($F$3:$F$3317)</f>
        <v>0.99963615759409563</v>
      </c>
    </row>
    <row r="1591" spans="1:8" x14ac:dyDescent="0.25">
      <c r="A1591" s="7">
        <v>1589</v>
      </c>
      <c r="B1591" s="3">
        <v>0.47933634992458524</v>
      </c>
      <c r="C1591" s="1" t="s">
        <v>1591</v>
      </c>
      <c r="D1591" s="2">
        <v>8</v>
      </c>
      <c r="E1591" s="2">
        <v>2</v>
      </c>
      <c r="F1591" s="2">
        <f>+Tabla1[[#This Row],[CANTIDAD DE
PRODUCTO]]*Tabla1[[#This Row],[CANTIDAD
PEDIDOS]]</f>
        <v>16</v>
      </c>
      <c r="G1591" s="2">
        <f>+Tabla1[[#This Row],[PONDERADO]]+G1590</f>
        <v>9731458</v>
      </c>
      <c r="H1591" s="3">
        <f>Tabla1[[#This Row],[ACUMULADO]]/SUM($F$3:$F$3317)</f>
        <v>0.99963780115098289</v>
      </c>
    </row>
    <row r="1592" spans="1:8" x14ac:dyDescent="0.25">
      <c r="A1592" s="7">
        <v>1590</v>
      </c>
      <c r="B1592" s="3">
        <v>0.47963800904977377</v>
      </c>
      <c r="C1592" s="1" t="s">
        <v>1592</v>
      </c>
      <c r="D1592" s="2">
        <v>8</v>
      </c>
      <c r="E1592" s="2">
        <v>2</v>
      </c>
      <c r="F1592" s="2">
        <f>+Tabla1[[#This Row],[CANTIDAD DE
PRODUCTO]]*Tabla1[[#This Row],[CANTIDAD
PEDIDOS]]</f>
        <v>16</v>
      </c>
      <c r="G1592" s="2">
        <f>+Tabla1[[#This Row],[PONDERADO]]+G1591</f>
        <v>9731474</v>
      </c>
      <c r="H1592" s="3">
        <f>Tabla1[[#This Row],[ACUMULADO]]/SUM($F$3:$F$3317)</f>
        <v>0.99963944470787014</v>
      </c>
    </row>
    <row r="1593" spans="1:8" x14ac:dyDescent="0.25">
      <c r="A1593" s="7">
        <v>1591</v>
      </c>
      <c r="B1593" s="3">
        <v>0.47993966817496231</v>
      </c>
      <c r="C1593" s="1" t="s">
        <v>1593</v>
      </c>
      <c r="D1593" s="2">
        <v>8</v>
      </c>
      <c r="E1593" s="2">
        <v>2</v>
      </c>
      <c r="F1593" s="2">
        <f>+Tabla1[[#This Row],[CANTIDAD DE
PRODUCTO]]*Tabla1[[#This Row],[CANTIDAD
PEDIDOS]]</f>
        <v>16</v>
      </c>
      <c r="G1593" s="2">
        <f>+Tabla1[[#This Row],[PONDERADO]]+G1592</f>
        <v>9731490</v>
      </c>
      <c r="H1593" s="3">
        <f>Tabla1[[#This Row],[ACUMULADO]]/SUM($F$3:$F$3317)</f>
        <v>0.99964108826475728</v>
      </c>
    </row>
    <row r="1594" spans="1:8" x14ac:dyDescent="0.25">
      <c r="A1594" s="7">
        <v>1592</v>
      </c>
      <c r="B1594" s="3">
        <v>0.48024132730015084</v>
      </c>
      <c r="C1594" s="1" t="s">
        <v>1594</v>
      </c>
      <c r="D1594" s="2">
        <v>8</v>
      </c>
      <c r="E1594" s="2">
        <v>2</v>
      </c>
      <c r="F1594" s="2">
        <f>+Tabla1[[#This Row],[CANTIDAD DE
PRODUCTO]]*Tabla1[[#This Row],[CANTIDAD
PEDIDOS]]</f>
        <v>16</v>
      </c>
      <c r="G1594" s="2">
        <f>+Tabla1[[#This Row],[PONDERADO]]+G1593</f>
        <v>9731506</v>
      </c>
      <c r="H1594" s="3">
        <f>Tabla1[[#This Row],[ACUMULADO]]/SUM($F$3:$F$3317)</f>
        <v>0.99964273182164454</v>
      </c>
    </row>
    <row r="1595" spans="1:8" x14ac:dyDescent="0.25">
      <c r="A1595" s="7">
        <v>1593</v>
      </c>
      <c r="B1595" s="3">
        <v>0.48054298642533938</v>
      </c>
      <c r="C1595" s="1" t="s">
        <v>1595</v>
      </c>
      <c r="D1595" s="2">
        <v>8</v>
      </c>
      <c r="E1595" s="2">
        <v>2</v>
      </c>
      <c r="F1595" s="2">
        <f>+Tabla1[[#This Row],[CANTIDAD DE
PRODUCTO]]*Tabla1[[#This Row],[CANTIDAD
PEDIDOS]]</f>
        <v>16</v>
      </c>
      <c r="G1595" s="2">
        <f>+Tabla1[[#This Row],[PONDERADO]]+G1594</f>
        <v>9731522</v>
      </c>
      <c r="H1595" s="3">
        <f>Tabla1[[#This Row],[ACUMULADO]]/SUM($F$3:$F$3317)</f>
        <v>0.99964437537853168</v>
      </c>
    </row>
    <row r="1596" spans="1:8" x14ac:dyDescent="0.25">
      <c r="A1596" s="7">
        <v>1594</v>
      </c>
      <c r="B1596" s="3">
        <v>0.48084464555052792</v>
      </c>
      <c r="C1596" s="1" t="s">
        <v>1596</v>
      </c>
      <c r="D1596" s="2">
        <v>8</v>
      </c>
      <c r="E1596" s="2">
        <v>2</v>
      </c>
      <c r="F1596" s="2">
        <f>+Tabla1[[#This Row],[CANTIDAD DE
PRODUCTO]]*Tabla1[[#This Row],[CANTIDAD
PEDIDOS]]</f>
        <v>16</v>
      </c>
      <c r="G1596" s="2">
        <f>+Tabla1[[#This Row],[PONDERADO]]+G1595</f>
        <v>9731538</v>
      </c>
      <c r="H1596" s="3">
        <f>Tabla1[[#This Row],[ACUMULADO]]/SUM($F$3:$F$3317)</f>
        <v>0.99964601893541893</v>
      </c>
    </row>
    <row r="1597" spans="1:8" x14ac:dyDescent="0.25">
      <c r="A1597" s="7">
        <v>1595</v>
      </c>
      <c r="B1597" s="3">
        <v>0.48114630467571645</v>
      </c>
      <c r="C1597" s="1" t="s">
        <v>1597</v>
      </c>
      <c r="D1597" s="2">
        <v>16</v>
      </c>
      <c r="E1597" s="2">
        <v>1</v>
      </c>
      <c r="F1597" s="2">
        <f>+Tabla1[[#This Row],[CANTIDAD DE
PRODUCTO]]*Tabla1[[#This Row],[CANTIDAD
PEDIDOS]]</f>
        <v>16</v>
      </c>
      <c r="G1597" s="2">
        <f>+Tabla1[[#This Row],[PONDERADO]]+G1596</f>
        <v>9731554</v>
      </c>
      <c r="H1597" s="3">
        <f>Tabla1[[#This Row],[ACUMULADO]]/SUM($F$3:$F$3317)</f>
        <v>0.99964766249230608</v>
      </c>
    </row>
    <row r="1598" spans="1:8" x14ac:dyDescent="0.25">
      <c r="A1598" s="7">
        <v>1596</v>
      </c>
      <c r="B1598" s="3">
        <v>0.48144796380090499</v>
      </c>
      <c r="C1598" s="1" t="s">
        <v>1598</v>
      </c>
      <c r="D1598" s="2">
        <v>16</v>
      </c>
      <c r="E1598" s="2">
        <v>1</v>
      </c>
      <c r="F1598" s="2">
        <f>+Tabla1[[#This Row],[CANTIDAD DE
PRODUCTO]]*Tabla1[[#This Row],[CANTIDAD
PEDIDOS]]</f>
        <v>16</v>
      </c>
      <c r="G1598" s="2">
        <f>+Tabla1[[#This Row],[PONDERADO]]+G1597</f>
        <v>9731570</v>
      </c>
      <c r="H1598" s="3">
        <f>Tabla1[[#This Row],[ACUMULADO]]/SUM($F$3:$F$3317)</f>
        <v>0.99964930604919333</v>
      </c>
    </row>
    <row r="1599" spans="1:8" x14ac:dyDescent="0.25">
      <c r="A1599" s="7">
        <v>1597</v>
      </c>
      <c r="B1599" s="3">
        <v>0.48174962292609352</v>
      </c>
      <c r="C1599" s="1" t="s">
        <v>1599</v>
      </c>
      <c r="D1599" s="2">
        <v>8</v>
      </c>
      <c r="E1599" s="2">
        <v>2</v>
      </c>
      <c r="F1599" s="2">
        <f>+Tabla1[[#This Row],[CANTIDAD DE
PRODUCTO]]*Tabla1[[#This Row],[CANTIDAD
PEDIDOS]]</f>
        <v>16</v>
      </c>
      <c r="G1599" s="2">
        <f>+Tabla1[[#This Row],[PONDERADO]]+G1598</f>
        <v>9731586</v>
      </c>
      <c r="H1599" s="3">
        <f>Tabla1[[#This Row],[ACUMULADO]]/SUM($F$3:$F$3317)</f>
        <v>0.99965094960608047</v>
      </c>
    </row>
    <row r="1600" spans="1:8" x14ac:dyDescent="0.25">
      <c r="A1600" s="7">
        <v>1598</v>
      </c>
      <c r="B1600" s="3">
        <v>0.48205128205128206</v>
      </c>
      <c r="C1600" s="1" t="s">
        <v>1600</v>
      </c>
      <c r="D1600" s="2">
        <v>8</v>
      </c>
      <c r="E1600" s="2">
        <v>2</v>
      </c>
      <c r="F1600" s="2">
        <f>+Tabla1[[#This Row],[CANTIDAD DE
PRODUCTO]]*Tabla1[[#This Row],[CANTIDAD
PEDIDOS]]</f>
        <v>16</v>
      </c>
      <c r="G1600" s="2">
        <f>+Tabla1[[#This Row],[PONDERADO]]+G1599</f>
        <v>9731602</v>
      </c>
      <c r="H1600" s="3">
        <f>Tabla1[[#This Row],[ACUMULADO]]/SUM($F$3:$F$3317)</f>
        <v>0.99965259316296773</v>
      </c>
    </row>
    <row r="1601" spans="1:8" x14ac:dyDescent="0.25">
      <c r="A1601" s="7">
        <v>1599</v>
      </c>
      <c r="B1601" s="3">
        <v>0.4823529411764706</v>
      </c>
      <c r="C1601" s="1" t="s">
        <v>1601</v>
      </c>
      <c r="D1601" s="2">
        <v>8</v>
      </c>
      <c r="E1601" s="2">
        <v>2</v>
      </c>
      <c r="F1601" s="2">
        <f>+Tabla1[[#This Row],[CANTIDAD DE
PRODUCTO]]*Tabla1[[#This Row],[CANTIDAD
PEDIDOS]]</f>
        <v>16</v>
      </c>
      <c r="G1601" s="2">
        <f>+Tabla1[[#This Row],[PONDERADO]]+G1600</f>
        <v>9731618</v>
      </c>
      <c r="H1601" s="3">
        <f>Tabla1[[#This Row],[ACUMULADO]]/SUM($F$3:$F$3317)</f>
        <v>0.99965423671985487</v>
      </c>
    </row>
    <row r="1602" spans="1:8" x14ac:dyDescent="0.25">
      <c r="A1602" s="7">
        <v>1600</v>
      </c>
      <c r="B1602" s="3">
        <v>0.48265460030165913</v>
      </c>
      <c r="C1602" s="1" t="s">
        <v>1602</v>
      </c>
      <c r="D1602" s="2">
        <v>8</v>
      </c>
      <c r="E1602" s="2">
        <v>2</v>
      </c>
      <c r="F1602" s="2">
        <f>+Tabla1[[#This Row],[CANTIDAD DE
PRODUCTO]]*Tabla1[[#This Row],[CANTIDAD
PEDIDOS]]</f>
        <v>16</v>
      </c>
      <c r="G1602" s="2">
        <f>+Tabla1[[#This Row],[PONDERADO]]+G1601</f>
        <v>9731634</v>
      </c>
      <c r="H1602" s="3">
        <f>Tabla1[[#This Row],[ACUMULADO]]/SUM($F$3:$F$3317)</f>
        <v>0.99965588027674213</v>
      </c>
    </row>
    <row r="1603" spans="1:8" x14ac:dyDescent="0.25">
      <c r="A1603" s="7">
        <v>1601</v>
      </c>
      <c r="B1603" s="3">
        <v>0.48295625942684767</v>
      </c>
      <c r="C1603" s="1" t="s">
        <v>1603</v>
      </c>
      <c r="D1603" s="2">
        <v>8</v>
      </c>
      <c r="E1603" s="2">
        <v>2</v>
      </c>
      <c r="F1603" s="2">
        <f>+Tabla1[[#This Row],[CANTIDAD DE
PRODUCTO]]*Tabla1[[#This Row],[CANTIDAD
PEDIDOS]]</f>
        <v>16</v>
      </c>
      <c r="G1603" s="2">
        <f>+Tabla1[[#This Row],[PONDERADO]]+G1602</f>
        <v>9731650</v>
      </c>
      <c r="H1603" s="3">
        <f>Tabla1[[#This Row],[ACUMULADO]]/SUM($F$3:$F$3317)</f>
        <v>0.99965752383362927</v>
      </c>
    </row>
    <row r="1604" spans="1:8" x14ac:dyDescent="0.25">
      <c r="A1604" s="7">
        <v>1602</v>
      </c>
      <c r="B1604" s="3">
        <v>0.4832579185520362</v>
      </c>
      <c r="C1604" s="1" t="s">
        <v>1604</v>
      </c>
      <c r="D1604" s="2">
        <v>8</v>
      </c>
      <c r="E1604" s="2">
        <v>2</v>
      </c>
      <c r="F1604" s="2">
        <f>+Tabla1[[#This Row],[CANTIDAD DE
PRODUCTO]]*Tabla1[[#This Row],[CANTIDAD
PEDIDOS]]</f>
        <v>16</v>
      </c>
      <c r="G1604" s="2">
        <f>+Tabla1[[#This Row],[PONDERADO]]+G1603</f>
        <v>9731666</v>
      </c>
      <c r="H1604" s="3">
        <f>Tabla1[[#This Row],[ACUMULADO]]/SUM($F$3:$F$3317)</f>
        <v>0.99965916739051652</v>
      </c>
    </row>
    <row r="1605" spans="1:8" x14ac:dyDescent="0.25">
      <c r="A1605" s="7">
        <v>1603</v>
      </c>
      <c r="B1605" s="3">
        <v>0.48355957767722474</v>
      </c>
      <c r="C1605" s="1" t="s">
        <v>1605</v>
      </c>
      <c r="D1605" s="2">
        <v>8</v>
      </c>
      <c r="E1605" s="2">
        <v>2</v>
      </c>
      <c r="F1605" s="2">
        <f>+Tabla1[[#This Row],[CANTIDAD DE
PRODUCTO]]*Tabla1[[#This Row],[CANTIDAD
PEDIDOS]]</f>
        <v>16</v>
      </c>
      <c r="G1605" s="2">
        <f>+Tabla1[[#This Row],[PONDERADO]]+G1604</f>
        <v>9731682</v>
      </c>
      <c r="H1605" s="3">
        <f>Tabla1[[#This Row],[ACUMULADO]]/SUM($F$3:$F$3317)</f>
        <v>0.99966081094740367</v>
      </c>
    </row>
    <row r="1606" spans="1:8" x14ac:dyDescent="0.25">
      <c r="A1606" s="7">
        <v>1604</v>
      </c>
      <c r="B1606" s="3">
        <v>0.48386123680241327</v>
      </c>
      <c r="C1606" s="1" t="s">
        <v>1606</v>
      </c>
      <c r="D1606" s="2">
        <v>4</v>
      </c>
      <c r="E1606" s="2">
        <v>4</v>
      </c>
      <c r="F1606" s="2">
        <f>+Tabla1[[#This Row],[CANTIDAD DE
PRODUCTO]]*Tabla1[[#This Row],[CANTIDAD
PEDIDOS]]</f>
        <v>16</v>
      </c>
      <c r="G1606" s="2">
        <f>+Tabla1[[#This Row],[PONDERADO]]+G1605</f>
        <v>9731698</v>
      </c>
      <c r="H1606" s="3">
        <f>Tabla1[[#This Row],[ACUMULADO]]/SUM($F$3:$F$3317)</f>
        <v>0.99966245450429092</v>
      </c>
    </row>
    <row r="1607" spans="1:8" x14ac:dyDescent="0.25">
      <c r="A1607" s="7">
        <v>1605</v>
      </c>
      <c r="B1607" s="3">
        <v>0.48416289592760181</v>
      </c>
      <c r="C1607" s="1" t="s">
        <v>1607</v>
      </c>
      <c r="D1607" s="2">
        <v>8</v>
      </c>
      <c r="E1607" s="2">
        <v>2</v>
      </c>
      <c r="F1607" s="2">
        <f>+Tabla1[[#This Row],[CANTIDAD DE
PRODUCTO]]*Tabla1[[#This Row],[CANTIDAD
PEDIDOS]]</f>
        <v>16</v>
      </c>
      <c r="G1607" s="2">
        <f>+Tabla1[[#This Row],[PONDERADO]]+G1606</f>
        <v>9731714</v>
      </c>
      <c r="H1607" s="3">
        <f>Tabla1[[#This Row],[ACUMULADO]]/SUM($F$3:$F$3317)</f>
        <v>0.99966409806117806</v>
      </c>
    </row>
    <row r="1608" spans="1:8" x14ac:dyDescent="0.25">
      <c r="A1608" s="7">
        <v>1606</v>
      </c>
      <c r="B1608" s="3">
        <v>0.48446455505279035</v>
      </c>
      <c r="C1608" s="1" t="s">
        <v>1608</v>
      </c>
      <c r="D1608" s="2">
        <v>4</v>
      </c>
      <c r="E1608" s="2">
        <v>4</v>
      </c>
      <c r="F1608" s="2">
        <f>+Tabla1[[#This Row],[CANTIDAD DE
PRODUCTO]]*Tabla1[[#This Row],[CANTIDAD
PEDIDOS]]</f>
        <v>16</v>
      </c>
      <c r="G1608" s="2">
        <f>+Tabla1[[#This Row],[PONDERADO]]+G1607</f>
        <v>9731730</v>
      </c>
      <c r="H1608" s="3">
        <f>Tabla1[[#This Row],[ACUMULADO]]/SUM($F$3:$F$3317)</f>
        <v>0.99966574161806532</v>
      </c>
    </row>
    <row r="1609" spans="1:8" x14ac:dyDescent="0.25">
      <c r="A1609" s="7">
        <v>1607</v>
      </c>
      <c r="B1609" s="3">
        <v>0.48476621417797888</v>
      </c>
      <c r="C1609" s="1" t="s">
        <v>1609</v>
      </c>
      <c r="D1609" s="2">
        <v>4</v>
      </c>
      <c r="E1609" s="2">
        <v>4</v>
      </c>
      <c r="F1609" s="2">
        <f>+Tabla1[[#This Row],[CANTIDAD DE
PRODUCTO]]*Tabla1[[#This Row],[CANTIDAD
PEDIDOS]]</f>
        <v>16</v>
      </c>
      <c r="G1609" s="2">
        <f>+Tabla1[[#This Row],[PONDERADO]]+G1608</f>
        <v>9731746</v>
      </c>
      <c r="H1609" s="3">
        <f>Tabla1[[#This Row],[ACUMULADO]]/SUM($F$3:$F$3317)</f>
        <v>0.99966738517495257</v>
      </c>
    </row>
    <row r="1610" spans="1:8" x14ac:dyDescent="0.25">
      <c r="A1610" s="7">
        <v>1608</v>
      </c>
      <c r="B1610" s="3">
        <v>0.48506787330316742</v>
      </c>
      <c r="C1610" s="1" t="s">
        <v>1610</v>
      </c>
      <c r="D1610" s="2">
        <v>15</v>
      </c>
      <c r="E1610" s="2">
        <v>1</v>
      </c>
      <c r="F1610" s="2">
        <f>+Tabla1[[#This Row],[CANTIDAD DE
PRODUCTO]]*Tabla1[[#This Row],[CANTIDAD
PEDIDOS]]</f>
        <v>15</v>
      </c>
      <c r="G1610" s="2">
        <f>+Tabla1[[#This Row],[PONDERADO]]+G1609</f>
        <v>9731761</v>
      </c>
      <c r="H1610" s="3">
        <f>Tabla1[[#This Row],[ACUMULADO]]/SUM($F$3:$F$3317)</f>
        <v>0.99966892600953428</v>
      </c>
    </row>
    <row r="1611" spans="1:8" x14ac:dyDescent="0.25">
      <c r="A1611" s="7">
        <v>1609</v>
      </c>
      <c r="B1611" s="3">
        <v>0.48536953242835595</v>
      </c>
      <c r="C1611" s="1" t="s">
        <v>1611</v>
      </c>
      <c r="D1611" s="2">
        <v>15</v>
      </c>
      <c r="E1611" s="2">
        <v>1</v>
      </c>
      <c r="F1611" s="2">
        <f>+Tabla1[[#This Row],[CANTIDAD DE
PRODUCTO]]*Tabla1[[#This Row],[CANTIDAD
PEDIDOS]]</f>
        <v>15</v>
      </c>
      <c r="G1611" s="2">
        <f>+Tabla1[[#This Row],[PONDERADO]]+G1610</f>
        <v>9731776</v>
      </c>
      <c r="H1611" s="3">
        <f>Tabla1[[#This Row],[ACUMULADO]]/SUM($F$3:$F$3317)</f>
        <v>0.99967046684411598</v>
      </c>
    </row>
    <row r="1612" spans="1:8" x14ac:dyDescent="0.25">
      <c r="A1612" s="7">
        <v>1610</v>
      </c>
      <c r="B1612" s="3">
        <v>0.48567119155354449</v>
      </c>
      <c r="C1612" s="1" t="s">
        <v>1612</v>
      </c>
      <c r="D1612" s="2">
        <v>15</v>
      </c>
      <c r="E1612" s="2">
        <v>1</v>
      </c>
      <c r="F1612" s="2">
        <f>+Tabla1[[#This Row],[CANTIDAD DE
PRODUCTO]]*Tabla1[[#This Row],[CANTIDAD
PEDIDOS]]</f>
        <v>15</v>
      </c>
      <c r="G1612" s="2">
        <f>+Tabla1[[#This Row],[PONDERADO]]+G1611</f>
        <v>9731791</v>
      </c>
      <c r="H1612" s="3">
        <f>Tabla1[[#This Row],[ACUMULADO]]/SUM($F$3:$F$3317)</f>
        <v>0.99967200767869779</v>
      </c>
    </row>
    <row r="1613" spans="1:8" x14ac:dyDescent="0.25">
      <c r="A1613" s="7">
        <v>1611</v>
      </c>
      <c r="B1613" s="3">
        <v>0.48597285067873303</v>
      </c>
      <c r="C1613" s="1" t="s">
        <v>1613</v>
      </c>
      <c r="D1613" s="2">
        <v>15</v>
      </c>
      <c r="E1613" s="2">
        <v>1</v>
      </c>
      <c r="F1613" s="2">
        <f>+Tabla1[[#This Row],[CANTIDAD DE
PRODUCTO]]*Tabla1[[#This Row],[CANTIDAD
PEDIDOS]]</f>
        <v>15</v>
      </c>
      <c r="G1613" s="2">
        <f>+Tabla1[[#This Row],[PONDERADO]]+G1612</f>
        <v>9731806</v>
      </c>
      <c r="H1613" s="3">
        <f>Tabla1[[#This Row],[ACUMULADO]]/SUM($F$3:$F$3317)</f>
        <v>0.9996735485132795</v>
      </c>
    </row>
    <row r="1614" spans="1:8" x14ac:dyDescent="0.25">
      <c r="A1614" s="7">
        <v>1612</v>
      </c>
      <c r="B1614" s="3">
        <v>0.48627450980392156</v>
      </c>
      <c r="C1614" s="1" t="s">
        <v>1614</v>
      </c>
      <c r="D1614" s="2">
        <v>15</v>
      </c>
      <c r="E1614" s="2">
        <v>1</v>
      </c>
      <c r="F1614" s="2">
        <f>+Tabla1[[#This Row],[CANTIDAD DE
PRODUCTO]]*Tabla1[[#This Row],[CANTIDAD
PEDIDOS]]</f>
        <v>15</v>
      </c>
      <c r="G1614" s="2">
        <f>+Tabla1[[#This Row],[PONDERADO]]+G1613</f>
        <v>9731821</v>
      </c>
      <c r="H1614" s="3">
        <f>Tabla1[[#This Row],[ACUMULADO]]/SUM($F$3:$F$3317)</f>
        <v>0.99967508934786131</v>
      </c>
    </row>
    <row r="1615" spans="1:8" x14ac:dyDescent="0.25">
      <c r="A1615" s="7">
        <v>1613</v>
      </c>
      <c r="B1615" s="3">
        <v>0.4865761689291101</v>
      </c>
      <c r="C1615" s="1" t="s">
        <v>1615</v>
      </c>
      <c r="D1615" s="2">
        <v>15</v>
      </c>
      <c r="E1615" s="2">
        <v>1</v>
      </c>
      <c r="F1615" s="2">
        <f>+Tabla1[[#This Row],[CANTIDAD DE
PRODUCTO]]*Tabla1[[#This Row],[CANTIDAD
PEDIDOS]]</f>
        <v>15</v>
      </c>
      <c r="G1615" s="2">
        <f>+Tabla1[[#This Row],[PONDERADO]]+G1614</f>
        <v>9731836</v>
      </c>
      <c r="H1615" s="3">
        <f>Tabla1[[#This Row],[ACUMULADO]]/SUM($F$3:$F$3317)</f>
        <v>0.99967663018244302</v>
      </c>
    </row>
    <row r="1616" spans="1:8" x14ac:dyDescent="0.25">
      <c r="A1616" s="7">
        <v>1614</v>
      </c>
      <c r="B1616" s="3">
        <v>0.48687782805429863</v>
      </c>
      <c r="C1616" s="1" t="s">
        <v>1616</v>
      </c>
      <c r="D1616" s="2">
        <v>15</v>
      </c>
      <c r="E1616" s="2">
        <v>1</v>
      </c>
      <c r="F1616" s="2">
        <f>+Tabla1[[#This Row],[CANTIDAD DE
PRODUCTO]]*Tabla1[[#This Row],[CANTIDAD
PEDIDOS]]</f>
        <v>15</v>
      </c>
      <c r="G1616" s="2">
        <f>+Tabla1[[#This Row],[PONDERADO]]+G1615</f>
        <v>9731851</v>
      </c>
      <c r="H1616" s="3">
        <f>Tabla1[[#This Row],[ACUMULADO]]/SUM($F$3:$F$3317)</f>
        <v>0.99967817101702483</v>
      </c>
    </row>
    <row r="1617" spans="1:8" x14ac:dyDescent="0.25">
      <c r="A1617" s="7">
        <v>1615</v>
      </c>
      <c r="B1617" s="3">
        <v>0.48717948717948717</v>
      </c>
      <c r="C1617" s="1" t="s">
        <v>1617</v>
      </c>
      <c r="D1617" s="2">
        <v>5</v>
      </c>
      <c r="E1617" s="2">
        <v>3</v>
      </c>
      <c r="F1617" s="2">
        <f>+Tabla1[[#This Row],[CANTIDAD DE
PRODUCTO]]*Tabla1[[#This Row],[CANTIDAD
PEDIDOS]]</f>
        <v>15</v>
      </c>
      <c r="G1617" s="2">
        <f>+Tabla1[[#This Row],[PONDERADO]]+G1616</f>
        <v>9731866</v>
      </c>
      <c r="H1617" s="3">
        <f>Tabla1[[#This Row],[ACUMULADO]]/SUM($F$3:$F$3317)</f>
        <v>0.99967971185160653</v>
      </c>
    </row>
    <row r="1618" spans="1:8" x14ac:dyDescent="0.25">
      <c r="A1618" s="7">
        <v>1616</v>
      </c>
      <c r="B1618" s="3">
        <v>0.48748114630467571</v>
      </c>
      <c r="C1618" s="1" t="s">
        <v>1618</v>
      </c>
      <c r="D1618" s="2">
        <v>5</v>
      </c>
      <c r="E1618" s="2">
        <v>3</v>
      </c>
      <c r="F1618" s="2">
        <f>+Tabla1[[#This Row],[CANTIDAD DE
PRODUCTO]]*Tabla1[[#This Row],[CANTIDAD
PEDIDOS]]</f>
        <v>15</v>
      </c>
      <c r="G1618" s="2">
        <f>+Tabla1[[#This Row],[PONDERADO]]+G1617</f>
        <v>9731881</v>
      </c>
      <c r="H1618" s="3">
        <f>Tabla1[[#This Row],[ACUMULADO]]/SUM($F$3:$F$3317)</f>
        <v>0.99968125268618824</v>
      </c>
    </row>
    <row r="1619" spans="1:8" x14ac:dyDescent="0.25">
      <c r="A1619" s="7">
        <v>1617</v>
      </c>
      <c r="B1619" s="3">
        <v>0.48778280542986424</v>
      </c>
      <c r="C1619" s="1" t="s">
        <v>1619</v>
      </c>
      <c r="D1619" s="2">
        <v>5</v>
      </c>
      <c r="E1619" s="2">
        <v>3</v>
      </c>
      <c r="F1619" s="2">
        <f>+Tabla1[[#This Row],[CANTIDAD DE
PRODUCTO]]*Tabla1[[#This Row],[CANTIDAD
PEDIDOS]]</f>
        <v>15</v>
      </c>
      <c r="G1619" s="2">
        <f>+Tabla1[[#This Row],[PONDERADO]]+G1618</f>
        <v>9731896</v>
      </c>
      <c r="H1619" s="3">
        <f>Tabla1[[#This Row],[ACUMULADO]]/SUM($F$3:$F$3317)</f>
        <v>0.99968279352077005</v>
      </c>
    </row>
    <row r="1620" spans="1:8" x14ac:dyDescent="0.25">
      <c r="A1620" s="7">
        <v>1618</v>
      </c>
      <c r="B1620" s="3">
        <v>0.48808446455505278</v>
      </c>
      <c r="C1620" s="1" t="s">
        <v>1620</v>
      </c>
      <c r="D1620" s="2">
        <v>15</v>
      </c>
      <c r="E1620" s="2">
        <v>1</v>
      </c>
      <c r="F1620" s="2">
        <f>+Tabla1[[#This Row],[CANTIDAD DE
PRODUCTO]]*Tabla1[[#This Row],[CANTIDAD
PEDIDOS]]</f>
        <v>15</v>
      </c>
      <c r="G1620" s="2">
        <f>+Tabla1[[#This Row],[PONDERADO]]+G1619</f>
        <v>9731911</v>
      </c>
      <c r="H1620" s="3">
        <f>Tabla1[[#This Row],[ACUMULADO]]/SUM($F$3:$F$3317)</f>
        <v>0.99968433435535176</v>
      </c>
    </row>
    <row r="1621" spans="1:8" x14ac:dyDescent="0.25">
      <c r="A1621" s="7">
        <v>1619</v>
      </c>
      <c r="B1621" s="3">
        <v>0.48838612368024131</v>
      </c>
      <c r="C1621" s="1" t="s">
        <v>1621</v>
      </c>
      <c r="D1621" s="2">
        <v>5</v>
      </c>
      <c r="E1621" s="2">
        <v>3</v>
      </c>
      <c r="F1621" s="2">
        <f>+Tabla1[[#This Row],[CANTIDAD DE
PRODUCTO]]*Tabla1[[#This Row],[CANTIDAD
PEDIDOS]]</f>
        <v>15</v>
      </c>
      <c r="G1621" s="2">
        <f>+Tabla1[[#This Row],[PONDERADO]]+G1620</f>
        <v>9731926</v>
      </c>
      <c r="H1621" s="3">
        <f>Tabla1[[#This Row],[ACUMULADO]]/SUM($F$3:$F$3317)</f>
        <v>0.99968587518993357</v>
      </c>
    </row>
    <row r="1622" spans="1:8" x14ac:dyDescent="0.25">
      <c r="A1622" s="7">
        <v>1620</v>
      </c>
      <c r="B1622" s="3">
        <v>0.48868778280542985</v>
      </c>
      <c r="C1622" s="1" t="s">
        <v>1622</v>
      </c>
      <c r="D1622" s="2">
        <v>15</v>
      </c>
      <c r="E1622" s="2">
        <v>1</v>
      </c>
      <c r="F1622" s="2">
        <f>+Tabla1[[#This Row],[CANTIDAD DE
PRODUCTO]]*Tabla1[[#This Row],[CANTIDAD
PEDIDOS]]</f>
        <v>15</v>
      </c>
      <c r="G1622" s="2">
        <f>+Tabla1[[#This Row],[PONDERADO]]+G1621</f>
        <v>9731941</v>
      </c>
      <c r="H1622" s="3">
        <f>Tabla1[[#This Row],[ACUMULADO]]/SUM($F$3:$F$3317)</f>
        <v>0.99968741602451527</v>
      </c>
    </row>
    <row r="1623" spans="1:8" x14ac:dyDescent="0.25">
      <c r="A1623" s="7">
        <v>1621</v>
      </c>
      <c r="B1623" s="3">
        <v>0.48898944193061838</v>
      </c>
      <c r="C1623" s="1" t="s">
        <v>1623</v>
      </c>
      <c r="D1623" s="2">
        <v>14</v>
      </c>
      <c r="E1623" s="2">
        <v>1</v>
      </c>
      <c r="F1623" s="2">
        <f>+Tabla1[[#This Row],[CANTIDAD DE
PRODUCTO]]*Tabla1[[#This Row],[CANTIDAD
PEDIDOS]]</f>
        <v>14</v>
      </c>
      <c r="G1623" s="2">
        <f>+Tabla1[[#This Row],[PONDERADO]]+G1622</f>
        <v>9731955</v>
      </c>
      <c r="H1623" s="3">
        <f>Tabla1[[#This Row],[ACUMULADO]]/SUM($F$3:$F$3317)</f>
        <v>0.99968885413679165</v>
      </c>
    </row>
    <row r="1624" spans="1:8" x14ac:dyDescent="0.25">
      <c r="A1624" s="7">
        <v>1622</v>
      </c>
      <c r="B1624" s="3">
        <v>0.48929110105580692</v>
      </c>
      <c r="C1624" s="1" t="s">
        <v>1624</v>
      </c>
      <c r="D1624" s="2">
        <v>14</v>
      </c>
      <c r="E1624" s="2">
        <v>1</v>
      </c>
      <c r="F1624" s="2">
        <f>+Tabla1[[#This Row],[CANTIDAD DE
PRODUCTO]]*Tabla1[[#This Row],[CANTIDAD
PEDIDOS]]</f>
        <v>14</v>
      </c>
      <c r="G1624" s="2">
        <f>+Tabla1[[#This Row],[PONDERADO]]+G1623</f>
        <v>9731969</v>
      </c>
      <c r="H1624" s="3">
        <f>Tabla1[[#This Row],[ACUMULADO]]/SUM($F$3:$F$3317)</f>
        <v>0.99969029224906791</v>
      </c>
    </row>
    <row r="1625" spans="1:8" x14ac:dyDescent="0.25">
      <c r="A1625" s="7">
        <v>1623</v>
      </c>
      <c r="B1625" s="3">
        <v>0.48959276018099546</v>
      </c>
      <c r="C1625" s="1" t="s">
        <v>1625</v>
      </c>
      <c r="D1625" s="2">
        <v>7</v>
      </c>
      <c r="E1625" s="2">
        <v>2</v>
      </c>
      <c r="F1625" s="2">
        <f>+Tabla1[[#This Row],[CANTIDAD DE
PRODUCTO]]*Tabla1[[#This Row],[CANTIDAD
PEDIDOS]]</f>
        <v>14</v>
      </c>
      <c r="G1625" s="2">
        <f>+Tabla1[[#This Row],[PONDERADO]]+G1624</f>
        <v>9731983</v>
      </c>
      <c r="H1625" s="3">
        <f>Tabla1[[#This Row],[ACUMULADO]]/SUM($F$3:$F$3317)</f>
        <v>0.99969173036134418</v>
      </c>
    </row>
    <row r="1626" spans="1:8" x14ac:dyDescent="0.25">
      <c r="A1626" s="7">
        <v>1624</v>
      </c>
      <c r="B1626" s="3">
        <v>0.48989441930618399</v>
      </c>
      <c r="C1626" s="1" t="s">
        <v>1626</v>
      </c>
      <c r="D1626" s="2">
        <v>7</v>
      </c>
      <c r="E1626" s="2">
        <v>2</v>
      </c>
      <c r="F1626" s="2">
        <f>+Tabla1[[#This Row],[CANTIDAD DE
PRODUCTO]]*Tabla1[[#This Row],[CANTIDAD
PEDIDOS]]</f>
        <v>14</v>
      </c>
      <c r="G1626" s="2">
        <f>+Tabla1[[#This Row],[PONDERADO]]+G1625</f>
        <v>9731997</v>
      </c>
      <c r="H1626" s="3">
        <f>Tabla1[[#This Row],[ACUMULADO]]/SUM($F$3:$F$3317)</f>
        <v>0.99969316847362055</v>
      </c>
    </row>
    <row r="1627" spans="1:8" x14ac:dyDescent="0.25">
      <c r="A1627" s="7">
        <v>1625</v>
      </c>
      <c r="B1627" s="3">
        <v>0.49019607843137253</v>
      </c>
      <c r="C1627" s="1" t="s">
        <v>1627</v>
      </c>
      <c r="D1627" s="2">
        <v>7</v>
      </c>
      <c r="E1627" s="2">
        <v>2</v>
      </c>
      <c r="F1627" s="2">
        <f>+Tabla1[[#This Row],[CANTIDAD DE
PRODUCTO]]*Tabla1[[#This Row],[CANTIDAD
PEDIDOS]]</f>
        <v>14</v>
      </c>
      <c r="G1627" s="2">
        <f>+Tabla1[[#This Row],[PONDERADO]]+G1626</f>
        <v>9732011</v>
      </c>
      <c r="H1627" s="3">
        <f>Tabla1[[#This Row],[ACUMULADO]]/SUM($F$3:$F$3317)</f>
        <v>0.99969460658589682</v>
      </c>
    </row>
    <row r="1628" spans="1:8" x14ac:dyDescent="0.25">
      <c r="A1628" s="7">
        <v>1626</v>
      </c>
      <c r="B1628" s="3">
        <v>0.49049773755656106</v>
      </c>
      <c r="C1628" s="1" t="s">
        <v>1628</v>
      </c>
      <c r="D1628" s="2">
        <v>7</v>
      </c>
      <c r="E1628" s="2">
        <v>2</v>
      </c>
      <c r="F1628" s="2">
        <f>+Tabla1[[#This Row],[CANTIDAD DE
PRODUCTO]]*Tabla1[[#This Row],[CANTIDAD
PEDIDOS]]</f>
        <v>14</v>
      </c>
      <c r="G1628" s="2">
        <f>+Tabla1[[#This Row],[PONDERADO]]+G1627</f>
        <v>9732025</v>
      </c>
      <c r="H1628" s="3">
        <f>Tabla1[[#This Row],[ACUMULADO]]/SUM($F$3:$F$3317)</f>
        <v>0.99969604469817308</v>
      </c>
    </row>
    <row r="1629" spans="1:8" x14ac:dyDescent="0.25">
      <c r="A1629" s="7">
        <v>1627</v>
      </c>
      <c r="B1629" s="3">
        <v>0.4907993966817496</v>
      </c>
      <c r="C1629" s="1" t="s">
        <v>1629</v>
      </c>
      <c r="D1629" s="2">
        <v>14</v>
      </c>
      <c r="E1629" s="2">
        <v>1</v>
      </c>
      <c r="F1629" s="2">
        <f>+Tabla1[[#This Row],[CANTIDAD DE
PRODUCTO]]*Tabla1[[#This Row],[CANTIDAD
PEDIDOS]]</f>
        <v>14</v>
      </c>
      <c r="G1629" s="2">
        <f>+Tabla1[[#This Row],[PONDERADO]]+G1628</f>
        <v>9732039</v>
      </c>
      <c r="H1629" s="3">
        <f>Tabla1[[#This Row],[ACUMULADO]]/SUM($F$3:$F$3317)</f>
        <v>0.99969748281044946</v>
      </c>
    </row>
    <row r="1630" spans="1:8" x14ac:dyDescent="0.25">
      <c r="A1630" s="7">
        <v>1628</v>
      </c>
      <c r="B1630" s="3">
        <v>0.49110105580693814</v>
      </c>
      <c r="C1630" s="1" t="s">
        <v>1630</v>
      </c>
      <c r="D1630" s="2">
        <v>7</v>
      </c>
      <c r="E1630" s="2">
        <v>2</v>
      </c>
      <c r="F1630" s="2">
        <f>+Tabla1[[#This Row],[CANTIDAD DE
PRODUCTO]]*Tabla1[[#This Row],[CANTIDAD
PEDIDOS]]</f>
        <v>14</v>
      </c>
      <c r="G1630" s="2">
        <f>+Tabla1[[#This Row],[PONDERADO]]+G1629</f>
        <v>9732053</v>
      </c>
      <c r="H1630" s="3">
        <f>Tabla1[[#This Row],[ACUMULADO]]/SUM($F$3:$F$3317)</f>
        <v>0.99969892092272572</v>
      </c>
    </row>
    <row r="1631" spans="1:8" x14ac:dyDescent="0.25">
      <c r="A1631" s="7">
        <v>1629</v>
      </c>
      <c r="B1631" s="3">
        <v>0.49140271493212667</v>
      </c>
      <c r="C1631" s="1" t="s">
        <v>1631</v>
      </c>
      <c r="D1631" s="2">
        <v>7</v>
      </c>
      <c r="E1631" s="2">
        <v>2</v>
      </c>
      <c r="F1631" s="2">
        <f>+Tabla1[[#This Row],[CANTIDAD DE
PRODUCTO]]*Tabla1[[#This Row],[CANTIDAD
PEDIDOS]]</f>
        <v>14</v>
      </c>
      <c r="G1631" s="2">
        <f>+Tabla1[[#This Row],[PONDERADO]]+G1630</f>
        <v>9732067</v>
      </c>
      <c r="H1631" s="3">
        <f>Tabla1[[#This Row],[ACUMULADO]]/SUM($F$3:$F$3317)</f>
        <v>0.99970035903500198</v>
      </c>
    </row>
    <row r="1632" spans="1:8" x14ac:dyDescent="0.25">
      <c r="A1632" s="7">
        <v>1630</v>
      </c>
      <c r="B1632" s="3">
        <v>0.49170437405731521</v>
      </c>
      <c r="C1632" s="1" t="s">
        <v>1632</v>
      </c>
      <c r="D1632" s="2">
        <v>14</v>
      </c>
      <c r="E1632" s="2">
        <v>1</v>
      </c>
      <c r="F1632" s="2">
        <f>+Tabla1[[#This Row],[CANTIDAD DE
PRODUCTO]]*Tabla1[[#This Row],[CANTIDAD
PEDIDOS]]</f>
        <v>14</v>
      </c>
      <c r="G1632" s="2">
        <f>+Tabla1[[#This Row],[PONDERADO]]+G1631</f>
        <v>9732081</v>
      </c>
      <c r="H1632" s="3">
        <f>Tabla1[[#This Row],[ACUMULADO]]/SUM($F$3:$F$3317)</f>
        <v>0.99970179714727836</v>
      </c>
    </row>
    <row r="1633" spans="1:8" x14ac:dyDescent="0.25">
      <c r="A1633" s="7">
        <v>1631</v>
      </c>
      <c r="B1633" s="3">
        <v>0.49200603318250374</v>
      </c>
      <c r="C1633" s="1" t="s">
        <v>1633</v>
      </c>
      <c r="D1633" s="2">
        <v>7</v>
      </c>
      <c r="E1633" s="2">
        <v>2</v>
      </c>
      <c r="F1633" s="2">
        <f>+Tabla1[[#This Row],[CANTIDAD DE
PRODUCTO]]*Tabla1[[#This Row],[CANTIDAD
PEDIDOS]]</f>
        <v>14</v>
      </c>
      <c r="G1633" s="2">
        <f>+Tabla1[[#This Row],[PONDERADO]]+G1632</f>
        <v>9732095</v>
      </c>
      <c r="H1633" s="3">
        <f>Tabla1[[#This Row],[ACUMULADO]]/SUM($F$3:$F$3317)</f>
        <v>0.99970323525955462</v>
      </c>
    </row>
    <row r="1634" spans="1:8" x14ac:dyDescent="0.25">
      <c r="A1634" s="7">
        <v>1632</v>
      </c>
      <c r="B1634" s="3">
        <v>0.49230769230769234</v>
      </c>
      <c r="C1634" s="1" t="s">
        <v>1634</v>
      </c>
      <c r="D1634" s="2">
        <v>7</v>
      </c>
      <c r="E1634" s="2">
        <v>2</v>
      </c>
      <c r="F1634" s="2">
        <f>+Tabla1[[#This Row],[CANTIDAD DE
PRODUCTO]]*Tabla1[[#This Row],[CANTIDAD
PEDIDOS]]</f>
        <v>14</v>
      </c>
      <c r="G1634" s="2">
        <f>+Tabla1[[#This Row],[PONDERADO]]+G1633</f>
        <v>9732109</v>
      </c>
      <c r="H1634" s="3">
        <f>Tabla1[[#This Row],[ACUMULADO]]/SUM($F$3:$F$3317)</f>
        <v>0.99970467337183089</v>
      </c>
    </row>
    <row r="1635" spans="1:8" x14ac:dyDescent="0.25">
      <c r="A1635" s="7">
        <v>1633</v>
      </c>
      <c r="B1635" s="3">
        <v>0.49260935143288087</v>
      </c>
      <c r="C1635" s="1" t="s">
        <v>1635</v>
      </c>
      <c r="D1635" s="2">
        <v>14</v>
      </c>
      <c r="E1635" s="2">
        <v>1</v>
      </c>
      <c r="F1635" s="2">
        <f>+Tabla1[[#This Row],[CANTIDAD DE
PRODUCTO]]*Tabla1[[#This Row],[CANTIDAD
PEDIDOS]]</f>
        <v>14</v>
      </c>
      <c r="G1635" s="2">
        <f>+Tabla1[[#This Row],[PONDERADO]]+G1634</f>
        <v>9732123</v>
      </c>
      <c r="H1635" s="3">
        <f>Tabla1[[#This Row],[ACUMULADO]]/SUM($F$3:$F$3317)</f>
        <v>0.99970611148410726</v>
      </c>
    </row>
    <row r="1636" spans="1:8" x14ac:dyDescent="0.25">
      <c r="A1636" s="7">
        <v>1634</v>
      </c>
      <c r="B1636" s="3">
        <v>0.49291101055806941</v>
      </c>
      <c r="C1636" s="1" t="s">
        <v>1636</v>
      </c>
      <c r="D1636" s="2">
        <v>7</v>
      </c>
      <c r="E1636" s="2">
        <v>2</v>
      </c>
      <c r="F1636" s="2">
        <f>+Tabla1[[#This Row],[CANTIDAD DE
PRODUCTO]]*Tabla1[[#This Row],[CANTIDAD
PEDIDOS]]</f>
        <v>14</v>
      </c>
      <c r="G1636" s="2">
        <f>+Tabla1[[#This Row],[PONDERADO]]+G1635</f>
        <v>9732137</v>
      </c>
      <c r="H1636" s="3">
        <f>Tabla1[[#This Row],[ACUMULADO]]/SUM($F$3:$F$3317)</f>
        <v>0.99970754959638353</v>
      </c>
    </row>
    <row r="1637" spans="1:8" x14ac:dyDescent="0.25">
      <c r="A1637" s="7">
        <v>1635</v>
      </c>
      <c r="B1637" s="3">
        <v>0.49321266968325794</v>
      </c>
      <c r="C1637" s="1" t="s">
        <v>1637</v>
      </c>
      <c r="D1637" s="2">
        <v>7</v>
      </c>
      <c r="E1637" s="2">
        <v>2</v>
      </c>
      <c r="F1637" s="2">
        <f>+Tabla1[[#This Row],[CANTIDAD DE
PRODUCTO]]*Tabla1[[#This Row],[CANTIDAD
PEDIDOS]]</f>
        <v>14</v>
      </c>
      <c r="G1637" s="2">
        <f>+Tabla1[[#This Row],[PONDERADO]]+G1636</f>
        <v>9732151</v>
      </c>
      <c r="H1637" s="3">
        <f>Tabla1[[#This Row],[ACUMULADO]]/SUM($F$3:$F$3317)</f>
        <v>0.99970898770865979</v>
      </c>
    </row>
    <row r="1638" spans="1:8" x14ac:dyDescent="0.25">
      <c r="A1638" s="7">
        <v>1636</v>
      </c>
      <c r="B1638" s="3">
        <v>0.49351432880844648</v>
      </c>
      <c r="C1638" s="1" t="s">
        <v>1638</v>
      </c>
      <c r="D1638" s="2">
        <v>7</v>
      </c>
      <c r="E1638" s="2">
        <v>2</v>
      </c>
      <c r="F1638" s="2">
        <f>+Tabla1[[#This Row],[CANTIDAD DE
PRODUCTO]]*Tabla1[[#This Row],[CANTIDAD
PEDIDOS]]</f>
        <v>14</v>
      </c>
      <c r="G1638" s="2">
        <f>+Tabla1[[#This Row],[PONDERADO]]+G1637</f>
        <v>9732165</v>
      </c>
      <c r="H1638" s="3">
        <f>Tabla1[[#This Row],[ACUMULADO]]/SUM($F$3:$F$3317)</f>
        <v>0.99971042582093617</v>
      </c>
    </row>
    <row r="1639" spans="1:8" x14ac:dyDescent="0.25">
      <c r="A1639" s="7">
        <v>1637</v>
      </c>
      <c r="B1639" s="3">
        <v>0.49381598793363501</v>
      </c>
      <c r="C1639" s="1" t="s">
        <v>1639</v>
      </c>
      <c r="D1639" s="2">
        <v>7</v>
      </c>
      <c r="E1639" s="2">
        <v>2</v>
      </c>
      <c r="F1639" s="2">
        <f>+Tabla1[[#This Row],[CANTIDAD DE
PRODUCTO]]*Tabla1[[#This Row],[CANTIDAD
PEDIDOS]]</f>
        <v>14</v>
      </c>
      <c r="G1639" s="2">
        <f>+Tabla1[[#This Row],[PONDERADO]]+G1638</f>
        <v>9732179</v>
      </c>
      <c r="H1639" s="3">
        <f>Tabla1[[#This Row],[ACUMULADO]]/SUM($F$3:$F$3317)</f>
        <v>0.99971186393321243</v>
      </c>
    </row>
    <row r="1640" spans="1:8" x14ac:dyDescent="0.25">
      <c r="A1640" s="7">
        <v>1638</v>
      </c>
      <c r="B1640" s="3">
        <v>0.49411764705882355</v>
      </c>
      <c r="C1640" s="1" t="s">
        <v>1640</v>
      </c>
      <c r="D1640" s="2">
        <v>14</v>
      </c>
      <c r="E1640" s="2">
        <v>1</v>
      </c>
      <c r="F1640" s="2">
        <f>+Tabla1[[#This Row],[CANTIDAD DE
PRODUCTO]]*Tabla1[[#This Row],[CANTIDAD
PEDIDOS]]</f>
        <v>14</v>
      </c>
      <c r="G1640" s="2">
        <f>+Tabla1[[#This Row],[PONDERADO]]+G1639</f>
        <v>9732193</v>
      </c>
      <c r="H1640" s="3">
        <f>Tabla1[[#This Row],[ACUMULADO]]/SUM($F$3:$F$3317)</f>
        <v>0.99971330204548869</v>
      </c>
    </row>
    <row r="1641" spans="1:8" x14ac:dyDescent="0.25">
      <c r="A1641" s="7">
        <v>1639</v>
      </c>
      <c r="B1641" s="3">
        <v>0.49441930618401209</v>
      </c>
      <c r="C1641" s="1" t="s">
        <v>1641</v>
      </c>
      <c r="D1641" s="2">
        <v>7</v>
      </c>
      <c r="E1641" s="2">
        <v>2</v>
      </c>
      <c r="F1641" s="2">
        <f>+Tabla1[[#This Row],[CANTIDAD DE
PRODUCTO]]*Tabla1[[#This Row],[CANTIDAD
PEDIDOS]]</f>
        <v>14</v>
      </c>
      <c r="G1641" s="2">
        <f>+Tabla1[[#This Row],[PONDERADO]]+G1640</f>
        <v>9732207</v>
      </c>
      <c r="H1641" s="3">
        <f>Tabla1[[#This Row],[ACUMULADO]]/SUM($F$3:$F$3317)</f>
        <v>0.99971474015776507</v>
      </c>
    </row>
    <row r="1642" spans="1:8" x14ac:dyDescent="0.25">
      <c r="A1642" s="7">
        <v>1640</v>
      </c>
      <c r="B1642" s="3">
        <v>0.49472096530920062</v>
      </c>
      <c r="C1642" s="1" t="s">
        <v>1642</v>
      </c>
      <c r="D1642" s="2">
        <v>14</v>
      </c>
      <c r="E1642" s="2">
        <v>1</v>
      </c>
      <c r="F1642" s="2">
        <f>+Tabla1[[#This Row],[CANTIDAD DE
PRODUCTO]]*Tabla1[[#This Row],[CANTIDAD
PEDIDOS]]</f>
        <v>14</v>
      </c>
      <c r="G1642" s="2">
        <f>+Tabla1[[#This Row],[PONDERADO]]+G1641</f>
        <v>9732221</v>
      </c>
      <c r="H1642" s="3">
        <f>Tabla1[[#This Row],[ACUMULADO]]/SUM($F$3:$F$3317)</f>
        <v>0.99971617827004133</v>
      </c>
    </row>
    <row r="1643" spans="1:8" x14ac:dyDescent="0.25">
      <c r="A1643" s="7">
        <v>1641</v>
      </c>
      <c r="B1643" s="3">
        <v>0.49502262443438916</v>
      </c>
      <c r="C1643" s="1" t="s">
        <v>1643</v>
      </c>
      <c r="D1643" s="2">
        <v>7</v>
      </c>
      <c r="E1643" s="2">
        <v>2</v>
      </c>
      <c r="F1643" s="2">
        <f>+Tabla1[[#This Row],[CANTIDAD DE
PRODUCTO]]*Tabla1[[#This Row],[CANTIDAD
PEDIDOS]]</f>
        <v>14</v>
      </c>
      <c r="G1643" s="2">
        <f>+Tabla1[[#This Row],[PONDERADO]]+G1642</f>
        <v>9732235</v>
      </c>
      <c r="H1643" s="3">
        <f>Tabla1[[#This Row],[ACUMULADO]]/SUM($F$3:$F$3317)</f>
        <v>0.9997176163823176</v>
      </c>
    </row>
    <row r="1644" spans="1:8" x14ac:dyDescent="0.25">
      <c r="A1644" s="7">
        <v>1642</v>
      </c>
      <c r="B1644" s="3">
        <v>0.49532428355957769</v>
      </c>
      <c r="C1644" s="1" t="s">
        <v>1644</v>
      </c>
      <c r="D1644" s="2">
        <v>13</v>
      </c>
      <c r="E1644" s="2">
        <v>1</v>
      </c>
      <c r="F1644" s="2">
        <f>+Tabla1[[#This Row],[CANTIDAD DE
PRODUCTO]]*Tabla1[[#This Row],[CANTIDAD
PEDIDOS]]</f>
        <v>13</v>
      </c>
      <c r="G1644" s="2">
        <f>+Tabla1[[#This Row],[PONDERADO]]+G1643</f>
        <v>9732248</v>
      </c>
      <c r="H1644" s="3">
        <f>Tabla1[[#This Row],[ACUMULADO]]/SUM($F$3:$F$3317)</f>
        <v>0.99971895177228853</v>
      </c>
    </row>
    <row r="1645" spans="1:8" x14ac:dyDescent="0.25">
      <c r="A1645" s="7">
        <v>1643</v>
      </c>
      <c r="B1645" s="3">
        <v>0.49562594268476623</v>
      </c>
      <c r="C1645" s="1" t="s">
        <v>1645</v>
      </c>
      <c r="D1645" s="2">
        <v>13</v>
      </c>
      <c r="E1645" s="2">
        <v>1</v>
      </c>
      <c r="F1645" s="2">
        <f>+Tabla1[[#This Row],[CANTIDAD DE
PRODUCTO]]*Tabla1[[#This Row],[CANTIDAD
PEDIDOS]]</f>
        <v>13</v>
      </c>
      <c r="G1645" s="2">
        <f>+Tabla1[[#This Row],[PONDERADO]]+G1644</f>
        <v>9732261</v>
      </c>
      <c r="H1645" s="3">
        <f>Tabla1[[#This Row],[ACUMULADO]]/SUM($F$3:$F$3317)</f>
        <v>0.99972028716225936</v>
      </c>
    </row>
    <row r="1646" spans="1:8" x14ac:dyDescent="0.25">
      <c r="A1646" s="7">
        <v>1644</v>
      </c>
      <c r="B1646" s="3">
        <v>0.49592760180995477</v>
      </c>
      <c r="C1646" s="1" t="s">
        <v>1646</v>
      </c>
      <c r="D1646" s="2">
        <v>13</v>
      </c>
      <c r="E1646" s="2">
        <v>1</v>
      </c>
      <c r="F1646" s="2">
        <f>+Tabla1[[#This Row],[CANTIDAD DE
PRODUCTO]]*Tabla1[[#This Row],[CANTIDAD
PEDIDOS]]</f>
        <v>13</v>
      </c>
      <c r="G1646" s="2">
        <f>+Tabla1[[#This Row],[PONDERADO]]+G1645</f>
        <v>9732274</v>
      </c>
      <c r="H1646" s="3">
        <f>Tabla1[[#This Row],[ACUMULADO]]/SUM($F$3:$F$3317)</f>
        <v>0.99972162255223018</v>
      </c>
    </row>
    <row r="1647" spans="1:8" x14ac:dyDescent="0.25">
      <c r="A1647" s="7">
        <v>1645</v>
      </c>
      <c r="B1647" s="3">
        <v>0.4962292609351433</v>
      </c>
      <c r="C1647" s="1" t="s">
        <v>1647</v>
      </c>
      <c r="D1647" s="2">
        <v>13</v>
      </c>
      <c r="E1647" s="2">
        <v>1</v>
      </c>
      <c r="F1647" s="2">
        <f>+Tabla1[[#This Row],[CANTIDAD DE
PRODUCTO]]*Tabla1[[#This Row],[CANTIDAD
PEDIDOS]]</f>
        <v>13</v>
      </c>
      <c r="G1647" s="2">
        <f>+Tabla1[[#This Row],[PONDERADO]]+G1646</f>
        <v>9732287</v>
      </c>
      <c r="H1647" s="3">
        <f>Tabla1[[#This Row],[ACUMULADO]]/SUM($F$3:$F$3317)</f>
        <v>0.99972295794220101</v>
      </c>
    </row>
    <row r="1648" spans="1:8" x14ac:dyDescent="0.25">
      <c r="A1648" s="7">
        <v>1646</v>
      </c>
      <c r="B1648" s="3">
        <v>0.49653092006033184</v>
      </c>
      <c r="C1648" s="1" t="s">
        <v>1648</v>
      </c>
      <c r="D1648" s="2">
        <v>13</v>
      </c>
      <c r="E1648" s="2">
        <v>1</v>
      </c>
      <c r="F1648" s="2">
        <f>+Tabla1[[#This Row],[CANTIDAD DE
PRODUCTO]]*Tabla1[[#This Row],[CANTIDAD
PEDIDOS]]</f>
        <v>13</v>
      </c>
      <c r="G1648" s="2">
        <f>+Tabla1[[#This Row],[PONDERADO]]+G1647</f>
        <v>9732300</v>
      </c>
      <c r="H1648" s="3">
        <f>Tabla1[[#This Row],[ACUMULADO]]/SUM($F$3:$F$3317)</f>
        <v>0.99972429333217183</v>
      </c>
    </row>
    <row r="1649" spans="1:8" x14ac:dyDescent="0.25">
      <c r="A1649" s="7">
        <v>1647</v>
      </c>
      <c r="B1649" s="3">
        <v>0.49683257918552037</v>
      </c>
      <c r="C1649" s="1" t="s">
        <v>1649</v>
      </c>
      <c r="D1649" s="2">
        <v>13</v>
      </c>
      <c r="E1649" s="2">
        <v>1</v>
      </c>
      <c r="F1649" s="2">
        <f>+Tabla1[[#This Row],[CANTIDAD DE
PRODUCTO]]*Tabla1[[#This Row],[CANTIDAD
PEDIDOS]]</f>
        <v>13</v>
      </c>
      <c r="G1649" s="2">
        <f>+Tabla1[[#This Row],[PONDERADO]]+G1648</f>
        <v>9732313</v>
      </c>
      <c r="H1649" s="3">
        <f>Tabla1[[#This Row],[ACUMULADO]]/SUM($F$3:$F$3317)</f>
        <v>0.99972562872214277</v>
      </c>
    </row>
    <row r="1650" spans="1:8" x14ac:dyDescent="0.25">
      <c r="A1650" s="7">
        <v>1648</v>
      </c>
      <c r="B1650" s="3">
        <v>0.49713423831070891</v>
      </c>
      <c r="C1650" s="1" t="s">
        <v>1650</v>
      </c>
      <c r="D1650" s="2">
        <v>13</v>
      </c>
      <c r="E1650" s="2">
        <v>1</v>
      </c>
      <c r="F1650" s="2">
        <f>+Tabla1[[#This Row],[CANTIDAD DE
PRODUCTO]]*Tabla1[[#This Row],[CANTIDAD
PEDIDOS]]</f>
        <v>13</v>
      </c>
      <c r="G1650" s="2">
        <f>+Tabla1[[#This Row],[PONDERADO]]+G1649</f>
        <v>9732326</v>
      </c>
      <c r="H1650" s="3">
        <f>Tabla1[[#This Row],[ACUMULADO]]/SUM($F$3:$F$3317)</f>
        <v>0.99972696411211359</v>
      </c>
    </row>
    <row r="1651" spans="1:8" x14ac:dyDescent="0.25">
      <c r="A1651" s="7">
        <v>1649</v>
      </c>
      <c r="B1651" s="3">
        <v>0.49743589743589745</v>
      </c>
      <c r="C1651" s="1" t="s">
        <v>1651</v>
      </c>
      <c r="D1651" s="2">
        <v>13</v>
      </c>
      <c r="E1651" s="2">
        <v>1</v>
      </c>
      <c r="F1651" s="2">
        <f>+Tabla1[[#This Row],[CANTIDAD DE
PRODUCTO]]*Tabla1[[#This Row],[CANTIDAD
PEDIDOS]]</f>
        <v>13</v>
      </c>
      <c r="G1651" s="2">
        <f>+Tabla1[[#This Row],[PONDERADO]]+G1650</f>
        <v>9732339</v>
      </c>
      <c r="H1651" s="3">
        <f>Tabla1[[#This Row],[ACUMULADO]]/SUM($F$3:$F$3317)</f>
        <v>0.99972829950208442</v>
      </c>
    </row>
    <row r="1652" spans="1:8" x14ac:dyDescent="0.25">
      <c r="A1652" s="7">
        <v>1650</v>
      </c>
      <c r="B1652" s="3">
        <v>0.49773755656108598</v>
      </c>
      <c r="C1652" s="1" t="s">
        <v>1652</v>
      </c>
      <c r="D1652" s="2">
        <v>13</v>
      </c>
      <c r="E1652" s="2">
        <v>1</v>
      </c>
      <c r="F1652" s="2">
        <f>+Tabla1[[#This Row],[CANTIDAD DE
PRODUCTO]]*Tabla1[[#This Row],[CANTIDAD
PEDIDOS]]</f>
        <v>13</v>
      </c>
      <c r="G1652" s="2">
        <f>+Tabla1[[#This Row],[PONDERADO]]+G1651</f>
        <v>9732352</v>
      </c>
      <c r="H1652" s="3">
        <f>Tabla1[[#This Row],[ACUMULADO]]/SUM($F$3:$F$3317)</f>
        <v>0.99972963489205524</v>
      </c>
    </row>
    <row r="1653" spans="1:8" x14ac:dyDescent="0.25">
      <c r="A1653" s="7">
        <v>1651</v>
      </c>
      <c r="B1653" s="3">
        <v>0.49803921568627452</v>
      </c>
      <c r="C1653" s="1" t="s">
        <v>1653</v>
      </c>
      <c r="D1653" s="2">
        <v>12</v>
      </c>
      <c r="E1653" s="2">
        <v>1</v>
      </c>
      <c r="F1653" s="2">
        <f>+Tabla1[[#This Row],[CANTIDAD DE
PRODUCTO]]*Tabla1[[#This Row],[CANTIDAD
PEDIDOS]]</f>
        <v>12</v>
      </c>
      <c r="G1653" s="2">
        <f>+Tabla1[[#This Row],[PONDERADO]]+G1652</f>
        <v>9732364</v>
      </c>
      <c r="H1653" s="3">
        <f>Tabla1[[#This Row],[ACUMULADO]]/SUM($F$3:$F$3317)</f>
        <v>0.99973086755972074</v>
      </c>
    </row>
    <row r="1654" spans="1:8" x14ac:dyDescent="0.25">
      <c r="A1654" s="7">
        <v>1652</v>
      </c>
      <c r="B1654" s="3">
        <v>0.49834087481146305</v>
      </c>
      <c r="C1654" s="1" t="s">
        <v>1654</v>
      </c>
      <c r="D1654" s="2">
        <v>12</v>
      </c>
      <c r="E1654" s="2">
        <v>1</v>
      </c>
      <c r="F1654" s="2">
        <f>+Tabla1[[#This Row],[CANTIDAD DE
PRODUCTO]]*Tabla1[[#This Row],[CANTIDAD
PEDIDOS]]</f>
        <v>12</v>
      </c>
      <c r="G1654" s="2">
        <f>+Tabla1[[#This Row],[PONDERADO]]+G1653</f>
        <v>9732376</v>
      </c>
      <c r="H1654" s="3">
        <f>Tabla1[[#This Row],[ACUMULADO]]/SUM($F$3:$F$3317)</f>
        <v>0.99973210022738612</v>
      </c>
    </row>
    <row r="1655" spans="1:8" x14ac:dyDescent="0.25">
      <c r="A1655" s="7">
        <v>1653</v>
      </c>
      <c r="B1655" s="3">
        <v>0.49864253393665159</v>
      </c>
      <c r="C1655" s="1" t="s">
        <v>1655</v>
      </c>
      <c r="D1655" s="2">
        <v>12</v>
      </c>
      <c r="E1655" s="2">
        <v>1</v>
      </c>
      <c r="F1655" s="2">
        <f>+Tabla1[[#This Row],[CANTIDAD DE
PRODUCTO]]*Tabla1[[#This Row],[CANTIDAD
PEDIDOS]]</f>
        <v>12</v>
      </c>
      <c r="G1655" s="2">
        <f>+Tabla1[[#This Row],[PONDERADO]]+G1654</f>
        <v>9732388</v>
      </c>
      <c r="H1655" s="3">
        <f>Tabla1[[#This Row],[ACUMULADO]]/SUM($F$3:$F$3317)</f>
        <v>0.99973333289505151</v>
      </c>
    </row>
    <row r="1656" spans="1:8" x14ac:dyDescent="0.25">
      <c r="A1656" s="7">
        <v>1654</v>
      </c>
      <c r="B1656" s="3">
        <v>0.49894419306184012</v>
      </c>
      <c r="C1656" s="1" t="s">
        <v>1656</v>
      </c>
      <c r="D1656" s="2">
        <v>12</v>
      </c>
      <c r="E1656" s="2">
        <v>1</v>
      </c>
      <c r="F1656" s="2">
        <f>+Tabla1[[#This Row],[CANTIDAD DE
PRODUCTO]]*Tabla1[[#This Row],[CANTIDAD
PEDIDOS]]</f>
        <v>12</v>
      </c>
      <c r="G1656" s="2">
        <f>+Tabla1[[#This Row],[PONDERADO]]+G1655</f>
        <v>9732400</v>
      </c>
      <c r="H1656" s="3">
        <f>Tabla1[[#This Row],[ACUMULADO]]/SUM($F$3:$F$3317)</f>
        <v>0.99973456556271689</v>
      </c>
    </row>
    <row r="1657" spans="1:8" x14ac:dyDescent="0.25">
      <c r="A1657" s="7">
        <v>1655</v>
      </c>
      <c r="B1657" s="3">
        <v>0.49924585218702866</v>
      </c>
      <c r="C1657" s="1" t="s">
        <v>1657</v>
      </c>
      <c r="D1657" s="2">
        <v>12</v>
      </c>
      <c r="E1657" s="2">
        <v>1</v>
      </c>
      <c r="F1657" s="2">
        <f>+Tabla1[[#This Row],[CANTIDAD DE
PRODUCTO]]*Tabla1[[#This Row],[CANTIDAD
PEDIDOS]]</f>
        <v>12</v>
      </c>
      <c r="G1657" s="2">
        <f>+Tabla1[[#This Row],[PONDERADO]]+G1656</f>
        <v>9732412</v>
      </c>
      <c r="H1657" s="3">
        <f>Tabla1[[#This Row],[ACUMULADO]]/SUM($F$3:$F$3317)</f>
        <v>0.99973579823038228</v>
      </c>
    </row>
    <row r="1658" spans="1:8" x14ac:dyDescent="0.25">
      <c r="A1658" s="7">
        <v>1656</v>
      </c>
      <c r="B1658" s="3">
        <v>0.4995475113122172</v>
      </c>
      <c r="C1658" s="1" t="s">
        <v>1658</v>
      </c>
      <c r="D1658" s="2">
        <v>12</v>
      </c>
      <c r="E1658" s="2">
        <v>1</v>
      </c>
      <c r="F1658" s="2">
        <f>+Tabla1[[#This Row],[CANTIDAD DE
PRODUCTO]]*Tabla1[[#This Row],[CANTIDAD
PEDIDOS]]</f>
        <v>12</v>
      </c>
      <c r="G1658" s="2">
        <f>+Tabla1[[#This Row],[PONDERADO]]+G1657</f>
        <v>9732424</v>
      </c>
      <c r="H1658" s="3">
        <f>Tabla1[[#This Row],[ACUMULADO]]/SUM($F$3:$F$3317)</f>
        <v>0.99973703089804766</v>
      </c>
    </row>
    <row r="1659" spans="1:8" x14ac:dyDescent="0.25">
      <c r="A1659" s="7">
        <v>1657</v>
      </c>
      <c r="B1659" s="3">
        <v>0.49984917043740573</v>
      </c>
      <c r="C1659" s="1" t="s">
        <v>1659</v>
      </c>
      <c r="D1659" s="2">
        <v>6</v>
      </c>
      <c r="E1659" s="2">
        <v>2</v>
      </c>
      <c r="F1659" s="2">
        <f>+Tabla1[[#This Row],[CANTIDAD DE
PRODUCTO]]*Tabla1[[#This Row],[CANTIDAD
PEDIDOS]]</f>
        <v>12</v>
      </c>
      <c r="G1659" s="2">
        <f>+Tabla1[[#This Row],[PONDERADO]]+G1658</f>
        <v>9732436</v>
      </c>
      <c r="H1659" s="3">
        <f>Tabla1[[#This Row],[ACUMULADO]]/SUM($F$3:$F$3317)</f>
        <v>0.99973826356571305</v>
      </c>
    </row>
    <row r="1660" spans="1:8" x14ac:dyDescent="0.25">
      <c r="A1660" s="7">
        <v>1658</v>
      </c>
      <c r="B1660" s="3">
        <v>0.50015082956259427</v>
      </c>
      <c r="C1660" s="1" t="s">
        <v>1660</v>
      </c>
      <c r="D1660" s="2">
        <v>6</v>
      </c>
      <c r="E1660" s="2">
        <v>2</v>
      </c>
      <c r="F1660" s="2">
        <f>+Tabla1[[#This Row],[CANTIDAD DE
PRODUCTO]]*Tabla1[[#This Row],[CANTIDAD
PEDIDOS]]</f>
        <v>12</v>
      </c>
      <c r="G1660" s="2">
        <f>+Tabla1[[#This Row],[PONDERADO]]+G1659</f>
        <v>9732448</v>
      </c>
      <c r="H1660" s="3">
        <f>Tabla1[[#This Row],[ACUMULADO]]/SUM($F$3:$F$3317)</f>
        <v>0.99973949623337854</v>
      </c>
    </row>
    <row r="1661" spans="1:8" x14ac:dyDescent="0.25">
      <c r="A1661" s="7">
        <v>1659</v>
      </c>
      <c r="B1661" s="3">
        <v>0.5004524886877828</v>
      </c>
      <c r="C1661" s="1" t="s">
        <v>1661</v>
      </c>
      <c r="D1661" s="2">
        <v>6</v>
      </c>
      <c r="E1661" s="2">
        <v>2</v>
      </c>
      <c r="F1661" s="2">
        <f>+Tabla1[[#This Row],[CANTIDAD DE
PRODUCTO]]*Tabla1[[#This Row],[CANTIDAD
PEDIDOS]]</f>
        <v>12</v>
      </c>
      <c r="G1661" s="2">
        <f>+Tabla1[[#This Row],[PONDERADO]]+G1660</f>
        <v>9732460</v>
      </c>
      <c r="H1661" s="3">
        <f>Tabla1[[#This Row],[ACUMULADO]]/SUM($F$3:$F$3317)</f>
        <v>0.99974072890104393</v>
      </c>
    </row>
    <row r="1662" spans="1:8" x14ac:dyDescent="0.25">
      <c r="A1662" s="7">
        <v>1660</v>
      </c>
      <c r="B1662" s="3">
        <v>0.50075414781297134</v>
      </c>
      <c r="C1662" s="1" t="s">
        <v>1662</v>
      </c>
      <c r="D1662" s="2">
        <v>6</v>
      </c>
      <c r="E1662" s="2">
        <v>2</v>
      </c>
      <c r="F1662" s="2">
        <f>+Tabla1[[#This Row],[CANTIDAD DE
PRODUCTO]]*Tabla1[[#This Row],[CANTIDAD
PEDIDOS]]</f>
        <v>12</v>
      </c>
      <c r="G1662" s="2">
        <f>+Tabla1[[#This Row],[PONDERADO]]+G1661</f>
        <v>9732472</v>
      </c>
      <c r="H1662" s="3">
        <f>Tabla1[[#This Row],[ACUMULADO]]/SUM($F$3:$F$3317)</f>
        <v>0.99974196156870931</v>
      </c>
    </row>
    <row r="1663" spans="1:8" x14ac:dyDescent="0.25">
      <c r="A1663" s="7">
        <v>1661</v>
      </c>
      <c r="B1663" s="3">
        <v>0.50105580693815988</v>
      </c>
      <c r="C1663" s="1" t="s">
        <v>1663</v>
      </c>
      <c r="D1663" s="2">
        <v>12</v>
      </c>
      <c r="E1663" s="2">
        <v>1</v>
      </c>
      <c r="F1663" s="2">
        <f>+Tabla1[[#This Row],[CANTIDAD DE
PRODUCTO]]*Tabla1[[#This Row],[CANTIDAD
PEDIDOS]]</f>
        <v>12</v>
      </c>
      <c r="G1663" s="2">
        <f>+Tabla1[[#This Row],[PONDERADO]]+G1662</f>
        <v>9732484</v>
      </c>
      <c r="H1663" s="3">
        <f>Tabla1[[#This Row],[ACUMULADO]]/SUM($F$3:$F$3317)</f>
        <v>0.9997431942363747</v>
      </c>
    </row>
    <row r="1664" spans="1:8" x14ac:dyDescent="0.25">
      <c r="A1664" s="7">
        <v>1662</v>
      </c>
      <c r="B1664" s="3">
        <v>0.50135746606334841</v>
      </c>
      <c r="C1664" s="1" t="s">
        <v>1664</v>
      </c>
      <c r="D1664" s="2">
        <v>12</v>
      </c>
      <c r="E1664" s="2">
        <v>1</v>
      </c>
      <c r="F1664" s="2">
        <f>+Tabla1[[#This Row],[CANTIDAD DE
PRODUCTO]]*Tabla1[[#This Row],[CANTIDAD
PEDIDOS]]</f>
        <v>12</v>
      </c>
      <c r="G1664" s="2">
        <f>+Tabla1[[#This Row],[PONDERADO]]+G1663</f>
        <v>9732496</v>
      </c>
      <c r="H1664" s="3">
        <f>Tabla1[[#This Row],[ACUMULADO]]/SUM($F$3:$F$3317)</f>
        <v>0.99974442690404008</v>
      </c>
    </row>
    <row r="1665" spans="1:8" x14ac:dyDescent="0.25">
      <c r="A1665" s="7">
        <v>1663</v>
      </c>
      <c r="B1665" s="3">
        <v>0.50165912518853695</v>
      </c>
      <c r="C1665" s="1" t="s">
        <v>1665</v>
      </c>
      <c r="D1665" s="2">
        <v>6</v>
      </c>
      <c r="E1665" s="2">
        <v>2</v>
      </c>
      <c r="F1665" s="2">
        <f>+Tabla1[[#This Row],[CANTIDAD DE
PRODUCTO]]*Tabla1[[#This Row],[CANTIDAD
PEDIDOS]]</f>
        <v>12</v>
      </c>
      <c r="G1665" s="2">
        <f>+Tabla1[[#This Row],[PONDERADO]]+G1664</f>
        <v>9732508</v>
      </c>
      <c r="H1665" s="3">
        <f>Tabla1[[#This Row],[ACUMULADO]]/SUM($F$3:$F$3317)</f>
        <v>0.99974565957170547</v>
      </c>
    </row>
    <row r="1666" spans="1:8" x14ac:dyDescent="0.25">
      <c r="A1666" s="7">
        <v>1664</v>
      </c>
      <c r="B1666" s="3">
        <v>0.50196078431372548</v>
      </c>
      <c r="C1666" s="1" t="s">
        <v>1666</v>
      </c>
      <c r="D1666" s="2">
        <v>12</v>
      </c>
      <c r="E1666" s="2">
        <v>1</v>
      </c>
      <c r="F1666" s="2">
        <f>+Tabla1[[#This Row],[CANTIDAD DE
PRODUCTO]]*Tabla1[[#This Row],[CANTIDAD
PEDIDOS]]</f>
        <v>12</v>
      </c>
      <c r="G1666" s="2">
        <f>+Tabla1[[#This Row],[PONDERADO]]+G1665</f>
        <v>9732520</v>
      </c>
      <c r="H1666" s="3">
        <f>Tabla1[[#This Row],[ACUMULADO]]/SUM($F$3:$F$3317)</f>
        <v>0.99974689223937097</v>
      </c>
    </row>
    <row r="1667" spans="1:8" x14ac:dyDescent="0.25">
      <c r="A1667" s="7">
        <v>1665</v>
      </c>
      <c r="B1667" s="3">
        <v>0.50226244343891402</v>
      </c>
      <c r="C1667" s="1" t="s">
        <v>1667</v>
      </c>
      <c r="D1667" s="2">
        <v>12</v>
      </c>
      <c r="E1667" s="2">
        <v>1</v>
      </c>
      <c r="F1667" s="2">
        <f>+Tabla1[[#This Row],[CANTIDAD DE
PRODUCTO]]*Tabla1[[#This Row],[CANTIDAD
PEDIDOS]]</f>
        <v>12</v>
      </c>
      <c r="G1667" s="2">
        <f>+Tabla1[[#This Row],[PONDERADO]]+G1666</f>
        <v>9732532</v>
      </c>
      <c r="H1667" s="3">
        <f>Tabla1[[#This Row],[ACUMULADO]]/SUM($F$3:$F$3317)</f>
        <v>0.99974812490703635</v>
      </c>
    </row>
    <row r="1668" spans="1:8" x14ac:dyDescent="0.25">
      <c r="A1668" s="7">
        <v>1666</v>
      </c>
      <c r="B1668" s="3">
        <v>0.50256410256410255</v>
      </c>
      <c r="C1668" s="1" t="s">
        <v>1668</v>
      </c>
      <c r="D1668" s="2">
        <v>12</v>
      </c>
      <c r="E1668" s="2">
        <v>1</v>
      </c>
      <c r="F1668" s="2">
        <f>+Tabla1[[#This Row],[CANTIDAD DE
PRODUCTO]]*Tabla1[[#This Row],[CANTIDAD
PEDIDOS]]</f>
        <v>12</v>
      </c>
      <c r="G1668" s="2">
        <f>+Tabla1[[#This Row],[PONDERADO]]+G1667</f>
        <v>9732544</v>
      </c>
      <c r="H1668" s="3">
        <f>Tabla1[[#This Row],[ACUMULADO]]/SUM($F$3:$F$3317)</f>
        <v>0.99974935757470174</v>
      </c>
    </row>
    <row r="1669" spans="1:8" x14ac:dyDescent="0.25">
      <c r="A1669" s="7">
        <v>1667</v>
      </c>
      <c r="B1669" s="3">
        <v>0.50286576168929109</v>
      </c>
      <c r="C1669" s="1" t="s">
        <v>1669</v>
      </c>
      <c r="D1669" s="2">
        <v>6</v>
      </c>
      <c r="E1669" s="2">
        <v>2</v>
      </c>
      <c r="F1669" s="2">
        <f>+Tabla1[[#This Row],[CANTIDAD DE
PRODUCTO]]*Tabla1[[#This Row],[CANTIDAD
PEDIDOS]]</f>
        <v>12</v>
      </c>
      <c r="G1669" s="2">
        <f>+Tabla1[[#This Row],[PONDERADO]]+G1668</f>
        <v>9732556</v>
      </c>
      <c r="H1669" s="3">
        <f>Tabla1[[#This Row],[ACUMULADO]]/SUM($F$3:$F$3317)</f>
        <v>0.99975059024236712</v>
      </c>
    </row>
    <row r="1670" spans="1:8" x14ac:dyDescent="0.25">
      <c r="A1670" s="7">
        <v>1668</v>
      </c>
      <c r="B1670" s="3">
        <v>0.50316742081447963</v>
      </c>
      <c r="C1670" s="1" t="s">
        <v>1670</v>
      </c>
      <c r="D1670" s="2">
        <v>6</v>
      </c>
      <c r="E1670" s="2">
        <v>2</v>
      </c>
      <c r="F1670" s="2">
        <f>+Tabla1[[#This Row],[CANTIDAD DE
PRODUCTO]]*Tabla1[[#This Row],[CANTIDAD
PEDIDOS]]</f>
        <v>12</v>
      </c>
      <c r="G1670" s="2">
        <f>+Tabla1[[#This Row],[PONDERADO]]+G1669</f>
        <v>9732568</v>
      </c>
      <c r="H1670" s="3">
        <f>Tabla1[[#This Row],[ACUMULADO]]/SUM($F$3:$F$3317)</f>
        <v>0.99975182291003251</v>
      </c>
    </row>
    <row r="1671" spans="1:8" x14ac:dyDescent="0.25">
      <c r="A1671" s="7">
        <v>1669</v>
      </c>
      <c r="B1671" s="3">
        <v>0.50346907993966816</v>
      </c>
      <c r="C1671" s="1" t="s">
        <v>1671</v>
      </c>
      <c r="D1671" s="2">
        <v>6</v>
      </c>
      <c r="E1671" s="2">
        <v>2</v>
      </c>
      <c r="F1671" s="2">
        <f>+Tabla1[[#This Row],[CANTIDAD DE
PRODUCTO]]*Tabla1[[#This Row],[CANTIDAD
PEDIDOS]]</f>
        <v>12</v>
      </c>
      <c r="G1671" s="2">
        <f>+Tabla1[[#This Row],[PONDERADO]]+G1670</f>
        <v>9732580</v>
      </c>
      <c r="H1671" s="3">
        <f>Tabla1[[#This Row],[ACUMULADO]]/SUM($F$3:$F$3317)</f>
        <v>0.99975305557769789</v>
      </c>
    </row>
    <row r="1672" spans="1:8" x14ac:dyDescent="0.25">
      <c r="A1672" s="7">
        <v>1670</v>
      </c>
      <c r="B1672" s="3">
        <v>0.5037707390648567</v>
      </c>
      <c r="C1672" s="1" t="s">
        <v>1672</v>
      </c>
      <c r="D1672" s="2">
        <v>4</v>
      </c>
      <c r="E1672" s="2">
        <v>3</v>
      </c>
      <c r="F1672" s="2">
        <f>+Tabla1[[#This Row],[CANTIDAD DE
PRODUCTO]]*Tabla1[[#This Row],[CANTIDAD
PEDIDOS]]</f>
        <v>12</v>
      </c>
      <c r="G1672" s="2">
        <f>+Tabla1[[#This Row],[PONDERADO]]+G1671</f>
        <v>9732592</v>
      </c>
      <c r="H1672" s="3">
        <f>Tabla1[[#This Row],[ACUMULADO]]/SUM($F$3:$F$3317)</f>
        <v>0.99975428824536328</v>
      </c>
    </row>
    <row r="1673" spans="1:8" x14ac:dyDescent="0.25">
      <c r="A1673" s="7">
        <v>1671</v>
      </c>
      <c r="B1673" s="3">
        <v>0.50407239819004523</v>
      </c>
      <c r="C1673" s="1" t="s">
        <v>1673</v>
      </c>
      <c r="D1673" s="2">
        <v>12</v>
      </c>
      <c r="E1673" s="2">
        <v>1</v>
      </c>
      <c r="F1673" s="2">
        <f>+Tabla1[[#This Row],[CANTIDAD DE
PRODUCTO]]*Tabla1[[#This Row],[CANTIDAD
PEDIDOS]]</f>
        <v>12</v>
      </c>
      <c r="G1673" s="2">
        <f>+Tabla1[[#This Row],[PONDERADO]]+G1672</f>
        <v>9732604</v>
      </c>
      <c r="H1673" s="3">
        <f>Tabla1[[#This Row],[ACUMULADO]]/SUM($F$3:$F$3317)</f>
        <v>0.99975552091302877</v>
      </c>
    </row>
    <row r="1674" spans="1:8" x14ac:dyDescent="0.25">
      <c r="A1674" s="7">
        <v>1672</v>
      </c>
      <c r="B1674" s="3">
        <v>0.50437405731523377</v>
      </c>
      <c r="C1674" s="1" t="s">
        <v>1674</v>
      </c>
      <c r="D1674" s="2">
        <v>12</v>
      </c>
      <c r="E1674" s="2">
        <v>1</v>
      </c>
      <c r="F1674" s="2">
        <f>+Tabla1[[#This Row],[CANTIDAD DE
PRODUCTO]]*Tabla1[[#This Row],[CANTIDAD
PEDIDOS]]</f>
        <v>12</v>
      </c>
      <c r="G1674" s="2">
        <f>+Tabla1[[#This Row],[PONDERADO]]+G1673</f>
        <v>9732616</v>
      </c>
      <c r="H1674" s="3">
        <f>Tabla1[[#This Row],[ACUMULADO]]/SUM($F$3:$F$3317)</f>
        <v>0.99975675358069416</v>
      </c>
    </row>
    <row r="1675" spans="1:8" x14ac:dyDescent="0.25">
      <c r="A1675" s="7">
        <v>1673</v>
      </c>
      <c r="B1675" s="3">
        <v>0.50467571644042231</v>
      </c>
      <c r="C1675" s="1" t="s">
        <v>1675</v>
      </c>
      <c r="D1675" s="2">
        <v>6</v>
      </c>
      <c r="E1675" s="2">
        <v>2</v>
      </c>
      <c r="F1675" s="2">
        <f>+Tabla1[[#This Row],[CANTIDAD DE
PRODUCTO]]*Tabla1[[#This Row],[CANTIDAD
PEDIDOS]]</f>
        <v>12</v>
      </c>
      <c r="G1675" s="2">
        <f>+Tabla1[[#This Row],[PONDERADO]]+G1674</f>
        <v>9732628</v>
      </c>
      <c r="H1675" s="3">
        <f>Tabla1[[#This Row],[ACUMULADO]]/SUM($F$3:$F$3317)</f>
        <v>0.99975798624835954</v>
      </c>
    </row>
    <row r="1676" spans="1:8" x14ac:dyDescent="0.25">
      <c r="A1676" s="7">
        <v>1674</v>
      </c>
      <c r="B1676" s="3">
        <v>0.50497737556561084</v>
      </c>
      <c r="C1676" s="1" t="s">
        <v>1676</v>
      </c>
      <c r="D1676" s="2">
        <v>6</v>
      </c>
      <c r="E1676" s="2">
        <v>2</v>
      </c>
      <c r="F1676" s="2">
        <f>+Tabla1[[#This Row],[CANTIDAD DE
PRODUCTO]]*Tabla1[[#This Row],[CANTIDAD
PEDIDOS]]</f>
        <v>12</v>
      </c>
      <c r="G1676" s="2">
        <f>+Tabla1[[#This Row],[PONDERADO]]+G1675</f>
        <v>9732640</v>
      </c>
      <c r="H1676" s="3">
        <f>Tabla1[[#This Row],[ACUMULADO]]/SUM($F$3:$F$3317)</f>
        <v>0.99975921891602493</v>
      </c>
    </row>
    <row r="1677" spans="1:8" x14ac:dyDescent="0.25">
      <c r="A1677" s="7">
        <v>1675</v>
      </c>
      <c r="B1677" s="3">
        <v>0.50527903469079938</v>
      </c>
      <c r="C1677" s="1" t="s">
        <v>1677</v>
      </c>
      <c r="D1677" s="2">
        <v>12</v>
      </c>
      <c r="E1677" s="2">
        <v>1</v>
      </c>
      <c r="F1677" s="2">
        <f>+Tabla1[[#This Row],[CANTIDAD DE
PRODUCTO]]*Tabla1[[#This Row],[CANTIDAD
PEDIDOS]]</f>
        <v>12</v>
      </c>
      <c r="G1677" s="2">
        <f>+Tabla1[[#This Row],[PONDERADO]]+G1676</f>
        <v>9732652</v>
      </c>
      <c r="H1677" s="3">
        <f>Tabla1[[#This Row],[ACUMULADO]]/SUM($F$3:$F$3317)</f>
        <v>0.99976045158369031</v>
      </c>
    </row>
    <row r="1678" spans="1:8" x14ac:dyDescent="0.25">
      <c r="A1678" s="7">
        <v>1676</v>
      </c>
      <c r="B1678" s="3">
        <v>0.50558069381598791</v>
      </c>
      <c r="C1678" s="1" t="s">
        <v>1678</v>
      </c>
      <c r="D1678" s="2">
        <v>12</v>
      </c>
      <c r="E1678" s="2">
        <v>1</v>
      </c>
      <c r="F1678" s="2">
        <f>+Tabla1[[#This Row],[CANTIDAD DE
PRODUCTO]]*Tabla1[[#This Row],[CANTIDAD
PEDIDOS]]</f>
        <v>12</v>
      </c>
      <c r="G1678" s="2">
        <f>+Tabla1[[#This Row],[PONDERADO]]+G1677</f>
        <v>9732664</v>
      </c>
      <c r="H1678" s="3">
        <f>Tabla1[[#This Row],[ACUMULADO]]/SUM($F$3:$F$3317)</f>
        <v>0.9997616842513557</v>
      </c>
    </row>
    <row r="1679" spans="1:8" x14ac:dyDescent="0.25">
      <c r="A1679" s="7">
        <v>1677</v>
      </c>
      <c r="B1679" s="3">
        <v>0.50588235294117645</v>
      </c>
      <c r="C1679" s="1" t="s">
        <v>1679</v>
      </c>
      <c r="D1679" s="2">
        <v>12</v>
      </c>
      <c r="E1679" s="2">
        <v>1</v>
      </c>
      <c r="F1679" s="2">
        <f>+Tabla1[[#This Row],[CANTIDAD DE
PRODUCTO]]*Tabla1[[#This Row],[CANTIDAD
PEDIDOS]]</f>
        <v>12</v>
      </c>
      <c r="G1679" s="2">
        <f>+Tabla1[[#This Row],[PONDERADO]]+G1678</f>
        <v>9732676</v>
      </c>
      <c r="H1679" s="3">
        <f>Tabla1[[#This Row],[ACUMULADO]]/SUM($F$3:$F$3317)</f>
        <v>0.99976291691902108</v>
      </c>
    </row>
    <row r="1680" spans="1:8" x14ac:dyDescent="0.25">
      <c r="A1680" s="7">
        <v>1678</v>
      </c>
      <c r="B1680" s="3">
        <v>0.50618401206636499</v>
      </c>
      <c r="C1680" s="1" t="s">
        <v>1680</v>
      </c>
      <c r="D1680" s="2">
        <v>4</v>
      </c>
      <c r="E1680" s="2">
        <v>3</v>
      </c>
      <c r="F1680" s="2">
        <f>+Tabla1[[#This Row],[CANTIDAD DE
PRODUCTO]]*Tabla1[[#This Row],[CANTIDAD
PEDIDOS]]</f>
        <v>12</v>
      </c>
      <c r="G1680" s="2">
        <f>+Tabla1[[#This Row],[PONDERADO]]+G1679</f>
        <v>9732688</v>
      </c>
      <c r="H1680" s="3">
        <f>Tabla1[[#This Row],[ACUMULADO]]/SUM($F$3:$F$3317)</f>
        <v>0.99976414958668658</v>
      </c>
    </row>
    <row r="1681" spans="1:8" x14ac:dyDescent="0.25">
      <c r="A1681" s="7">
        <v>1679</v>
      </c>
      <c r="B1681" s="3">
        <v>0.50648567119155352</v>
      </c>
      <c r="C1681" s="1" t="s">
        <v>1681</v>
      </c>
      <c r="D1681" s="2">
        <v>12</v>
      </c>
      <c r="E1681" s="2">
        <v>1</v>
      </c>
      <c r="F1681" s="2">
        <f>+Tabla1[[#This Row],[CANTIDAD DE
PRODUCTO]]*Tabla1[[#This Row],[CANTIDAD
PEDIDOS]]</f>
        <v>12</v>
      </c>
      <c r="G1681" s="2">
        <f>+Tabla1[[#This Row],[PONDERADO]]+G1680</f>
        <v>9732700</v>
      </c>
      <c r="H1681" s="3">
        <f>Tabla1[[#This Row],[ACUMULADO]]/SUM($F$3:$F$3317)</f>
        <v>0.99976538225435196</v>
      </c>
    </row>
    <row r="1682" spans="1:8" x14ac:dyDescent="0.25">
      <c r="A1682" s="7">
        <v>1680</v>
      </c>
      <c r="B1682" s="3">
        <v>0.50678733031674206</v>
      </c>
      <c r="C1682" s="1" t="s">
        <v>1682</v>
      </c>
      <c r="D1682" s="2">
        <v>6</v>
      </c>
      <c r="E1682" s="2">
        <v>2</v>
      </c>
      <c r="F1682" s="2">
        <f>+Tabla1[[#This Row],[CANTIDAD DE
PRODUCTO]]*Tabla1[[#This Row],[CANTIDAD
PEDIDOS]]</f>
        <v>12</v>
      </c>
      <c r="G1682" s="2">
        <f>+Tabla1[[#This Row],[PONDERADO]]+G1681</f>
        <v>9732712</v>
      </c>
      <c r="H1682" s="3">
        <f>Tabla1[[#This Row],[ACUMULADO]]/SUM($F$3:$F$3317)</f>
        <v>0.99976661492201735</v>
      </c>
    </row>
    <row r="1683" spans="1:8" x14ac:dyDescent="0.25">
      <c r="A1683" s="7">
        <v>1681</v>
      </c>
      <c r="B1683" s="3">
        <v>0.50708898944193059</v>
      </c>
      <c r="C1683" s="1" t="s">
        <v>1683</v>
      </c>
      <c r="D1683" s="2">
        <v>12</v>
      </c>
      <c r="E1683" s="2">
        <v>1</v>
      </c>
      <c r="F1683" s="2">
        <f>+Tabla1[[#This Row],[CANTIDAD DE
PRODUCTO]]*Tabla1[[#This Row],[CANTIDAD
PEDIDOS]]</f>
        <v>12</v>
      </c>
      <c r="G1683" s="2">
        <f>+Tabla1[[#This Row],[PONDERADO]]+G1682</f>
        <v>9732724</v>
      </c>
      <c r="H1683" s="3">
        <f>Tabla1[[#This Row],[ACUMULADO]]/SUM($F$3:$F$3317)</f>
        <v>0.99976784758968273</v>
      </c>
    </row>
    <row r="1684" spans="1:8" x14ac:dyDescent="0.25">
      <c r="A1684" s="7">
        <v>1682</v>
      </c>
      <c r="B1684" s="3">
        <v>0.50739064856711913</v>
      </c>
      <c r="C1684" s="1" t="s">
        <v>1684</v>
      </c>
      <c r="D1684" s="2">
        <v>6</v>
      </c>
      <c r="E1684" s="2">
        <v>2</v>
      </c>
      <c r="F1684" s="2">
        <f>+Tabla1[[#This Row],[CANTIDAD DE
PRODUCTO]]*Tabla1[[#This Row],[CANTIDAD
PEDIDOS]]</f>
        <v>12</v>
      </c>
      <c r="G1684" s="2">
        <f>+Tabla1[[#This Row],[PONDERADO]]+G1683</f>
        <v>9732736</v>
      </c>
      <c r="H1684" s="3">
        <f>Tabla1[[#This Row],[ACUMULADO]]/SUM($F$3:$F$3317)</f>
        <v>0.99976908025734812</v>
      </c>
    </row>
    <row r="1685" spans="1:8" x14ac:dyDescent="0.25">
      <c r="A1685" s="7">
        <v>1683</v>
      </c>
      <c r="B1685" s="3">
        <v>0.50769230769230766</v>
      </c>
      <c r="C1685" s="1" t="s">
        <v>1685</v>
      </c>
      <c r="D1685" s="2">
        <v>6</v>
      </c>
      <c r="E1685" s="2">
        <v>2</v>
      </c>
      <c r="F1685" s="2">
        <f>+Tabla1[[#This Row],[CANTIDAD DE
PRODUCTO]]*Tabla1[[#This Row],[CANTIDAD
PEDIDOS]]</f>
        <v>12</v>
      </c>
      <c r="G1685" s="2">
        <f>+Tabla1[[#This Row],[PONDERADO]]+G1684</f>
        <v>9732748</v>
      </c>
      <c r="H1685" s="3">
        <f>Tabla1[[#This Row],[ACUMULADO]]/SUM($F$3:$F$3317)</f>
        <v>0.9997703129250135</v>
      </c>
    </row>
    <row r="1686" spans="1:8" x14ac:dyDescent="0.25">
      <c r="A1686" s="7">
        <v>1684</v>
      </c>
      <c r="B1686" s="3">
        <v>0.5079939668174962</v>
      </c>
      <c r="C1686" s="1" t="s">
        <v>1686</v>
      </c>
      <c r="D1686" s="2">
        <v>12</v>
      </c>
      <c r="E1686" s="2">
        <v>1</v>
      </c>
      <c r="F1686" s="2">
        <f>+Tabla1[[#This Row],[CANTIDAD DE
PRODUCTO]]*Tabla1[[#This Row],[CANTIDAD
PEDIDOS]]</f>
        <v>12</v>
      </c>
      <c r="G1686" s="2">
        <f>+Tabla1[[#This Row],[PONDERADO]]+G1685</f>
        <v>9732760</v>
      </c>
      <c r="H1686" s="3">
        <f>Tabla1[[#This Row],[ACUMULADO]]/SUM($F$3:$F$3317)</f>
        <v>0.99977154559267889</v>
      </c>
    </row>
    <row r="1687" spans="1:8" x14ac:dyDescent="0.25">
      <c r="A1687" s="7">
        <v>1685</v>
      </c>
      <c r="B1687" s="3">
        <v>0.50829562594268474</v>
      </c>
      <c r="C1687" s="1" t="s">
        <v>1687</v>
      </c>
      <c r="D1687" s="2">
        <v>3</v>
      </c>
      <c r="E1687" s="2">
        <v>4</v>
      </c>
      <c r="F1687" s="2">
        <f>+Tabla1[[#This Row],[CANTIDAD DE
PRODUCTO]]*Tabla1[[#This Row],[CANTIDAD
PEDIDOS]]</f>
        <v>12</v>
      </c>
      <c r="G1687" s="2">
        <f>+Tabla1[[#This Row],[PONDERADO]]+G1686</f>
        <v>9732772</v>
      </c>
      <c r="H1687" s="3">
        <f>Tabla1[[#This Row],[ACUMULADO]]/SUM($F$3:$F$3317)</f>
        <v>0.99977277826034439</v>
      </c>
    </row>
    <row r="1688" spans="1:8" x14ac:dyDescent="0.25">
      <c r="A1688" s="7">
        <v>1686</v>
      </c>
      <c r="B1688" s="3">
        <v>0.50859728506787327</v>
      </c>
      <c r="C1688" s="1" t="s">
        <v>1688</v>
      </c>
      <c r="D1688" s="2">
        <v>4</v>
      </c>
      <c r="E1688" s="2">
        <v>3</v>
      </c>
      <c r="F1688" s="2">
        <f>+Tabla1[[#This Row],[CANTIDAD DE
PRODUCTO]]*Tabla1[[#This Row],[CANTIDAD
PEDIDOS]]</f>
        <v>12</v>
      </c>
      <c r="G1688" s="2">
        <f>+Tabla1[[#This Row],[PONDERADO]]+G1687</f>
        <v>9732784</v>
      </c>
      <c r="H1688" s="3">
        <f>Tabla1[[#This Row],[ACUMULADO]]/SUM($F$3:$F$3317)</f>
        <v>0.99977401092800977</v>
      </c>
    </row>
    <row r="1689" spans="1:8" x14ac:dyDescent="0.25">
      <c r="A1689" s="7">
        <v>1687</v>
      </c>
      <c r="B1689" s="3">
        <v>0.50889894419306181</v>
      </c>
      <c r="C1689" s="1" t="s">
        <v>1689</v>
      </c>
      <c r="D1689" s="2">
        <v>6</v>
      </c>
      <c r="E1689" s="2">
        <v>2</v>
      </c>
      <c r="F1689" s="2">
        <f>+Tabla1[[#This Row],[CANTIDAD DE
PRODUCTO]]*Tabla1[[#This Row],[CANTIDAD
PEDIDOS]]</f>
        <v>12</v>
      </c>
      <c r="G1689" s="2">
        <f>+Tabla1[[#This Row],[PONDERADO]]+G1688</f>
        <v>9732796</v>
      </c>
      <c r="H1689" s="3">
        <f>Tabla1[[#This Row],[ACUMULADO]]/SUM($F$3:$F$3317)</f>
        <v>0.99977524359567516</v>
      </c>
    </row>
    <row r="1690" spans="1:8" x14ac:dyDescent="0.25">
      <c r="A1690" s="7">
        <v>1688</v>
      </c>
      <c r="B1690" s="3">
        <v>0.50920060331825034</v>
      </c>
      <c r="C1690" s="1" t="s">
        <v>1690</v>
      </c>
      <c r="D1690" s="2">
        <v>4</v>
      </c>
      <c r="E1690" s="2">
        <v>3</v>
      </c>
      <c r="F1690" s="2">
        <f>+Tabla1[[#This Row],[CANTIDAD DE
PRODUCTO]]*Tabla1[[#This Row],[CANTIDAD
PEDIDOS]]</f>
        <v>12</v>
      </c>
      <c r="G1690" s="2">
        <f>+Tabla1[[#This Row],[PONDERADO]]+G1689</f>
        <v>9732808</v>
      </c>
      <c r="H1690" s="3">
        <f>Tabla1[[#This Row],[ACUMULADO]]/SUM($F$3:$F$3317)</f>
        <v>0.99977647626334054</v>
      </c>
    </row>
    <row r="1691" spans="1:8" x14ac:dyDescent="0.25">
      <c r="A1691" s="7">
        <v>1689</v>
      </c>
      <c r="B1691" s="3">
        <v>0.50950226244343888</v>
      </c>
      <c r="C1691" s="1" t="s">
        <v>1691</v>
      </c>
      <c r="D1691" s="2">
        <v>3</v>
      </c>
      <c r="E1691" s="2">
        <v>4</v>
      </c>
      <c r="F1691" s="2">
        <f>+Tabla1[[#This Row],[CANTIDAD DE
PRODUCTO]]*Tabla1[[#This Row],[CANTIDAD
PEDIDOS]]</f>
        <v>12</v>
      </c>
      <c r="G1691" s="2">
        <f>+Tabla1[[#This Row],[PONDERADO]]+G1690</f>
        <v>9732820</v>
      </c>
      <c r="H1691" s="3">
        <f>Tabla1[[#This Row],[ACUMULADO]]/SUM($F$3:$F$3317)</f>
        <v>0.99977770893100593</v>
      </c>
    </row>
    <row r="1692" spans="1:8" x14ac:dyDescent="0.25">
      <c r="A1692" s="7">
        <v>1690</v>
      </c>
      <c r="B1692" s="3">
        <v>0.50980392156862742</v>
      </c>
      <c r="C1692" s="1" t="s">
        <v>1692</v>
      </c>
      <c r="D1692" s="2">
        <v>11</v>
      </c>
      <c r="E1692" s="2">
        <v>1</v>
      </c>
      <c r="F1692" s="2">
        <f>+Tabla1[[#This Row],[CANTIDAD DE
PRODUCTO]]*Tabla1[[#This Row],[CANTIDAD
PEDIDOS]]</f>
        <v>11</v>
      </c>
      <c r="G1692" s="2">
        <f>+Tabla1[[#This Row],[PONDERADO]]+G1691</f>
        <v>9732831</v>
      </c>
      <c r="H1692" s="3">
        <f>Tabla1[[#This Row],[ACUMULADO]]/SUM($F$3:$F$3317)</f>
        <v>0.99977883887636587</v>
      </c>
    </row>
    <row r="1693" spans="1:8" x14ac:dyDescent="0.25">
      <c r="A1693" s="7">
        <v>1691</v>
      </c>
      <c r="B1693" s="3">
        <v>0.51010558069381595</v>
      </c>
      <c r="C1693" s="1" t="s">
        <v>1693</v>
      </c>
      <c r="D1693" s="2">
        <v>11</v>
      </c>
      <c r="E1693" s="2">
        <v>1</v>
      </c>
      <c r="F1693" s="2">
        <f>+Tabla1[[#This Row],[CANTIDAD DE
PRODUCTO]]*Tabla1[[#This Row],[CANTIDAD
PEDIDOS]]</f>
        <v>11</v>
      </c>
      <c r="G1693" s="2">
        <f>+Tabla1[[#This Row],[PONDERADO]]+G1692</f>
        <v>9732842</v>
      </c>
      <c r="H1693" s="3">
        <f>Tabla1[[#This Row],[ACUMULADO]]/SUM($F$3:$F$3317)</f>
        <v>0.99977996882172582</v>
      </c>
    </row>
    <row r="1694" spans="1:8" x14ac:dyDescent="0.25">
      <c r="A1694" s="7">
        <v>1692</v>
      </c>
      <c r="B1694" s="3">
        <v>0.51040723981900449</v>
      </c>
      <c r="C1694" s="1" t="s">
        <v>1694</v>
      </c>
      <c r="D1694" s="2">
        <v>11</v>
      </c>
      <c r="E1694" s="2">
        <v>1</v>
      </c>
      <c r="F1694" s="2">
        <f>+Tabla1[[#This Row],[CANTIDAD DE
PRODUCTO]]*Tabla1[[#This Row],[CANTIDAD
PEDIDOS]]</f>
        <v>11</v>
      </c>
      <c r="G1694" s="2">
        <f>+Tabla1[[#This Row],[PONDERADO]]+G1693</f>
        <v>9732853</v>
      </c>
      <c r="H1694" s="3">
        <f>Tabla1[[#This Row],[ACUMULADO]]/SUM($F$3:$F$3317)</f>
        <v>0.99978109876708576</v>
      </c>
    </row>
    <row r="1695" spans="1:8" x14ac:dyDescent="0.25">
      <c r="A1695" s="7">
        <v>1693</v>
      </c>
      <c r="B1695" s="3">
        <v>0.51070889894419302</v>
      </c>
      <c r="C1695" s="1" t="s">
        <v>1695</v>
      </c>
      <c r="D1695" s="2">
        <v>11</v>
      </c>
      <c r="E1695" s="2">
        <v>1</v>
      </c>
      <c r="F1695" s="2">
        <f>+Tabla1[[#This Row],[CANTIDAD DE
PRODUCTO]]*Tabla1[[#This Row],[CANTIDAD
PEDIDOS]]</f>
        <v>11</v>
      </c>
      <c r="G1695" s="2">
        <f>+Tabla1[[#This Row],[PONDERADO]]+G1694</f>
        <v>9732864</v>
      </c>
      <c r="H1695" s="3">
        <f>Tabla1[[#This Row],[ACUMULADO]]/SUM($F$3:$F$3317)</f>
        <v>0.99978222871244571</v>
      </c>
    </row>
    <row r="1696" spans="1:8" x14ac:dyDescent="0.25">
      <c r="A1696" s="7">
        <v>1694</v>
      </c>
      <c r="B1696" s="3">
        <v>0.51101055806938156</v>
      </c>
      <c r="C1696" s="1" t="s">
        <v>1696</v>
      </c>
      <c r="D1696" s="2">
        <v>11</v>
      </c>
      <c r="E1696" s="2">
        <v>1</v>
      </c>
      <c r="F1696" s="2">
        <f>+Tabla1[[#This Row],[CANTIDAD DE
PRODUCTO]]*Tabla1[[#This Row],[CANTIDAD
PEDIDOS]]</f>
        <v>11</v>
      </c>
      <c r="G1696" s="2">
        <f>+Tabla1[[#This Row],[PONDERADO]]+G1695</f>
        <v>9732875</v>
      </c>
      <c r="H1696" s="3">
        <f>Tabla1[[#This Row],[ACUMULADO]]/SUM($F$3:$F$3317)</f>
        <v>0.99978335865780565</v>
      </c>
    </row>
    <row r="1697" spans="1:8" x14ac:dyDescent="0.25">
      <c r="A1697" s="7">
        <v>1695</v>
      </c>
      <c r="B1697" s="3">
        <v>0.5113122171945701</v>
      </c>
      <c r="C1697" s="1" t="s">
        <v>1697</v>
      </c>
      <c r="D1697" s="2">
        <v>11</v>
      </c>
      <c r="E1697" s="2">
        <v>1</v>
      </c>
      <c r="F1697" s="2">
        <f>+Tabla1[[#This Row],[CANTIDAD DE
PRODUCTO]]*Tabla1[[#This Row],[CANTIDAD
PEDIDOS]]</f>
        <v>11</v>
      </c>
      <c r="G1697" s="2">
        <f>+Tabla1[[#This Row],[PONDERADO]]+G1696</f>
        <v>9732886</v>
      </c>
      <c r="H1697" s="3">
        <f>Tabla1[[#This Row],[ACUMULADO]]/SUM($F$3:$F$3317)</f>
        <v>0.9997844886031656</v>
      </c>
    </row>
    <row r="1698" spans="1:8" x14ac:dyDescent="0.25">
      <c r="A1698" s="7">
        <v>1696</v>
      </c>
      <c r="B1698" s="3">
        <v>0.51161387631975863</v>
      </c>
      <c r="C1698" s="1" t="s">
        <v>1698</v>
      </c>
      <c r="D1698" s="2">
        <v>11</v>
      </c>
      <c r="E1698" s="2">
        <v>1</v>
      </c>
      <c r="F1698" s="2">
        <f>+Tabla1[[#This Row],[CANTIDAD DE
PRODUCTO]]*Tabla1[[#This Row],[CANTIDAD
PEDIDOS]]</f>
        <v>11</v>
      </c>
      <c r="G1698" s="2">
        <f>+Tabla1[[#This Row],[PONDERADO]]+G1697</f>
        <v>9732897</v>
      </c>
      <c r="H1698" s="3">
        <f>Tabla1[[#This Row],[ACUMULADO]]/SUM($F$3:$F$3317)</f>
        <v>0.99978561854852566</v>
      </c>
    </row>
    <row r="1699" spans="1:8" x14ac:dyDescent="0.25">
      <c r="A1699" s="7">
        <v>1697</v>
      </c>
      <c r="B1699" s="3">
        <v>0.51191553544494717</v>
      </c>
      <c r="C1699" s="1" t="s">
        <v>1699</v>
      </c>
      <c r="D1699" s="2">
        <v>11</v>
      </c>
      <c r="E1699" s="2">
        <v>1</v>
      </c>
      <c r="F1699" s="2">
        <f>+Tabla1[[#This Row],[CANTIDAD DE
PRODUCTO]]*Tabla1[[#This Row],[CANTIDAD
PEDIDOS]]</f>
        <v>11</v>
      </c>
      <c r="G1699" s="2">
        <f>+Tabla1[[#This Row],[PONDERADO]]+G1698</f>
        <v>9732908</v>
      </c>
      <c r="H1699" s="3">
        <f>Tabla1[[#This Row],[ACUMULADO]]/SUM($F$3:$F$3317)</f>
        <v>0.9997867484938856</v>
      </c>
    </row>
    <row r="1700" spans="1:8" x14ac:dyDescent="0.25">
      <c r="A1700" s="7">
        <v>1698</v>
      </c>
      <c r="B1700" s="3">
        <v>0.5122171945701357</v>
      </c>
      <c r="C1700" s="1" t="s">
        <v>1700</v>
      </c>
      <c r="D1700" s="2">
        <v>11</v>
      </c>
      <c r="E1700" s="2">
        <v>1</v>
      </c>
      <c r="F1700" s="2">
        <f>+Tabla1[[#This Row],[CANTIDAD DE
PRODUCTO]]*Tabla1[[#This Row],[CANTIDAD
PEDIDOS]]</f>
        <v>11</v>
      </c>
      <c r="G1700" s="2">
        <f>+Tabla1[[#This Row],[PONDERADO]]+G1699</f>
        <v>9732919</v>
      </c>
      <c r="H1700" s="3">
        <f>Tabla1[[#This Row],[ACUMULADO]]/SUM($F$3:$F$3317)</f>
        <v>0.99978787843924555</v>
      </c>
    </row>
    <row r="1701" spans="1:8" x14ac:dyDescent="0.25">
      <c r="A1701" s="7">
        <v>1699</v>
      </c>
      <c r="B1701" s="3">
        <v>0.51251885369532424</v>
      </c>
      <c r="C1701" s="1" t="s">
        <v>1701</v>
      </c>
      <c r="D1701" s="2">
        <v>10</v>
      </c>
      <c r="E1701" s="2">
        <v>1</v>
      </c>
      <c r="F1701" s="2">
        <f>+Tabla1[[#This Row],[CANTIDAD DE
PRODUCTO]]*Tabla1[[#This Row],[CANTIDAD
PEDIDOS]]</f>
        <v>10</v>
      </c>
      <c r="G1701" s="2">
        <f>+Tabla1[[#This Row],[PONDERADO]]+G1700</f>
        <v>9732929</v>
      </c>
      <c r="H1701" s="3">
        <f>Tabla1[[#This Row],[ACUMULADO]]/SUM($F$3:$F$3317)</f>
        <v>0.99978890566230005</v>
      </c>
    </row>
    <row r="1702" spans="1:8" x14ac:dyDescent="0.25">
      <c r="A1702" s="7">
        <v>1700</v>
      </c>
      <c r="B1702" s="3">
        <v>0.51282051282051277</v>
      </c>
      <c r="C1702" s="1" t="s">
        <v>1702</v>
      </c>
      <c r="D1702" s="2">
        <v>10</v>
      </c>
      <c r="E1702" s="2">
        <v>1</v>
      </c>
      <c r="F1702" s="2">
        <f>+Tabla1[[#This Row],[CANTIDAD DE
PRODUCTO]]*Tabla1[[#This Row],[CANTIDAD
PEDIDOS]]</f>
        <v>10</v>
      </c>
      <c r="G1702" s="2">
        <f>+Tabla1[[#This Row],[PONDERADO]]+G1701</f>
        <v>9732939</v>
      </c>
      <c r="H1702" s="3">
        <f>Tabla1[[#This Row],[ACUMULADO]]/SUM($F$3:$F$3317)</f>
        <v>0.99978993288535456</v>
      </c>
    </row>
    <row r="1703" spans="1:8" x14ac:dyDescent="0.25">
      <c r="A1703" s="7">
        <v>1701</v>
      </c>
      <c r="B1703" s="3">
        <v>0.51312217194570131</v>
      </c>
      <c r="C1703" s="1" t="s">
        <v>1703</v>
      </c>
      <c r="D1703" s="2">
        <v>10</v>
      </c>
      <c r="E1703" s="2">
        <v>1</v>
      </c>
      <c r="F1703" s="2">
        <f>+Tabla1[[#This Row],[CANTIDAD DE
PRODUCTO]]*Tabla1[[#This Row],[CANTIDAD
PEDIDOS]]</f>
        <v>10</v>
      </c>
      <c r="G1703" s="2">
        <f>+Tabla1[[#This Row],[PONDERADO]]+G1702</f>
        <v>9732949</v>
      </c>
      <c r="H1703" s="3">
        <f>Tabla1[[#This Row],[ACUMULADO]]/SUM($F$3:$F$3317)</f>
        <v>0.99979096010840907</v>
      </c>
    </row>
    <row r="1704" spans="1:8" x14ac:dyDescent="0.25">
      <c r="A1704" s="7">
        <v>1702</v>
      </c>
      <c r="B1704" s="3">
        <v>0.51342383107088985</v>
      </c>
      <c r="C1704" s="1" t="s">
        <v>1704</v>
      </c>
      <c r="D1704" s="2">
        <v>10</v>
      </c>
      <c r="E1704" s="2">
        <v>1</v>
      </c>
      <c r="F1704" s="2">
        <f>+Tabla1[[#This Row],[CANTIDAD DE
PRODUCTO]]*Tabla1[[#This Row],[CANTIDAD
PEDIDOS]]</f>
        <v>10</v>
      </c>
      <c r="G1704" s="2">
        <f>+Tabla1[[#This Row],[PONDERADO]]+G1703</f>
        <v>9732959</v>
      </c>
      <c r="H1704" s="3">
        <f>Tabla1[[#This Row],[ACUMULADO]]/SUM($F$3:$F$3317)</f>
        <v>0.99979198733146346</v>
      </c>
    </row>
    <row r="1705" spans="1:8" x14ac:dyDescent="0.25">
      <c r="A1705" s="7">
        <v>1703</v>
      </c>
      <c r="B1705" s="3">
        <v>0.51372549019607838</v>
      </c>
      <c r="C1705" s="1" t="s">
        <v>1705</v>
      </c>
      <c r="D1705" s="2">
        <v>10</v>
      </c>
      <c r="E1705" s="2">
        <v>1</v>
      </c>
      <c r="F1705" s="2">
        <f>+Tabla1[[#This Row],[CANTIDAD DE
PRODUCTO]]*Tabla1[[#This Row],[CANTIDAD
PEDIDOS]]</f>
        <v>10</v>
      </c>
      <c r="G1705" s="2">
        <f>+Tabla1[[#This Row],[PONDERADO]]+G1704</f>
        <v>9732969</v>
      </c>
      <c r="H1705" s="3">
        <f>Tabla1[[#This Row],[ACUMULADO]]/SUM($F$3:$F$3317)</f>
        <v>0.99979301455451797</v>
      </c>
    </row>
    <row r="1706" spans="1:8" x14ac:dyDescent="0.25">
      <c r="A1706" s="7">
        <v>1704</v>
      </c>
      <c r="B1706" s="3">
        <v>0.51402714932126692</v>
      </c>
      <c r="C1706" s="1" t="s">
        <v>1706</v>
      </c>
      <c r="D1706" s="2">
        <v>10</v>
      </c>
      <c r="E1706" s="2">
        <v>1</v>
      </c>
      <c r="F1706" s="2">
        <f>+Tabla1[[#This Row],[CANTIDAD DE
PRODUCTO]]*Tabla1[[#This Row],[CANTIDAD
PEDIDOS]]</f>
        <v>10</v>
      </c>
      <c r="G1706" s="2">
        <f>+Tabla1[[#This Row],[PONDERADO]]+G1705</f>
        <v>9732979</v>
      </c>
      <c r="H1706" s="3">
        <f>Tabla1[[#This Row],[ACUMULADO]]/SUM($F$3:$F$3317)</f>
        <v>0.99979404177757247</v>
      </c>
    </row>
    <row r="1707" spans="1:8" x14ac:dyDescent="0.25">
      <c r="A1707" s="7">
        <v>1705</v>
      </c>
      <c r="B1707" s="3">
        <v>0.51432880844645545</v>
      </c>
      <c r="C1707" s="1" t="s">
        <v>1707</v>
      </c>
      <c r="D1707" s="2">
        <v>10</v>
      </c>
      <c r="E1707" s="2">
        <v>1</v>
      </c>
      <c r="F1707" s="2">
        <f>+Tabla1[[#This Row],[CANTIDAD DE
PRODUCTO]]*Tabla1[[#This Row],[CANTIDAD
PEDIDOS]]</f>
        <v>10</v>
      </c>
      <c r="G1707" s="2">
        <f>+Tabla1[[#This Row],[PONDERADO]]+G1706</f>
        <v>9732989</v>
      </c>
      <c r="H1707" s="3">
        <f>Tabla1[[#This Row],[ACUMULADO]]/SUM($F$3:$F$3317)</f>
        <v>0.99979506900062698</v>
      </c>
    </row>
    <row r="1708" spans="1:8" x14ac:dyDescent="0.25">
      <c r="A1708" s="7">
        <v>1706</v>
      </c>
      <c r="B1708" s="3">
        <v>0.51463046757164399</v>
      </c>
      <c r="C1708" s="1" t="s">
        <v>1708</v>
      </c>
      <c r="D1708" s="2">
        <v>10</v>
      </c>
      <c r="E1708" s="2">
        <v>1</v>
      </c>
      <c r="F1708" s="2">
        <f>+Tabla1[[#This Row],[CANTIDAD DE
PRODUCTO]]*Tabla1[[#This Row],[CANTIDAD
PEDIDOS]]</f>
        <v>10</v>
      </c>
      <c r="G1708" s="2">
        <f>+Tabla1[[#This Row],[PONDERADO]]+G1707</f>
        <v>9732999</v>
      </c>
      <c r="H1708" s="3">
        <f>Tabla1[[#This Row],[ACUMULADO]]/SUM($F$3:$F$3317)</f>
        <v>0.99979609622368149</v>
      </c>
    </row>
    <row r="1709" spans="1:8" x14ac:dyDescent="0.25">
      <c r="A1709" s="7">
        <v>1707</v>
      </c>
      <c r="B1709" s="3">
        <v>0.51493212669683253</v>
      </c>
      <c r="C1709" s="1" t="s">
        <v>1709</v>
      </c>
      <c r="D1709" s="2">
        <v>10</v>
      </c>
      <c r="E1709" s="2">
        <v>1</v>
      </c>
      <c r="F1709" s="2">
        <f>+Tabla1[[#This Row],[CANTIDAD DE
PRODUCTO]]*Tabla1[[#This Row],[CANTIDAD
PEDIDOS]]</f>
        <v>10</v>
      </c>
      <c r="G1709" s="2">
        <f>+Tabla1[[#This Row],[PONDERADO]]+G1708</f>
        <v>9733009</v>
      </c>
      <c r="H1709" s="3">
        <f>Tabla1[[#This Row],[ACUMULADO]]/SUM($F$3:$F$3317)</f>
        <v>0.99979712344673599</v>
      </c>
    </row>
    <row r="1710" spans="1:8" x14ac:dyDescent="0.25">
      <c r="A1710" s="7">
        <v>1708</v>
      </c>
      <c r="B1710" s="3">
        <v>0.51523378582202106</v>
      </c>
      <c r="C1710" s="1" t="s">
        <v>1710</v>
      </c>
      <c r="D1710" s="2">
        <v>10</v>
      </c>
      <c r="E1710" s="2">
        <v>1</v>
      </c>
      <c r="F1710" s="2">
        <f>+Tabla1[[#This Row],[CANTIDAD DE
PRODUCTO]]*Tabla1[[#This Row],[CANTIDAD
PEDIDOS]]</f>
        <v>10</v>
      </c>
      <c r="G1710" s="2">
        <f>+Tabla1[[#This Row],[PONDERADO]]+G1709</f>
        <v>9733019</v>
      </c>
      <c r="H1710" s="3">
        <f>Tabla1[[#This Row],[ACUMULADO]]/SUM($F$3:$F$3317)</f>
        <v>0.9997981506697905</v>
      </c>
    </row>
    <row r="1711" spans="1:8" x14ac:dyDescent="0.25">
      <c r="A1711" s="7">
        <v>1709</v>
      </c>
      <c r="B1711" s="3">
        <v>0.5155354449472096</v>
      </c>
      <c r="C1711" s="1" t="s">
        <v>1711</v>
      </c>
      <c r="D1711" s="2">
        <v>10</v>
      </c>
      <c r="E1711" s="2">
        <v>1</v>
      </c>
      <c r="F1711" s="2">
        <f>+Tabla1[[#This Row],[CANTIDAD DE
PRODUCTO]]*Tabla1[[#This Row],[CANTIDAD
PEDIDOS]]</f>
        <v>10</v>
      </c>
      <c r="G1711" s="2">
        <f>+Tabla1[[#This Row],[PONDERADO]]+G1710</f>
        <v>9733029</v>
      </c>
      <c r="H1711" s="3">
        <f>Tabla1[[#This Row],[ACUMULADO]]/SUM($F$3:$F$3317)</f>
        <v>0.999799177892845</v>
      </c>
    </row>
    <row r="1712" spans="1:8" x14ac:dyDescent="0.25">
      <c r="A1712" s="7">
        <v>1710</v>
      </c>
      <c r="B1712" s="3">
        <v>0.51583710407239824</v>
      </c>
      <c r="C1712" s="1" t="s">
        <v>1712</v>
      </c>
      <c r="D1712" s="2">
        <v>5</v>
      </c>
      <c r="E1712" s="2">
        <v>2</v>
      </c>
      <c r="F1712" s="2">
        <f>+Tabla1[[#This Row],[CANTIDAD DE
PRODUCTO]]*Tabla1[[#This Row],[CANTIDAD
PEDIDOS]]</f>
        <v>10</v>
      </c>
      <c r="G1712" s="2">
        <f>+Tabla1[[#This Row],[PONDERADO]]+G1711</f>
        <v>9733039</v>
      </c>
      <c r="H1712" s="3">
        <f>Tabla1[[#This Row],[ACUMULADO]]/SUM($F$3:$F$3317)</f>
        <v>0.99980020511589951</v>
      </c>
    </row>
    <row r="1713" spans="1:8" x14ac:dyDescent="0.25">
      <c r="A1713" s="7">
        <v>1711</v>
      </c>
      <c r="B1713" s="3">
        <v>0.51613876319758678</v>
      </c>
      <c r="C1713" s="1" t="s">
        <v>1713</v>
      </c>
      <c r="D1713" s="2">
        <v>5</v>
      </c>
      <c r="E1713" s="2">
        <v>2</v>
      </c>
      <c r="F1713" s="2">
        <f>+Tabla1[[#This Row],[CANTIDAD DE
PRODUCTO]]*Tabla1[[#This Row],[CANTIDAD
PEDIDOS]]</f>
        <v>10</v>
      </c>
      <c r="G1713" s="2">
        <f>+Tabla1[[#This Row],[PONDERADO]]+G1712</f>
        <v>9733049</v>
      </c>
      <c r="H1713" s="3">
        <f>Tabla1[[#This Row],[ACUMULADO]]/SUM($F$3:$F$3317)</f>
        <v>0.99980123233895402</v>
      </c>
    </row>
    <row r="1714" spans="1:8" x14ac:dyDescent="0.25">
      <c r="A1714" s="7">
        <v>1712</v>
      </c>
      <c r="B1714" s="3">
        <v>0.51644042232277532</v>
      </c>
      <c r="C1714" s="1" t="s">
        <v>1714</v>
      </c>
      <c r="D1714" s="2">
        <v>5</v>
      </c>
      <c r="E1714" s="2">
        <v>2</v>
      </c>
      <c r="F1714" s="2">
        <f>+Tabla1[[#This Row],[CANTIDAD DE
PRODUCTO]]*Tabla1[[#This Row],[CANTIDAD
PEDIDOS]]</f>
        <v>10</v>
      </c>
      <c r="G1714" s="2">
        <f>+Tabla1[[#This Row],[PONDERADO]]+G1713</f>
        <v>9733059</v>
      </c>
      <c r="H1714" s="3">
        <f>Tabla1[[#This Row],[ACUMULADO]]/SUM($F$3:$F$3317)</f>
        <v>0.99980225956200852</v>
      </c>
    </row>
    <row r="1715" spans="1:8" x14ac:dyDescent="0.25">
      <c r="A1715" s="7">
        <v>1713</v>
      </c>
      <c r="B1715" s="3">
        <v>0.51674208144796385</v>
      </c>
      <c r="C1715" s="1" t="s">
        <v>1715</v>
      </c>
      <c r="D1715" s="2">
        <v>5</v>
      </c>
      <c r="E1715" s="2">
        <v>2</v>
      </c>
      <c r="F1715" s="2">
        <f>+Tabla1[[#This Row],[CANTIDAD DE
PRODUCTO]]*Tabla1[[#This Row],[CANTIDAD
PEDIDOS]]</f>
        <v>10</v>
      </c>
      <c r="G1715" s="2">
        <f>+Tabla1[[#This Row],[PONDERADO]]+G1714</f>
        <v>9733069</v>
      </c>
      <c r="H1715" s="3">
        <f>Tabla1[[#This Row],[ACUMULADO]]/SUM($F$3:$F$3317)</f>
        <v>0.99980328678506303</v>
      </c>
    </row>
    <row r="1716" spans="1:8" x14ac:dyDescent="0.25">
      <c r="A1716" s="7">
        <v>1714</v>
      </c>
      <c r="B1716" s="3">
        <v>0.51704374057315239</v>
      </c>
      <c r="C1716" s="1" t="s">
        <v>1716</v>
      </c>
      <c r="D1716" s="2">
        <v>5</v>
      </c>
      <c r="E1716" s="2">
        <v>2</v>
      </c>
      <c r="F1716" s="2">
        <f>+Tabla1[[#This Row],[CANTIDAD DE
PRODUCTO]]*Tabla1[[#This Row],[CANTIDAD
PEDIDOS]]</f>
        <v>10</v>
      </c>
      <c r="G1716" s="2">
        <f>+Tabla1[[#This Row],[PONDERADO]]+G1715</f>
        <v>9733079</v>
      </c>
      <c r="H1716" s="3">
        <f>Tabla1[[#This Row],[ACUMULADO]]/SUM($F$3:$F$3317)</f>
        <v>0.99980431400811753</v>
      </c>
    </row>
    <row r="1717" spans="1:8" x14ac:dyDescent="0.25">
      <c r="A1717" s="7">
        <v>1715</v>
      </c>
      <c r="B1717" s="3">
        <v>0.51734539969834092</v>
      </c>
      <c r="C1717" s="1" t="s">
        <v>1717</v>
      </c>
      <c r="D1717" s="2">
        <v>5</v>
      </c>
      <c r="E1717" s="2">
        <v>2</v>
      </c>
      <c r="F1717" s="2">
        <f>+Tabla1[[#This Row],[CANTIDAD DE
PRODUCTO]]*Tabla1[[#This Row],[CANTIDAD
PEDIDOS]]</f>
        <v>10</v>
      </c>
      <c r="G1717" s="2">
        <f>+Tabla1[[#This Row],[PONDERADO]]+G1716</f>
        <v>9733089</v>
      </c>
      <c r="H1717" s="3">
        <f>Tabla1[[#This Row],[ACUMULADO]]/SUM($F$3:$F$3317)</f>
        <v>0.99980534123117204</v>
      </c>
    </row>
    <row r="1718" spans="1:8" x14ac:dyDescent="0.25">
      <c r="A1718" s="7">
        <v>1716</v>
      </c>
      <c r="B1718" s="3">
        <v>0.51764705882352946</v>
      </c>
      <c r="C1718" s="1" t="s">
        <v>1718</v>
      </c>
      <c r="D1718" s="2">
        <v>5</v>
      </c>
      <c r="E1718" s="2">
        <v>2</v>
      </c>
      <c r="F1718" s="2">
        <f>+Tabla1[[#This Row],[CANTIDAD DE
PRODUCTO]]*Tabla1[[#This Row],[CANTIDAD
PEDIDOS]]</f>
        <v>10</v>
      </c>
      <c r="G1718" s="2">
        <f>+Tabla1[[#This Row],[PONDERADO]]+G1717</f>
        <v>9733099</v>
      </c>
      <c r="H1718" s="3">
        <f>Tabla1[[#This Row],[ACUMULADO]]/SUM($F$3:$F$3317)</f>
        <v>0.99980636845422655</v>
      </c>
    </row>
    <row r="1719" spans="1:8" x14ac:dyDescent="0.25">
      <c r="A1719" s="7">
        <v>1717</v>
      </c>
      <c r="B1719" s="3">
        <v>0.517948717948718</v>
      </c>
      <c r="C1719" s="1" t="s">
        <v>1719</v>
      </c>
      <c r="D1719" s="2">
        <v>5</v>
      </c>
      <c r="E1719" s="2">
        <v>2</v>
      </c>
      <c r="F1719" s="2">
        <f>+Tabla1[[#This Row],[CANTIDAD DE
PRODUCTO]]*Tabla1[[#This Row],[CANTIDAD
PEDIDOS]]</f>
        <v>10</v>
      </c>
      <c r="G1719" s="2">
        <f>+Tabla1[[#This Row],[PONDERADO]]+G1718</f>
        <v>9733109</v>
      </c>
      <c r="H1719" s="3">
        <f>Tabla1[[#This Row],[ACUMULADO]]/SUM($F$3:$F$3317)</f>
        <v>0.99980739567728105</v>
      </c>
    </row>
    <row r="1720" spans="1:8" x14ac:dyDescent="0.25">
      <c r="A1720" s="7">
        <v>1718</v>
      </c>
      <c r="B1720" s="3">
        <v>0.51825037707390653</v>
      </c>
      <c r="C1720" s="1" t="s">
        <v>1720</v>
      </c>
      <c r="D1720" s="2">
        <v>5</v>
      </c>
      <c r="E1720" s="2">
        <v>2</v>
      </c>
      <c r="F1720" s="2">
        <f>+Tabla1[[#This Row],[CANTIDAD DE
PRODUCTO]]*Tabla1[[#This Row],[CANTIDAD
PEDIDOS]]</f>
        <v>10</v>
      </c>
      <c r="G1720" s="2">
        <f>+Tabla1[[#This Row],[PONDERADO]]+G1719</f>
        <v>9733119</v>
      </c>
      <c r="H1720" s="3">
        <f>Tabla1[[#This Row],[ACUMULADO]]/SUM($F$3:$F$3317)</f>
        <v>0.99980842290033556</v>
      </c>
    </row>
    <row r="1721" spans="1:8" x14ac:dyDescent="0.25">
      <c r="A1721" s="7">
        <v>1719</v>
      </c>
      <c r="B1721" s="3">
        <v>0.51855203619909507</v>
      </c>
      <c r="C1721" s="1" t="s">
        <v>1721</v>
      </c>
      <c r="D1721" s="2">
        <v>5</v>
      </c>
      <c r="E1721" s="2">
        <v>2</v>
      </c>
      <c r="F1721" s="2">
        <f>+Tabla1[[#This Row],[CANTIDAD DE
PRODUCTO]]*Tabla1[[#This Row],[CANTIDAD
PEDIDOS]]</f>
        <v>10</v>
      </c>
      <c r="G1721" s="2">
        <f>+Tabla1[[#This Row],[PONDERADO]]+G1720</f>
        <v>9733129</v>
      </c>
      <c r="H1721" s="3">
        <f>Tabla1[[#This Row],[ACUMULADO]]/SUM($F$3:$F$3317)</f>
        <v>0.99980945012339006</v>
      </c>
    </row>
    <row r="1722" spans="1:8" x14ac:dyDescent="0.25">
      <c r="A1722" s="7">
        <v>1720</v>
      </c>
      <c r="B1722" s="3">
        <v>0.5188536953242836</v>
      </c>
      <c r="C1722" s="1" t="s">
        <v>1722</v>
      </c>
      <c r="D1722" s="2">
        <v>5</v>
      </c>
      <c r="E1722" s="2">
        <v>2</v>
      </c>
      <c r="F1722" s="2">
        <f>+Tabla1[[#This Row],[CANTIDAD DE
PRODUCTO]]*Tabla1[[#This Row],[CANTIDAD
PEDIDOS]]</f>
        <v>10</v>
      </c>
      <c r="G1722" s="2">
        <f>+Tabla1[[#This Row],[PONDERADO]]+G1721</f>
        <v>9733139</v>
      </c>
      <c r="H1722" s="3">
        <f>Tabla1[[#This Row],[ACUMULADO]]/SUM($F$3:$F$3317)</f>
        <v>0.99981047734644457</v>
      </c>
    </row>
    <row r="1723" spans="1:8" x14ac:dyDescent="0.25">
      <c r="A1723" s="7">
        <v>1721</v>
      </c>
      <c r="B1723" s="3">
        <v>0.51915535444947214</v>
      </c>
      <c r="C1723" s="1" t="s">
        <v>1723</v>
      </c>
      <c r="D1723" s="2">
        <v>10</v>
      </c>
      <c r="E1723" s="2">
        <v>1</v>
      </c>
      <c r="F1723" s="2">
        <f>+Tabla1[[#This Row],[CANTIDAD DE
PRODUCTO]]*Tabla1[[#This Row],[CANTIDAD
PEDIDOS]]</f>
        <v>10</v>
      </c>
      <c r="G1723" s="2">
        <f>+Tabla1[[#This Row],[PONDERADO]]+G1722</f>
        <v>9733149</v>
      </c>
      <c r="H1723" s="3">
        <f>Tabla1[[#This Row],[ACUMULADO]]/SUM($F$3:$F$3317)</f>
        <v>0.99981150456949908</v>
      </c>
    </row>
    <row r="1724" spans="1:8" x14ac:dyDescent="0.25">
      <c r="A1724" s="7">
        <v>1722</v>
      </c>
      <c r="B1724" s="3">
        <v>0.51945701357466068</v>
      </c>
      <c r="C1724" s="1" t="s">
        <v>1724</v>
      </c>
      <c r="D1724" s="2">
        <v>5</v>
      </c>
      <c r="E1724" s="2">
        <v>2</v>
      </c>
      <c r="F1724" s="2">
        <f>+Tabla1[[#This Row],[CANTIDAD DE
PRODUCTO]]*Tabla1[[#This Row],[CANTIDAD
PEDIDOS]]</f>
        <v>10</v>
      </c>
      <c r="G1724" s="2">
        <f>+Tabla1[[#This Row],[PONDERADO]]+G1723</f>
        <v>9733159</v>
      </c>
      <c r="H1724" s="3">
        <f>Tabla1[[#This Row],[ACUMULADO]]/SUM($F$3:$F$3317)</f>
        <v>0.99981253179255358</v>
      </c>
    </row>
    <row r="1725" spans="1:8" x14ac:dyDescent="0.25">
      <c r="A1725" s="7">
        <v>1723</v>
      </c>
      <c r="B1725" s="3">
        <v>0.51975867269984921</v>
      </c>
      <c r="C1725" s="1" t="s">
        <v>1725</v>
      </c>
      <c r="D1725" s="2">
        <v>5</v>
      </c>
      <c r="E1725" s="2">
        <v>2</v>
      </c>
      <c r="F1725" s="2">
        <f>+Tabla1[[#This Row],[CANTIDAD DE
PRODUCTO]]*Tabla1[[#This Row],[CANTIDAD
PEDIDOS]]</f>
        <v>10</v>
      </c>
      <c r="G1725" s="2">
        <f>+Tabla1[[#This Row],[PONDERADO]]+G1724</f>
        <v>9733169</v>
      </c>
      <c r="H1725" s="3">
        <f>Tabla1[[#This Row],[ACUMULADO]]/SUM($F$3:$F$3317)</f>
        <v>0.99981355901560809</v>
      </c>
    </row>
    <row r="1726" spans="1:8" x14ac:dyDescent="0.25">
      <c r="A1726" s="7">
        <v>1724</v>
      </c>
      <c r="B1726" s="3">
        <v>0.52006033182503775</v>
      </c>
      <c r="C1726" s="1" t="s">
        <v>1726</v>
      </c>
      <c r="D1726" s="2">
        <v>10</v>
      </c>
      <c r="E1726" s="2">
        <v>1</v>
      </c>
      <c r="F1726" s="2">
        <f>+Tabla1[[#This Row],[CANTIDAD DE
PRODUCTO]]*Tabla1[[#This Row],[CANTIDAD
PEDIDOS]]</f>
        <v>10</v>
      </c>
      <c r="G1726" s="2">
        <f>+Tabla1[[#This Row],[PONDERADO]]+G1725</f>
        <v>9733179</v>
      </c>
      <c r="H1726" s="3">
        <f>Tabla1[[#This Row],[ACUMULADO]]/SUM($F$3:$F$3317)</f>
        <v>0.99981458623866248</v>
      </c>
    </row>
    <row r="1727" spans="1:8" x14ac:dyDescent="0.25">
      <c r="A1727" s="7">
        <v>1725</v>
      </c>
      <c r="B1727" s="3">
        <v>0.52036199095022628</v>
      </c>
      <c r="C1727" s="1" t="s">
        <v>1727</v>
      </c>
      <c r="D1727" s="2">
        <v>10</v>
      </c>
      <c r="E1727" s="2">
        <v>1</v>
      </c>
      <c r="F1727" s="2">
        <f>+Tabla1[[#This Row],[CANTIDAD DE
PRODUCTO]]*Tabla1[[#This Row],[CANTIDAD
PEDIDOS]]</f>
        <v>10</v>
      </c>
      <c r="G1727" s="2">
        <f>+Tabla1[[#This Row],[PONDERADO]]+G1726</f>
        <v>9733189</v>
      </c>
      <c r="H1727" s="3">
        <f>Tabla1[[#This Row],[ACUMULADO]]/SUM($F$3:$F$3317)</f>
        <v>0.99981561346171699</v>
      </c>
    </row>
    <row r="1728" spans="1:8" x14ac:dyDescent="0.25">
      <c r="A1728" s="7">
        <v>1726</v>
      </c>
      <c r="B1728" s="3">
        <v>0.52066365007541482</v>
      </c>
      <c r="C1728" s="1" t="s">
        <v>1728</v>
      </c>
      <c r="D1728" s="2">
        <v>10</v>
      </c>
      <c r="E1728" s="2">
        <v>1</v>
      </c>
      <c r="F1728" s="2">
        <f>+Tabla1[[#This Row],[CANTIDAD DE
PRODUCTO]]*Tabla1[[#This Row],[CANTIDAD
PEDIDOS]]</f>
        <v>10</v>
      </c>
      <c r="G1728" s="2">
        <f>+Tabla1[[#This Row],[PONDERADO]]+G1727</f>
        <v>9733199</v>
      </c>
      <c r="H1728" s="3">
        <f>Tabla1[[#This Row],[ACUMULADO]]/SUM($F$3:$F$3317)</f>
        <v>0.9998166406847715</v>
      </c>
    </row>
    <row r="1729" spans="1:8" x14ac:dyDescent="0.25">
      <c r="A1729" s="7">
        <v>1727</v>
      </c>
      <c r="B1729" s="3">
        <v>0.52096530920060335</v>
      </c>
      <c r="C1729" s="1" t="s">
        <v>1729</v>
      </c>
      <c r="D1729" s="2">
        <v>10</v>
      </c>
      <c r="E1729" s="2">
        <v>1</v>
      </c>
      <c r="F1729" s="2">
        <f>+Tabla1[[#This Row],[CANTIDAD DE
PRODUCTO]]*Tabla1[[#This Row],[CANTIDAD
PEDIDOS]]</f>
        <v>10</v>
      </c>
      <c r="G1729" s="2">
        <f>+Tabla1[[#This Row],[PONDERADO]]+G1728</f>
        <v>9733209</v>
      </c>
      <c r="H1729" s="3">
        <f>Tabla1[[#This Row],[ACUMULADO]]/SUM($F$3:$F$3317)</f>
        <v>0.999817667907826</v>
      </c>
    </row>
    <row r="1730" spans="1:8" x14ac:dyDescent="0.25">
      <c r="A1730" s="7">
        <v>1728</v>
      </c>
      <c r="B1730" s="3">
        <v>0.52126696832579189</v>
      </c>
      <c r="C1730" s="1" t="s">
        <v>1730</v>
      </c>
      <c r="D1730" s="2">
        <v>5</v>
      </c>
      <c r="E1730" s="2">
        <v>2</v>
      </c>
      <c r="F1730" s="2">
        <f>+Tabla1[[#This Row],[CANTIDAD DE
PRODUCTO]]*Tabla1[[#This Row],[CANTIDAD
PEDIDOS]]</f>
        <v>10</v>
      </c>
      <c r="G1730" s="2">
        <f>+Tabla1[[#This Row],[PONDERADO]]+G1729</f>
        <v>9733219</v>
      </c>
      <c r="H1730" s="3">
        <f>Tabla1[[#This Row],[ACUMULADO]]/SUM($F$3:$F$3317)</f>
        <v>0.99981869513088051</v>
      </c>
    </row>
    <row r="1731" spans="1:8" x14ac:dyDescent="0.25">
      <c r="A1731" s="7">
        <v>1729</v>
      </c>
      <c r="B1731" s="3">
        <v>0.52156862745098043</v>
      </c>
      <c r="C1731" s="1" t="s">
        <v>1731</v>
      </c>
      <c r="D1731" s="2">
        <v>5</v>
      </c>
      <c r="E1731" s="2">
        <v>2</v>
      </c>
      <c r="F1731" s="2">
        <f>+Tabla1[[#This Row],[CANTIDAD DE
PRODUCTO]]*Tabla1[[#This Row],[CANTIDAD
PEDIDOS]]</f>
        <v>10</v>
      </c>
      <c r="G1731" s="2">
        <f>+Tabla1[[#This Row],[PONDERADO]]+G1730</f>
        <v>9733229</v>
      </c>
      <c r="H1731" s="3">
        <f>Tabla1[[#This Row],[ACUMULADO]]/SUM($F$3:$F$3317)</f>
        <v>0.99981972235393501</v>
      </c>
    </row>
    <row r="1732" spans="1:8" x14ac:dyDescent="0.25">
      <c r="A1732" s="7">
        <v>1730</v>
      </c>
      <c r="B1732" s="3">
        <v>0.52187028657616896</v>
      </c>
      <c r="C1732" s="1" t="s">
        <v>1732</v>
      </c>
      <c r="D1732" s="2">
        <v>10</v>
      </c>
      <c r="E1732" s="2">
        <v>1</v>
      </c>
      <c r="F1732" s="2">
        <f>+Tabla1[[#This Row],[CANTIDAD DE
PRODUCTO]]*Tabla1[[#This Row],[CANTIDAD
PEDIDOS]]</f>
        <v>10</v>
      </c>
      <c r="G1732" s="2">
        <f>+Tabla1[[#This Row],[PONDERADO]]+G1731</f>
        <v>9733239</v>
      </c>
      <c r="H1732" s="3">
        <f>Tabla1[[#This Row],[ACUMULADO]]/SUM($F$3:$F$3317)</f>
        <v>0.99982074957698952</v>
      </c>
    </row>
    <row r="1733" spans="1:8" x14ac:dyDescent="0.25">
      <c r="A1733" s="7">
        <v>1731</v>
      </c>
      <c r="B1733" s="3">
        <v>0.5221719457013575</v>
      </c>
      <c r="C1733" s="1" t="s">
        <v>1733</v>
      </c>
      <c r="D1733" s="2">
        <v>5</v>
      </c>
      <c r="E1733" s="2">
        <v>2</v>
      </c>
      <c r="F1733" s="2">
        <f>+Tabla1[[#This Row],[CANTIDAD DE
PRODUCTO]]*Tabla1[[#This Row],[CANTIDAD
PEDIDOS]]</f>
        <v>10</v>
      </c>
      <c r="G1733" s="2">
        <f>+Tabla1[[#This Row],[PONDERADO]]+G1732</f>
        <v>9733249</v>
      </c>
      <c r="H1733" s="3">
        <f>Tabla1[[#This Row],[ACUMULADO]]/SUM($F$3:$F$3317)</f>
        <v>0.99982177680004403</v>
      </c>
    </row>
    <row r="1734" spans="1:8" x14ac:dyDescent="0.25">
      <c r="A1734" s="7">
        <v>1732</v>
      </c>
      <c r="B1734" s="3">
        <v>0.52247360482654603</v>
      </c>
      <c r="C1734" s="1" t="s">
        <v>1734</v>
      </c>
      <c r="D1734" s="2">
        <v>10</v>
      </c>
      <c r="E1734" s="2">
        <v>1</v>
      </c>
      <c r="F1734" s="2">
        <f>+Tabla1[[#This Row],[CANTIDAD DE
PRODUCTO]]*Tabla1[[#This Row],[CANTIDAD
PEDIDOS]]</f>
        <v>10</v>
      </c>
      <c r="G1734" s="2">
        <f>+Tabla1[[#This Row],[PONDERADO]]+G1733</f>
        <v>9733259</v>
      </c>
      <c r="H1734" s="3">
        <f>Tabla1[[#This Row],[ACUMULADO]]/SUM($F$3:$F$3317)</f>
        <v>0.99982280402309853</v>
      </c>
    </row>
    <row r="1735" spans="1:8" x14ac:dyDescent="0.25">
      <c r="A1735" s="7">
        <v>1733</v>
      </c>
      <c r="B1735" s="3">
        <v>0.52277526395173457</v>
      </c>
      <c r="C1735" s="1" t="s">
        <v>1735</v>
      </c>
      <c r="D1735" s="2">
        <v>10</v>
      </c>
      <c r="E1735" s="2">
        <v>1</v>
      </c>
      <c r="F1735" s="2">
        <f>+Tabla1[[#This Row],[CANTIDAD DE
PRODUCTO]]*Tabla1[[#This Row],[CANTIDAD
PEDIDOS]]</f>
        <v>10</v>
      </c>
      <c r="G1735" s="2">
        <f>+Tabla1[[#This Row],[PONDERADO]]+G1734</f>
        <v>9733269</v>
      </c>
      <c r="H1735" s="3">
        <f>Tabla1[[#This Row],[ACUMULADO]]/SUM($F$3:$F$3317)</f>
        <v>0.99982383124615304</v>
      </c>
    </row>
    <row r="1736" spans="1:8" x14ac:dyDescent="0.25">
      <c r="A1736" s="7">
        <v>1734</v>
      </c>
      <c r="B1736" s="3">
        <v>0.52307692307692311</v>
      </c>
      <c r="C1736" s="1" t="s">
        <v>1736</v>
      </c>
      <c r="D1736" s="2">
        <v>10</v>
      </c>
      <c r="E1736" s="2">
        <v>1</v>
      </c>
      <c r="F1736" s="2">
        <f>+Tabla1[[#This Row],[CANTIDAD DE
PRODUCTO]]*Tabla1[[#This Row],[CANTIDAD
PEDIDOS]]</f>
        <v>10</v>
      </c>
      <c r="G1736" s="2">
        <f>+Tabla1[[#This Row],[PONDERADO]]+G1735</f>
        <v>9733279</v>
      </c>
      <c r="H1736" s="3">
        <f>Tabla1[[#This Row],[ACUMULADO]]/SUM($F$3:$F$3317)</f>
        <v>0.99982485846920754</v>
      </c>
    </row>
    <row r="1737" spans="1:8" x14ac:dyDescent="0.25">
      <c r="A1737" s="7">
        <v>1735</v>
      </c>
      <c r="B1737" s="3">
        <v>0.52337858220211164</v>
      </c>
      <c r="C1737" s="1" t="s">
        <v>1737</v>
      </c>
      <c r="D1737" s="2">
        <v>10</v>
      </c>
      <c r="E1737" s="2">
        <v>1</v>
      </c>
      <c r="F1737" s="2">
        <f>+Tabla1[[#This Row],[CANTIDAD DE
PRODUCTO]]*Tabla1[[#This Row],[CANTIDAD
PEDIDOS]]</f>
        <v>10</v>
      </c>
      <c r="G1737" s="2">
        <f>+Tabla1[[#This Row],[PONDERADO]]+G1736</f>
        <v>9733289</v>
      </c>
      <c r="H1737" s="3">
        <f>Tabla1[[#This Row],[ACUMULADO]]/SUM($F$3:$F$3317)</f>
        <v>0.99982588569226205</v>
      </c>
    </row>
    <row r="1738" spans="1:8" x14ac:dyDescent="0.25">
      <c r="A1738" s="7">
        <v>1736</v>
      </c>
      <c r="B1738" s="3">
        <v>0.52368024132730018</v>
      </c>
      <c r="C1738" s="1" t="s">
        <v>1738</v>
      </c>
      <c r="D1738" s="2">
        <v>5</v>
      </c>
      <c r="E1738" s="2">
        <v>2</v>
      </c>
      <c r="F1738" s="2">
        <f>+Tabla1[[#This Row],[CANTIDAD DE
PRODUCTO]]*Tabla1[[#This Row],[CANTIDAD
PEDIDOS]]</f>
        <v>10</v>
      </c>
      <c r="G1738" s="2">
        <f>+Tabla1[[#This Row],[PONDERADO]]+G1737</f>
        <v>9733299</v>
      </c>
      <c r="H1738" s="3">
        <f>Tabla1[[#This Row],[ACUMULADO]]/SUM($F$3:$F$3317)</f>
        <v>0.99982691291531656</v>
      </c>
    </row>
    <row r="1739" spans="1:8" x14ac:dyDescent="0.25">
      <c r="A1739" s="7">
        <v>1737</v>
      </c>
      <c r="B1739" s="3">
        <v>0.52398190045248871</v>
      </c>
      <c r="C1739" s="1" t="s">
        <v>1739</v>
      </c>
      <c r="D1739" s="2">
        <v>5</v>
      </c>
      <c r="E1739" s="2">
        <v>2</v>
      </c>
      <c r="F1739" s="2">
        <f>+Tabla1[[#This Row],[CANTIDAD DE
PRODUCTO]]*Tabla1[[#This Row],[CANTIDAD
PEDIDOS]]</f>
        <v>10</v>
      </c>
      <c r="G1739" s="2">
        <f>+Tabla1[[#This Row],[PONDERADO]]+G1738</f>
        <v>9733309</v>
      </c>
      <c r="H1739" s="3">
        <f>Tabla1[[#This Row],[ACUMULADO]]/SUM($F$3:$F$3317)</f>
        <v>0.99982794013837106</v>
      </c>
    </row>
    <row r="1740" spans="1:8" x14ac:dyDescent="0.25">
      <c r="A1740" s="7">
        <v>1738</v>
      </c>
      <c r="B1740" s="3">
        <v>0.52428355957767725</v>
      </c>
      <c r="C1740" s="1" t="s">
        <v>1740</v>
      </c>
      <c r="D1740" s="2">
        <v>9</v>
      </c>
      <c r="E1740" s="2">
        <v>1</v>
      </c>
      <c r="F1740" s="2">
        <f>+Tabla1[[#This Row],[CANTIDAD DE
PRODUCTO]]*Tabla1[[#This Row],[CANTIDAD
PEDIDOS]]</f>
        <v>9</v>
      </c>
      <c r="G1740" s="2">
        <f>+Tabla1[[#This Row],[PONDERADO]]+G1739</f>
        <v>9733318</v>
      </c>
      <c r="H1740" s="3">
        <f>Tabla1[[#This Row],[ACUMULADO]]/SUM($F$3:$F$3317)</f>
        <v>0.99982886463912013</v>
      </c>
    </row>
    <row r="1741" spans="1:8" x14ac:dyDescent="0.25">
      <c r="A1741" s="7">
        <v>1739</v>
      </c>
      <c r="B1741" s="3">
        <v>0.52458521870286579</v>
      </c>
      <c r="C1741" s="1" t="s">
        <v>1741</v>
      </c>
      <c r="D1741" s="2">
        <v>9</v>
      </c>
      <c r="E1741" s="2">
        <v>1</v>
      </c>
      <c r="F1741" s="2">
        <f>+Tabla1[[#This Row],[CANTIDAD DE
PRODUCTO]]*Tabla1[[#This Row],[CANTIDAD
PEDIDOS]]</f>
        <v>9</v>
      </c>
      <c r="G1741" s="2">
        <f>+Tabla1[[#This Row],[PONDERADO]]+G1740</f>
        <v>9733327</v>
      </c>
      <c r="H1741" s="3">
        <f>Tabla1[[#This Row],[ACUMULADO]]/SUM($F$3:$F$3317)</f>
        <v>0.9998297891398692</v>
      </c>
    </row>
    <row r="1742" spans="1:8" x14ac:dyDescent="0.25">
      <c r="A1742" s="7">
        <v>1740</v>
      </c>
      <c r="B1742" s="3">
        <v>0.52488687782805432</v>
      </c>
      <c r="C1742" s="1" t="s">
        <v>1742</v>
      </c>
      <c r="D1742" s="2">
        <v>9</v>
      </c>
      <c r="E1742" s="2">
        <v>1</v>
      </c>
      <c r="F1742" s="2">
        <f>+Tabla1[[#This Row],[CANTIDAD DE
PRODUCTO]]*Tabla1[[#This Row],[CANTIDAD
PEDIDOS]]</f>
        <v>9</v>
      </c>
      <c r="G1742" s="2">
        <f>+Tabla1[[#This Row],[PONDERADO]]+G1741</f>
        <v>9733336</v>
      </c>
      <c r="H1742" s="3">
        <f>Tabla1[[#This Row],[ACUMULADO]]/SUM($F$3:$F$3317)</f>
        <v>0.99983071364061826</v>
      </c>
    </row>
    <row r="1743" spans="1:8" x14ac:dyDescent="0.25">
      <c r="A1743" s="7">
        <v>1741</v>
      </c>
      <c r="B1743" s="3">
        <v>0.52518853695324286</v>
      </c>
      <c r="C1743" s="1" t="s">
        <v>1743</v>
      </c>
      <c r="D1743" s="2">
        <v>9</v>
      </c>
      <c r="E1743" s="2">
        <v>1</v>
      </c>
      <c r="F1743" s="2">
        <f>+Tabla1[[#This Row],[CANTIDAD DE
PRODUCTO]]*Tabla1[[#This Row],[CANTIDAD
PEDIDOS]]</f>
        <v>9</v>
      </c>
      <c r="G1743" s="2">
        <f>+Tabla1[[#This Row],[PONDERADO]]+G1742</f>
        <v>9733345</v>
      </c>
      <c r="H1743" s="3">
        <f>Tabla1[[#This Row],[ACUMULADO]]/SUM($F$3:$F$3317)</f>
        <v>0.99983163814136722</v>
      </c>
    </row>
    <row r="1744" spans="1:8" x14ac:dyDescent="0.25">
      <c r="A1744" s="7">
        <v>1742</v>
      </c>
      <c r="B1744" s="3">
        <v>0.52549019607843139</v>
      </c>
      <c r="C1744" s="1" t="s">
        <v>1744</v>
      </c>
      <c r="D1744" s="2">
        <v>9</v>
      </c>
      <c r="E1744" s="2">
        <v>1</v>
      </c>
      <c r="F1744" s="2">
        <f>+Tabla1[[#This Row],[CANTIDAD DE
PRODUCTO]]*Tabla1[[#This Row],[CANTIDAD
PEDIDOS]]</f>
        <v>9</v>
      </c>
      <c r="G1744" s="2">
        <f>+Tabla1[[#This Row],[PONDERADO]]+G1743</f>
        <v>9733354</v>
      </c>
      <c r="H1744" s="3">
        <f>Tabla1[[#This Row],[ACUMULADO]]/SUM($F$3:$F$3317)</f>
        <v>0.99983256264211628</v>
      </c>
    </row>
    <row r="1745" spans="1:8" x14ac:dyDescent="0.25">
      <c r="A1745" s="7">
        <v>1743</v>
      </c>
      <c r="B1745" s="3">
        <v>0.52579185520361993</v>
      </c>
      <c r="C1745" s="1" t="s">
        <v>1745</v>
      </c>
      <c r="D1745" s="2">
        <v>9</v>
      </c>
      <c r="E1745" s="2">
        <v>1</v>
      </c>
      <c r="F1745" s="2">
        <f>+Tabla1[[#This Row],[CANTIDAD DE
PRODUCTO]]*Tabla1[[#This Row],[CANTIDAD
PEDIDOS]]</f>
        <v>9</v>
      </c>
      <c r="G1745" s="2">
        <f>+Tabla1[[#This Row],[PONDERADO]]+G1744</f>
        <v>9733363</v>
      </c>
      <c r="H1745" s="3">
        <f>Tabla1[[#This Row],[ACUMULADO]]/SUM($F$3:$F$3317)</f>
        <v>0.99983348714286535</v>
      </c>
    </row>
    <row r="1746" spans="1:8" x14ac:dyDescent="0.25">
      <c r="A1746" s="7">
        <v>1744</v>
      </c>
      <c r="B1746" s="3">
        <v>0.52609351432880846</v>
      </c>
      <c r="C1746" s="1" t="s">
        <v>1746</v>
      </c>
      <c r="D1746" s="2">
        <v>9</v>
      </c>
      <c r="E1746" s="2">
        <v>1</v>
      </c>
      <c r="F1746" s="2">
        <f>+Tabla1[[#This Row],[CANTIDAD DE
PRODUCTO]]*Tabla1[[#This Row],[CANTIDAD
PEDIDOS]]</f>
        <v>9</v>
      </c>
      <c r="G1746" s="2">
        <f>+Tabla1[[#This Row],[PONDERADO]]+G1745</f>
        <v>9733372</v>
      </c>
      <c r="H1746" s="3">
        <f>Tabla1[[#This Row],[ACUMULADO]]/SUM($F$3:$F$3317)</f>
        <v>0.99983441164361442</v>
      </c>
    </row>
    <row r="1747" spans="1:8" x14ac:dyDescent="0.25">
      <c r="A1747" s="7">
        <v>1745</v>
      </c>
      <c r="B1747" s="3">
        <v>0.526395173453997</v>
      </c>
      <c r="C1747" s="1" t="s">
        <v>1747</v>
      </c>
      <c r="D1747" s="2">
        <v>9</v>
      </c>
      <c r="E1747" s="2">
        <v>1</v>
      </c>
      <c r="F1747" s="2">
        <f>+Tabla1[[#This Row],[CANTIDAD DE
PRODUCTO]]*Tabla1[[#This Row],[CANTIDAD
PEDIDOS]]</f>
        <v>9</v>
      </c>
      <c r="G1747" s="2">
        <f>+Tabla1[[#This Row],[PONDERADO]]+G1746</f>
        <v>9733381</v>
      </c>
      <c r="H1747" s="3">
        <f>Tabla1[[#This Row],[ACUMULADO]]/SUM($F$3:$F$3317)</f>
        <v>0.99983533614436348</v>
      </c>
    </row>
    <row r="1748" spans="1:8" x14ac:dyDescent="0.25">
      <c r="A1748" s="7">
        <v>1746</v>
      </c>
      <c r="B1748" s="3">
        <v>0.52669683257918554</v>
      </c>
      <c r="C1748" s="1" t="s">
        <v>1748</v>
      </c>
      <c r="D1748" s="2">
        <v>9</v>
      </c>
      <c r="E1748" s="2">
        <v>1</v>
      </c>
      <c r="F1748" s="2">
        <f>+Tabla1[[#This Row],[CANTIDAD DE
PRODUCTO]]*Tabla1[[#This Row],[CANTIDAD
PEDIDOS]]</f>
        <v>9</v>
      </c>
      <c r="G1748" s="2">
        <f>+Tabla1[[#This Row],[PONDERADO]]+G1747</f>
        <v>9733390</v>
      </c>
      <c r="H1748" s="3">
        <f>Tabla1[[#This Row],[ACUMULADO]]/SUM($F$3:$F$3317)</f>
        <v>0.99983626064511255</v>
      </c>
    </row>
    <row r="1749" spans="1:8" x14ac:dyDescent="0.25">
      <c r="A1749" s="7">
        <v>1747</v>
      </c>
      <c r="B1749" s="3">
        <v>0.52699849170437407</v>
      </c>
      <c r="C1749" s="1" t="s">
        <v>1749</v>
      </c>
      <c r="D1749" s="2">
        <v>9</v>
      </c>
      <c r="E1749" s="2">
        <v>1</v>
      </c>
      <c r="F1749" s="2">
        <f>+Tabla1[[#This Row],[CANTIDAD DE
PRODUCTO]]*Tabla1[[#This Row],[CANTIDAD
PEDIDOS]]</f>
        <v>9</v>
      </c>
      <c r="G1749" s="2">
        <f>+Tabla1[[#This Row],[PONDERADO]]+G1748</f>
        <v>9733399</v>
      </c>
      <c r="H1749" s="3">
        <f>Tabla1[[#This Row],[ACUMULADO]]/SUM($F$3:$F$3317)</f>
        <v>0.99983718514586162</v>
      </c>
    </row>
    <row r="1750" spans="1:8" x14ac:dyDescent="0.25">
      <c r="A1750" s="7">
        <v>1748</v>
      </c>
      <c r="B1750" s="3">
        <v>0.52730015082956261</v>
      </c>
      <c r="C1750" s="1" t="s">
        <v>1750</v>
      </c>
      <c r="D1750" s="2">
        <v>9</v>
      </c>
      <c r="E1750" s="2">
        <v>1</v>
      </c>
      <c r="F1750" s="2">
        <f>+Tabla1[[#This Row],[CANTIDAD DE
PRODUCTO]]*Tabla1[[#This Row],[CANTIDAD
PEDIDOS]]</f>
        <v>9</v>
      </c>
      <c r="G1750" s="2">
        <f>+Tabla1[[#This Row],[PONDERADO]]+G1749</f>
        <v>9733408</v>
      </c>
      <c r="H1750" s="3">
        <f>Tabla1[[#This Row],[ACUMULADO]]/SUM($F$3:$F$3317)</f>
        <v>0.99983810964661057</v>
      </c>
    </row>
    <row r="1751" spans="1:8" x14ac:dyDescent="0.25">
      <c r="A1751" s="7">
        <v>1749</v>
      </c>
      <c r="B1751" s="3">
        <v>0.52760180995475114</v>
      </c>
      <c r="C1751" s="1" t="s">
        <v>1751</v>
      </c>
      <c r="D1751" s="2">
        <v>3</v>
      </c>
      <c r="E1751" s="2">
        <v>3</v>
      </c>
      <c r="F1751" s="2">
        <f>+Tabla1[[#This Row],[CANTIDAD DE
PRODUCTO]]*Tabla1[[#This Row],[CANTIDAD
PEDIDOS]]</f>
        <v>9</v>
      </c>
      <c r="G1751" s="2">
        <f>+Tabla1[[#This Row],[PONDERADO]]+G1750</f>
        <v>9733417</v>
      </c>
      <c r="H1751" s="3">
        <f>Tabla1[[#This Row],[ACUMULADO]]/SUM($F$3:$F$3317)</f>
        <v>0.99983903414735964</v>
      </c>
    </row>
    <row r="1752" spans="1:8" x14ac:dyDescent="0.25">
      <c r="A1752" s="7">
        <v>1750</v>
      </c>
      <c r="B1752" s="3">
        <v>0.52790346907993968</v>
      </c>
      <c r="C1752" s="1" t="s">
        <v>1752</v>
      </c>
      <c r="D1752" s="2">
        <v>3</v>
      </c>
      <c r="E1752" s="2">
        <v>3</v>
      </c>
      <c r="F1752" s="2">
        <f>+Tabla1[[#This Row],[CANTIDAD DE
PRODUCTO]]*Tabla1[[#This Row],[CANTIDAD
PEDIDOS]]</f>
        <v>9</v>
      </c>
      <c r="G1752" s="2">
        <f>+Tabla1[[#This Row],[PONDERADO]]+G1751</f>
        <v>9733426</v>
      </c>
      <c r="H1752" s="3">
        <f>Tabla1[[#This Row],[ACUMULADO]]/SUM($F$3:$F$3317)</f>
        <v>0.99983995864810871</v>
      </c>
    </row>
    <row r="1753" spans="1:8" x14ac:dyDescent="0.25">
      <c r="A1753" s="7">
        <v>1751</v>
      </c>
      <c r="B1753" s="3">
        <v>0.52820512820512822</v>
      </c>
      <c r="C1753" s="1" t="s">
        <v>1753</v>
      </c>
      <c r="D1753" s="2">
        <v>8</v>
      </c>
      <c r="E1753" s="2">
        <v>1</v>
      </c>
      <c r="F1753" s="2">
        <f>+Tabla1[[#This Row],[CANTIDAD DE
PRODUCTO]]*Tabla1[[#This Row],[CANTIDAD
PEDIDOS]]</f>
        <v>8</v>
      </c>
      <c r="G1753" s="2">
        <f>+Tabla1[[#This Row],[PONDERADO]]+G1752</f>
        <v>9733434</v>
      </c>
      <c r="H1753" s="3">
        <f>Tabla1[[#This Row],[ACUMULADO]]/SUM($F$3:$F$3317)</f>
        <v>0.99984078042655233</v>
      </c>
    </row>
    <row r="1754" spans="1:8" x14ac:dyDescent="0.25">
      <c r="A1754" s="7">
        <v>1752</v>
      </c>
      <c r="B1754" s="3">
        <v>0.52850678733031675</v>
      </c>
      <c r="C1754" s="1" t="s">
        <v>1754</v>
      </c>
      <c r="D1754" s="2">
        <v>8</v>
      </c>
      <c r="E1754" s="2">
        <v>1</v>
      </c>
      <c r="F1754" s="2">
        <f>+Tabla1[[#This Row],[CANTIDAD DE
PRODUCTO]]*Tabla1[[#This Row],[CANTIDAD
PEDIDOS]]</f>
        <v>8</v>
      </c>
      <c r="G1754" s="2">
        <f>+Tabla1[[#This Row],[PONDERADO]]+G1753</f>
        <v>9733442</v>
      </c>
      <c r="H1754" s="3">
        <f>Tabla1[[#This Row],[ACUMULADO]]/SUM($F$3:$F$3317)</f>
        <v>0.99984160220499596</v>
      </c>
    </row>
    <row r="1755" spans="1:8" x14ac:dyDescent="0.25">
      <c r="A1755" s="7">
        <v>1753</v>
      </c>
      <c r="B1755" s="3">
        <v>0.52880844645550529</v>
      </c>
      <c r="C1755" s="1" t="s">
        <v>1755</v>
      </c>
      <c r="D1755" s="2">
        <v>8</v>
      </c>
      <c r="E1755" s="2">
        <v>1</v>
      </c>
      <c r="F1755" s="2">
        <f>+Tabla1[[#This Row],[CANTIDAD DE
PRODUCTO]]*Tabla1[[#This Row],[CANTIDAD
PEDIDOS]]</f>
        <v>8</v>
      </c>
      <c r="G1755" s="2">
        <f>+Tabla1[[#This Row],[PONDERADO]]+G1754</f>
        <v>9733450</v>
      </c>
      <c r="H1755" s="3">
        <f>Tabla1[[#This Row],[ACUMULADO]]/SUM($F$3:$F$3317)</f>
        <v>0.99984242398343948</v>
      </c>
    </row>
    <row r="1756" spans="1:8" x14ac:dyDescent="0.25">
      <c r="A1756" s="7">
        <v>1754</v>
      </c>
      <c r="B1756" s="3">
        <v>0.52911010558069382</v>
      </c>
      <c r="C1756" s="1" t="s">
        <v>1756</v>
      </c>
      <c r="D1756" s="2">
        <v>8</v>
      </c>
      <c r="E1756" s="2">
        <v>1</v>
      </c>
      <c r="F1756" s="2">
        <f>+Tabla1[[#This Row],[CANTIDAD DE
PRODUCTO]]*Tabla1[[#This Row],[CANTIDAD
PEDIDOS]]</f>
        <v>8</v>
      </c>
      <c r="G1756" s="2">
        <f>+Tabla1[[#This Row],[PONDERADO]]+G1755</f>
        <v>9733458</v>
      </c>
      <c r="H1756" s="3">
        <f>Tabla1[[#This Row],[ACUMULADO]]/SUM($F$3:$F$3317)</f>
        <v>0.9998432457618831</v>
      </c>
    </row>
    <row r="1757" spans="1:8" x14ac:dyDescent="0.25">
      <c r="A1757" s="7">
        <v>1755</v>
      </c>
      <c r="B1757" s="3">
        <v>0.52941176470588236</v>
      </c>
      <c r="C1757" s="1" t="s">
        <v>1757</v>
      </c>
      <c r="D1757" s="2">
        <v>8</v>
      </c>
      <c r="E1757" s="2">
        <v>1</v>
      </c>
      <c r="F1757" s="2">
        <f>+Tabla1[[#This Row],[CANTIDAD DE
PRODUCTO]]*Tabla1[[#This Row],[CANTIDAD
PEDIDOS]]</f>
        <v>8</v>
      </c>
      <c r="G1757" s="2">
        <f>+Tabla1[[#This Row],[PONDERADO]]+G1756</f>
        <v>9733466</v>
      </c>
      <c r="H1757" s="3">
        <f>Tabla1[[#This Row],[ACUMULADO]]/SUM($F$3:$F$3317)</f>
        <v>0.99984406754032673</v>
      </c>
    </row>
    <row r="1758" spans="1:8" x14ac:dyDescent="0.25">
      <c r="A1758" s="7">
        <v>1756</v>
      </c>
      <c r="B1758" s="3">
        <v>0.5297134238310709</v>
      </c>
      <c r="C1758" s="1" t="s">
        <v>1758</v>
      </c>
      <c r="D1758" s="2">
        <v>8</v>
      </c>
      <c r="E1758" s="2">
        <v>1</v>
      </c>
      <c r="F1758" s="2">
        <f>+Tabla1[[#This Row],[CANTIDAD DE
PRODUCTO]]*Tabla1[[#This Row],[CANTIDAD
PEDIDOS]]</f>
        <v>8</v>
      </c>
      <c r="G1758" s="2">
        <f>+Tabla1[[#This Row],[PONDERADO]]+G1757</f>
        <v>9733474</v>
      </c>
      <c r="H1758" s="3">
        <f>Tabla1[[#This Row],[ACUMULADO]]/SUM($F$3:$F$3317)</f>
        <v>0.99984488931877036</v>
      </c>
    </row>
    <row r="1759" spans="1:8" x14ac:dyDescent="0.25">
      <c r="A1759" s="7">
        <v>1757</v>
      </c>
      <c r="B1759" s="3">
        <v>0.53001508295625943</v>
      </c>
      <c r="C1759" s="1" t="s">
        <v>1759</v>
      </c>
      <c r="D1759" s="2">
        <v>8</v>
      </c>
      <c r="E1759" s="2">
        <v>1</v>
      </c>
      <c r="F1759" s="2">
        <f>+Tabla1[[#This Row],[CANTIDAD DE
PRODUCTO]]*Tabla1[[#This Row],[CANTIDAD
PEDIDOS]]</f>
        <v>8</v>
      </c>
      <c r="G1759" s="2">
        <f>+Tabla1[[#This Row],[PONDERADO]]+G1758</f>
        <v>9733482</v>
      </c>
      <c r="H1759" s="3">
        <f>Tabla1[[#This Row],[ACUMULADO]]/SUM($F$3:$F$3317)</f>
        <v>0.99984571109721387</v>
      </c>
    </row>
    <row r="1760" spans="1:8" x14ac:dyDescent="0.25">
      <c r="A1760" s="7">
        <v>1758</v>
      </c>
      <c r="B1760" s="3">
        <v>0.53031674208144797</v>
      </c>
      <c r="C1760" s="1" t="s">
        <v>1760</v>
      </c>
      <c r="D1760" s="2">
        <v>8</v>
      </c>
      <c r="E1760" s="2">
        <v>1</v>
      </c>
      <c r="F1760" s="2">
        <f>+Tabla1[[#This Row],[CANTIDAD DE
PRODUCTO]]*Tabla1[[#This Row],[CANTIDAD
PEDIDOS]]</f>
        <v>8</v>
      </c>
      <c r="G1760" s="2">
        <f>+Tabla1[[#This Row],[PONDERADO]]+G1759</f>
        <v>9733490</v>
      </c>
      <c r="H1760" s="3">
        <f>Tabla1[[#This Row],[ACUMULADO]]/SUM($F$3:$F$3317)</f>
        <v>0.9998465328756575</v>
      </c>
    </row>
    <row r="1761" spans="1:8" x14ac:dyDescent="0.25">
      <c r="A1761" s="7">
        <v>1759</v>
      </c>
      <c r="B1761" s="3">
        <v>0.5306184012066365</v>
      </c>
      <c r="C1761" s="1" t="s">
        <v>1761</v>
      </c>
      <c r="D1761" s="2">
        <v>8</v>
      </c>
      <c r="E1761" s="2">
        <v>1</v>
      </c>
      <c r="F1761" s="2">
        <f>+Tabla1[[#This Row],[CANTIDAD DE
PRODUCTO]]*Tabla1[[#This Row],[CANTIDAD
PEDIDOS]]</f>
        <v>8</v>
      </c>
      <c r="G1761" s="2">
        <f>+Tabla1[[#This Row],[PONDERADO]]+G1760</f>
        <v>9733498</v>
      </c>
      <c r="H1761" s="3">
        <f>Tabla1[[#This Row],[ACUMULADO]]/SUM($F$3:$F$3317)</f>
        <v>0.99984735465410113</v>
      </c>
    </row>
    <row r="1762" spans="1:8" x14ac:dyDescent="0.25">
      <c r="A1762" s="7">
        <v>1760</v>
      </c>
      <c r="B1762" s="3">
        <v>0.53092006033182504</v>
      </c>
      <c r="C1762" s="1" t="s">
        <v>1762</v>
      </c>
      <c r="D1762" s="2">
        <v>8</v>
      </c>
      <c r="E1762" s="2">
        <v>1</v>
      </c>
      <c r="F1762" s="2">
        <f>+Tabla1[[#This Row],[CANTIDAD DE
PRODUCTO]]*Tabla1[[#This Row],[CANTIDAD
PEDIDOS]]</f>
        <v>8</v>
      </c>
      <c r="G1762" s="2">
        <f>+Tabla1[[#This Row],[PONDERADO]]+G1761</f>
        <v>9733506</v>
      </c>
      <c r="H1762" s="3">
        <f>Tabla1[[#This Row],[ACUMULADO]]/SUM($F$3:$F$3317)</f>
        <v>0.99984817643254476</v>
      </c>
    </row>
    <row r="1763" spans="1:8" x14ac:dyDescent="0.25">
      <c r="A1763" s="7">
        <v>1761</v>
      </c>
      <c r="B1763" s="3">
        <v>0.53122171945701357</v>
      </c>
      <c r="C1763" s="1" t="s">
        <v>1763</v>
      </c>
      <c r="D1763" s="2">
        <v>8</v>
      </c>
      <c r="E1763" s="2">
        <v>1</v>
      </c>
      <c r="F1763" s="2">
        <f>+Tabla1[[#This Row],[CANTIDAD DE
PRODUCTO]]*Tabla1[[#This Row],[CANTIDAD
PEDIDOS]]</f>
        <v>8</v>
      </c>
      <c r="G1763" s="2">
        <f>+Tabla1[[#This Row],[PONDERADO]]+G1762</f>
        <v>9733514</v>
      </c>
      <c r="H1763" s="3">
        <f>Tabla1[[#This Row],[ACUMULADO]]/SUM($F$3:$F$3317)</f>
        <v>0.99984899821098838</v>
      </c>
    </row>
    <row r="1764" spans="1:8" x14ac:dyDescent="0.25">
      <c r="A1764" s="7">
        <v>1762</v>
      </c>
      <c r="B1764" s="3">
        <v>0.53152337858220211</v>
      </c>
      <c r="C1764" s="1" t="s">
        <v>1764</v>
      </c>
      <c r="D1764" s="2">
        <v>8</v>
      </c>
      <c r="E1764" s="2">
        <v>1</v>
      </c>
      <c r="F1764" s="2">
        <f>+Tabla1[[#This Row],[CANTIDAD DE
PRODUCTO]]*Tabla1[[#This Row],[CANTIDAD
PEDIDOS]]</f>
        <v>8</v>
      </c>
      <c r="G1764" s="2">
        <f>+Tabla1[[#This Row],[PONDERADO]]+G1763</f>
        <v>9733522</v>
      </c>
      <c r="H1764" s="3">
        <f>Tabla1[[#This Row],[ACUMULADO]]/SUM($F$3:$F$3317)</f>
        <v>0.9998498199894319</v>
      </c>
    </row>
    <row r="1765" spans="1:8" x14ac:dyDescent="0.25">
      <c r="A1765" s="7">
        <v>1763</v>
      </c>
      <c r="B1765" s="3">
        <v>0.53182503770739065</v>
      </c>
      <c r="C1765" s="1" t="s">
        <v>1765</v>
      </c>
      <c r="D1765" s="2">
        <v>4</v>
      </c>
      <c r="E1765" s="2">
        <v>2</v>
      </c>
      <c r="F1765" s="2">
        <f>+Tabla1[[#This Row],[CANTIDAD DE
PRODUCTO]]*Tabla1[[#This Row],[CANTIDAD
PEDIDOS]]</f>
        <v>8</v>
      </c>
      <c r="G1765" s="2">
        <f>+Tabla1[[#This Row],[PONDERADO]]+G1764</f>
        <v>9733530</v>
      </c>
      <c r="H1765" s="3">
        <f>Tabla1[[#This Row],[ACUMULADO]]/SUM($F$3:$F$3317)</f>
        <v>0.99985064176787553</v>
      </c>
    </row>
    <row r="1766" spans="1:8" x14ac:dyDescent="0.25">
      <c r="A1766" s="7">
        <v>1764</v>
      </c>
      <c r="B1766" s="3">
        <v>0.53212669683257918</v>
      </c>
      <c r="C1766" s="1" t="s">
        <v>1766</v>
      </c>
      <c r="D1766" s="2">
        <v>4</v>
      </c>
      <c r="E1766" s="2">
        <v>2</v>
      </c>
      <c r="F1766" s="2">
        <f>+Tabla1[[#This Row],[CANTIDAD DE
PRODUCTO]]*Tabla1[[#This Row],[CANTIDAD
PEDIDOS]]</f>
        <v>8</v>
      </c>
      <c r="G1766" s="2">
        <f>+Tabla1[[#This Row],[PONDERADO]]+G1765</f>
        <v>9733538</v>
      </c>
      <c r="H1766" s="3">
        <f>Tabla1[[#This Row],[ACUMULADO]]/SUM($F$3:$F$3317)</f>
        <v>0.99985146354631915</v>
      </c>
    </row>
    <row r="1767" spans="1:8" x14ac:dyDescent="0.25">
      <c r="A1767" s="7">
        <v>1765</v>
      </c>
      <c r="B1767" s="3">
        <v>0.53242835595776772</v>
      </c>
      <c r="C1767" s="1" t="s">
        <v>1767</v>
      </c>
      <c r="D1767" s="2">
        <v>4</v>
      </c>
      <c r="E1767" s="2">
        <v>2</v>
      </c>
      <c r="F1767" s="2">
        <f>+Tabla1[[#This Row],[CANTIDAD DE
PRODUCTO]]*Tabla1[[#This Row],[CANTIDAD
PEDIDOS]]</f>
        <v>8</v>
      </c>
      <c r="G1767" s="2">
        <f>+Tabla1[[#This Row],[PONDERADO]]+G1766</f>
        <v>9733546</v>
      </c>
      <c r="H1767" s="3">
        <f>Tabla1[[#This Row],[ACUMULADO]]/SUM($F$3:$F$3317)</f>
        <v>0.99985228532476278</v>
      </c>
    </row>
    <row r="1768" spans="1:8" x14ac:dyDescent="0.25">
      <c r="A1768" s="7">
        <v>1766</v>
      </c>
      <c r="B1768" s="3">
        <v>0.53273001508295625</v>
      </c>
      <c r="C1768" s="1" t="s">
        <v>1768</v>
      </c>
      <c r="D1768" s="2">
        <v>8</v>
      </c>
      <c r="E1768" s="2">
        <v>1</v>
      </c>
      <c r="F1768" s="2">
        <f>+Tabla1[[#This Row],[CANTIDAD DE
PRODUCTO]]*Tabla1[[#This Row],[CANTIDAD
PEDIDOS]]</f>
        <v>8</v>
      </c>
      <c r="G1768" s="2">
        <f>+Tabla1[[#This Row],[PONDERADO]]+G1767</f>
        <v>9733554</v>
      </c>
      <c r="H1768" s="3">
        <f>Tabla1[[#This Row],[ACUMULADO]]/SUM($F$3:$F$3317)</f>
        <v>0.9998531071032063</v>
      </c>
    </row>
    <row r="1769" spans="1:8" x14ac:dyDescent="0.25">
      <c r="A1769" s="7">
        <v>1767</v>
      </c>
      <c r="B1769" s="3">
        <v>0.53303167420814479</v>
      </c>
      <c r="C1769" s="1" t="s">
        <v>1769</v>
      </c>
      <c r="D1769" s="2">
        <v>4</v>
      </c>
      <c r="E1769" s="2">
        <v>2</v>
      </c>
      <c r="F1769" s="2">
        <f>+Tabla1[[#This Row],[CANTIDAD DE
PRODUCTO]]*Tabla1[[#This Row],[CANTIDAD
PEDIDOS]]</f>
        <v>8</v>
      </c>
      <c r="G1769" s="2">
        <f>+Tabla1[[#This Row],[PONDERADO]]+G1768</f>
        <v>9733562</v>
      </c>
      <c r="H1769" s="3">
        <f>Tabla1[[#This Row],[ACUMULADO]]/SUM($F$3:$F$3317)</f>
        <v>0.99985392888164992</v>
      </c>
    </row>
    <row r="1770" spans="1:8" x14ac:dyDescent="0.25">
      <c r="A1770" s="7">
        <v>1768</v>
      </c>
      <c r="B1770" s="3">
        <v>0.53333333333333333</v>
      </c>
      <c r="C1770" s="1" t="s">
        <v>1770</v>
      </c>
      <c r="D1770" s="2">
        <v>4</v>
      </c>
      <c r="E1770" s="2">
        <v>2</v>
      </c>
      <c r="F1770" s="2">
        <f>+Tabla1[[#This Row],[CANTIDAD DE
PRODUCTO]]*Tabla1[[#This Row],[CANTIDAD
PEDIDOS]]</f>
        <v>8</v>
      </c>
      <c r="G1770" s="2">
        <f>+Tabla1[[#This Row],[PONDERADO]]+G1769</f>
        <v>9733570</v>
      </c>
      <c r="H1770" s="3">
        <f>Tabla1[[#This Row],[ACUMULADO]]/SUM($F$3:$F$3317)</f>
        <v>0.99985475066009355</v>
      </c>
    </row>
    <row r="1771" spans="1:8" x14ac:dyDescent="0.25">
      <c r="A1771" s="7">
        <v>1769</v>
      </c>
      <c r="B1771" s="3">
        <v>0.53363499245852186</v>
      </c>
      <c r="C1771" s="1" t="s">
        <v>1771</v>
      </c>
      <c r="D1771" s="2">
        <v>4</v>
      </c>
      <c r="E1771" s="2">
        <v>2</v>
      </c>
      <c r="F1771" s="2">
        <f>+Tabla1[[#This Row],[CANTIDAD DE
PRODUCTO]]*Tabla1[[#This Row],[CANTIDAD
PEDIDOS]]</f>
        <v>8</v>
      </c>
      <c r="G1771" s="2">
        <f>+Tabla1[[#This Row],[PONDERADO]]+G1770</f>
        <v>9733578</v>
      </c>
      <c r="H1771" s="3">
        <f>Tabla1[[#This Row],[ACUMULADO]]/SUM($F$3:$F$3317)</f>
        <v>0.99985557243853718</v>
      </c>
    </row>
    <row r="1772" spans="1:8" x14ac:dyDescent="0.25">
      <c r="A1772" s="7">
        <v>1770</v>
      </c>
      <c r="B1772" s="3">
        <v>0.5339366515837104</v>
      </c>
      <c r="C1772" s="1" t="s">
        <v>1772</v>
      </c>
      <c r="D1772" s="2">
        <v>8</v>
      </c>
      <c r="E1772" s="2">
        <v>1</v>
      </c>
      <c r="F1772" s="2">
        <f>+Tabla1[[#This Row],[CANTIDAD DE
PRODUCTO]]*Tabla1[[#This Row],[CANTIDAD
PEDIDOS]]</f>
        <v>8</v>
      </c>
      <c r="G1772" s="2">
        <f>+Tabla1[[#This Row],[PONDERADO]]+G1771</f>
        <v>9733586</v>
      </c>
      <c r="H1772" s="3">
        <f>Tabla1[[#This Row],[ACUMULADO]]/SUM($F$3:$F$3317)</f>
        <v>0.99985639421698069</v>
      </c>
    </row>
    <row r="1773" spans="1:8" x14ac:dyDescent="0.25">
      <c r="A1773" s="7">
        <v>1771</v>
      </c>
      <c r="B1773" s="3">
        <v>0.53423831070889893</v>
      </c>
      <c r="C1773" s="1" t="s">
        <v>1773</v>
      </c>
      <c r="D1773" s="2">
        <v>8</v>
      </c>
      <c r="E1773" s="2">
        <v>1</v>
      </c>
      <c r="F1773" s="2">
        <f>+Tabla1[[#This Row],[CANTIDAD DE
PRODUCTO]]*Tabla1[[#This Row],[CANTIDAD
PEDIDOS]]</f>
        <v>8</v>
      </c>
      <c r="G1773" s="2">
        <f>+Tabla1[[#This Row],[PONDERADO]]+G1772</f>
        <v>9733594</v>
      </c>
      <c r="H1773" s="3">
        <f>Tabla1[[#This Row],[ACUMULADO]]/SUM($F$3:$F$3317)</f>
        <v>0.99985721599542432</v>
      </c>
    </row>
    <row r="1774" spans="1:8" x14ac:dyDescent="0.25">
      <c r="A1774" s="7">
        <v>1772</v>
      </c>
      <c r="B1774" s="3">
        <v>0.53453996983408747</v>
      </c>
      <c r="C1774" s="1" t="s">
        <v>1774</v>
      </c>
      <c r="D1774" s="2">
        <v>8</v>
      </c>
      <c r="E1774" s="2">
        <v>1</v>
      </c>
      <c r="F1774" s="2">
        <f>+Tabla1[[#This Row],[CANTIDAD DE
PRODUCTO]]*Tabla1[[#This Row],[CANTIDAD
PEDIDOS]]</f>
        <v>8</v>
      </c>
      <c r="G1774" s="2">
        <f>+Tabla1[[#This Row],[PONDERADO]]+G1773</f>
        <v>9733602</v>
      </c>
      <c r="H1774" s="3">
        <f>Tabla1[[#This Row],[ACUMULADO]]/SUM($F$3:$F$3317)</f>
        <v>0.99985803777386795</v>
      </c>
    </row>
    <row r="1775" spans="1:8" x14ac:dyDescent="0.25">
      <c r="A1775" s="7">
        <v>1773</v>
      </c>
      <c r="B1775" s="3">
        <v>0.53484162895927601</v>
      </c>
      <c r="C1775" s="1" t="s">
        <v>1775</v>
      </c>
      <c r="D1775" s="2">
        <v>8</v>
      </c>
      <c r="E1775" s="2">
        <v>1</v>
      </c>
      <c r="F1775" s="2">
        <f>+Tabla1[[#This Row],[CANTIDAD DE
PRODUCTO]]*Tabla1[[#This Row],[CANTIDAD
PEDIDOS]]</f>
        <v>8</v>
      </c>
      <c r="G1775" s="2">
        <f>+Tabla1[[#This Row],[PONDERADO]]+G1774</f>
        <v>9733610</v>
      </c>
      <c r="H1775" s="3">
        <f>Tabla1[[#This Row],[ACUMULADO]]/SUM($F$3:$F$3317)</f>
        <v>0.99985885955231157</v>
      </c>
    </row>
    <row r="1776" spans="1:8" x14ac:dyDescent="0.25">
      <c r="A1776" s="7">
        <v>1774</v>
      </c>
      <c r="B1776" s="3">
        <v>0.53514328808446454</v>
      </c>
      <c r="C1776" s="1" t="s">
        <v>1776</v>
      </c>
      <c r="D1776" s="2">
        <v>4</v>
      </c>
      <c r="E1776" s="2">
        <v>2</v>
      </c>
      <c r="F1776" s="2">
        <f>+Tabla1[[#This Row],[CANTIDAD DE
PRODUCTO]]*Tabla1[[#This Row],[CANTIDAD
PEDIDOS]]</f>
        <v>8</v>
      </c>
      <c r="G1776" s="2">
        <f>+Tabla1[[#This Row],[PONDERADO]]+G1775</f>
        <v>9733618</v>
      </c>
      <c r="H1776" s="3">
        <f>Tabla1[[#This Row],[ACUMULADO]]/SUM($F$3:$F$3317)</f>
        <v>0.99985968133075509</v>
      </c>
    </row>
    <row r="1777" spans="1:8" x14ac:dyDescent="0.25">
      <c r="A1777" s="7">
        <v>1775</v>
      </c>
      <c r="B1777" s="3">
        <v>0.53544494720965308</v>
      </c>
      <c r="C1777" s="1" t="s">
        <v>1777</v>
      </c>
      <c r="D1777" s="2">
        <v>8</v>
      </c>
      <c r="E1777" s="2">
        <v>1</v>
      </c>
      <c r="F1777" s="2">
        <f>+Tabla1[[#This Row],[CANTIDAD DE
PRODUCTO]]*Tabla1[[#This Row],[CANTIDAD
PEDIDOS]]</f>
        <v>8</v>
      </c>
      <c r="G1777" s="2">
        <f>+Tabla1[[#This Row],[PONDERADO]]+G1776</f>
        <v>9733626</v>
      </c>
      <c r="H1777" s="3">
        <f>Tabla1[[#This Row],[ACUMULADO]]/SUM($F$3:$F$3317)</f>
        <v>0.99986050310919872</v>
      </c>
    </row>
    <row r="1778" spans="1:8" x14ac:dyDescent="0.25">
      <c r="A1778" s="7">
        <v>1776</v>
      </c>
      <c r="B1778" s="3">
        <v>0.53574660633484161</v>
      </c>
      <c r="C1778" s="1" t="s">
        <v>1778</v>
      </c>
      <c r="D1778" s="2">
        <v>8</v>
      </c>
      <c r="E1778" s="2">
        <v>1</v>
      </c>
      <c r="F1778" s="2">
        <f>+Tabla1[[#This Row],[CANTIDAD DE
PRODUCTO]]*Tabla1[[#This Row],[CANTIDAD
PEDIDOS]]</f>
        <v>8</v>
      </c>
      <c r="G1778" s="2">
        <f>+Tabla1[[#This Row],[PONDERADO]]+G1777</f>
        <v>9733634</v>
      </c>
      <c r="H1778" s="3">
        <f>Tabla1[[#This Row],[ACUMULADO]]/SUM($F$3:$F$3317)</f>
        <v>0.99986132488764234</v>
      </c>
    </row>
    <row r="1779" spans="1:8" x14ac:dyDescent="0.25">
      <c r="A1779" s="7">
        <v>1777</v>
      </c>
      <c r="B1779" s="3">
        <v>0.53604826546003015</v>
      </c>
      <c r="C1779" s="1" t="s">
        <v>1779</v>
      </c>
      <c r="D1779" s="2">
        <v>8</v>
      </c>
      <c r="E1779" s="2">
        <v>1</v>
      </c>
      <c r="F1779" s="2">
        <f>+Tabla1[[#This Row],[CANTIDAD DE
PRODUCTO]]*Tabla1[[#This Row],[CANTIDAD
PEDIDOS]]</f>
        <v>8</v>
      </c>
      <c r="G1779" s="2">
        <f>+Tabla1[[#This Row],[PONDERADO]]+G1778</f>
        <v>9733642</v>
      </c>
      <c r="H1779" s="3">
        <f>Tabla1[[#This Row],[ACUMULADO]]/SUM($F$3:$F$3317)</f>
        <v>0.99986214666608597</v>
      </c>
    </row>
    <row r="1780" spans="1:8" x14ac:dyDescent="0.25">
      <c r="A1780" s="7">
        <v>1778</v>
      </c>
      <c r="B1780" s="3">
        <v>0.53634992458521868</v>
      </c>
      <c r="C1780" s="1" t="s">
        <v>1780</v>
      </c>
      <c r="D1780" s="2">
        <v>4</v>
      </c>
      <c r="E1780" s="2">
        <v>2</v>
      </c>
      <c r="F1780" s="2">
        <f>+Tabla1[[#This Row],[CANTIDAD DE
PRODUCTO]]*Tabla1[[#This Row],[CANTIDAD
PEDIDOS]]</f>
        <v>8</v>
      </c>
      <c r="G1780" s="2">
        <f>+Tabla1[[#This Row],[PONDERADO]]+G1779</f>
        <v>9733650</v>
      </c>
      <c r="H1780" s="3">
        <f>Tabla1[[#This Row],[ACUMULADO]]/SUM($F$3:$F$3317)</f>
        <v>0.9998629684445296</v>
      </c>
    </row>
    <row r="1781" spans="1:8" x14ac:dyDescent="0.25">
      <c r="A1781" s="7">
        <v>1779</v>
      </c>
      <c r="B1781" s="3">
        <v>0.53665158371040722</v>
      </c>
      <c r="C1781" s="1" t="s">
        <v>1781</v>
      </c>
      <c r="D1781" s="2">
        <v>4</v>
      </c>
      <c r="E1781" s="2">
        <v>2</v>
      </c>
      <c r="F1781" s="2">
        <f>+Tabla1[[#This Row],[CANTIDAD DE
PRODUCTO]]*Tabla1[[#This Row],[CANTIDAD
PEDIDOS]]</f>
        <v>8</v>
      </c>
      <c r="G1781" s="2">
        <f>+Tabla1[[#This Row],[PONDERADO]]+G1780</f>
        <v>9733658</v>
      </c>
      <c r="H1781" s="3">
        <f>Tabla1[[#This Row],[ACUMULADO]]/SUM($F$3:$F$3317)</f>
        <v>0.99986379022297311</v>
      </c>
    </row>
    <row r="1782" spans="1:8" x14ac:dyDescent="0.25">
      <c r="A1782" s="7">
        <v>1780</v>
      </c>
      <c r="B1782" s="3">
        <v>0.53695324283559576</v>
      </c>
      <c r="C1782" s="1" t="s">
        <v>1782</v>
      </c>
      <c r="D1782" s="2">
        <v>4</v>
      </c>
      <c r="E1782" s="2">
        <v>2</v>
      </c>
      <c r="F1782" s="2">
        <f>+Tabla1[[#This Row],[CANTIDAD DE
PRODUCTO]]*Tabla1[[#This Row],[CANTIDAD
PEDIDOS]]</f>
        <v>8</v>
      </c>
      <c r="G1782" s="2">
        <f>+Tabla1[[#This Row],[PONDERADO]]+G1781</f>
        <v>9733666</v>
      </c>
      <c r="H1782" s="3">
        <f>Tabla1[[#This Row],[ACUMULADO]]/SUM($F$3:$F$3317)</f>
        <v>0.99986461200141674</v>
      </c>
    </row>
    <row r="1783" spans="1:8" x14ac:dyDescent="0.25">
      <c r="A1783" s="7">
        <v>1781</v>
      </c>
      <c r="B1783" s="3">
        <v>0.53725490196078429</v>
      </c>
      <c r="C1783" s="1" t="s">
        <v>1783</v>
      </c>
      <c r="D1783" s="2">
        <v>8</v>
      </c>
      <c r="E1783" s="2">
        <v>1</v>
      </c>
      <c r="F1783" s="2">
        <f>+Tabla1[[#This Row],[CANTIDAD DE
PRODUCTO]]*Tabla1[[#This Row],[CANTIDAD
PEDIDOS]]</f>
        <v>8</v>
      </c>
      <c r="G1783" s="2">
        <f>+Tabla1[[#This Row],[PONDERADO]]+G1782</f>
        <v>9733674</v>
      </c>
      <c r="H1783" s="3">
        <f>Tabla1[[#This Row],[ACUMULADO]]/SUM($F$3:$F$3317)</f>
        <v>0.99986543377986037</v>
      </c>
    </row>
    <row r="1784" spans="1:8" x14ac:dyDescent="0.25">
      <c r="A1784" s="7">
        <v>1782</v>
      </c>
      <c r="B1784" s="3">
        <v>0.53755656108597283</v>
      </c>
      <c r="C1784" s="1" t="s">
        <v>1784</v>
      </c>
      <c r="D1784" s="2">
        <v>8</v>
      </c>
      <c r="E1784" s="2">
        <v>1</v>
      </c>
      <c r="F1784" s="2">
        <f>+Tabla1[[#This Row],[CANTIDAD DE
PRODUCTO]]*Tabla1[[#This Row],[CANTIDAD
PEDIDOS]]</f>
        <v>8</v>
      </c>
      <c r="G1784" s="2">
        <f>+Tabla1[[#This Row],[PONDERADO]]+G1783</f>
        <v>9733682</v>
      </c>
      <c r="H1784" s="3">
        <f>Tabla1[[#This Row],[ACUMULADO]]/SUM($F$3:$F$3317)</f>
        <v>0.999866255558304</v>
      </c>
    </row>
    <row r="1785" spans="1:8" x14ac:dyDescent="0.25">
      <c r="A1785" s="7">
        <v>1783</v>
      </c>
      <c r="B1785" s="3">
        <v>0.53785822021116136</v>
      </c>
      <c r="C1785" s="1" t="s">
        <v>1785</v>
      </c>
      <c r="D1785" s="2">
        <v>4</v>
      </c>
      <c r="E1785" s="2">
        <v>2</v>
      </c>
      <c r="F1785" s="2">
        <f>+Tabla1[[#This Row],[CANTIDAD DE
PRODUCTO]]*Tabla1[[#This Row],[CANTIDAD
PEDIDOS]]</f>
        <v>8</v>
      </c>
      <c r="G1785" s="2">
        <f>+Tabla1[[#This Row],[PONDERADO]]+G1784</f>
        <v>9733690</v>
      </c>
      <c r="H1785" s="3">
        <f>Tabla1[[#This Row],[ACUMULADO]]/SUM($F$3:$F$3317)</f>
        <v>0.99986707733674751</v>
      </c>
    </row>
    <row r="1786" spans="1:8" x14ac:dyDescent="0.25">
      <c r="A1786" s="7">
        <v>1784</v>
      </c>
      <c r="B1786" s="3">
        <v>0.5381598793363499</v>
      </c>
      <c r="C1786" s="1" t="s">
        <v>1786</v>
      </c>
      <c r="D1786" s="2">
        <v>2</v>
      </c>
      <c r="E1786" s="2">
        <v>4</v>
      </c>
      <c r="F1786" s="2">
        <f>+Tabla1[[#This Row],[CANTIDAD DE
PRODUCTO]]*Tabla1[[#This Row],[CANTIDAD
PEDIDOS]]</f>
        <v>8</v>
      </c>
      <c r="G1786" s="2">
        <f>+Tabla1[[#This Row],[PONDERADO]]+G1785</f>
        <v>9733698</v>
      </c>
      <c r="H1786" s="3">
        <f>Tabla1[[#This Row],[ACUMULADO]]/SUM($F$3:$F$3317)</f>
        <v>0.99986789911519114</v>
      </c>
    </row>
    <row r="1787" spans="1:8" x14ac:dyDescent="0.25">
      <c r="A1787" s="7">
        <v>1785</v>
      </c>
      <c r="B1787" s="3">
        <v>0.53846153846153844</v>
      </c>
      <c r="C1787" s="1" t="s">
        <v>1787</v>
      </c>
      <c r="D1787" s="2">
        <v>4</v>
      </c>
      <c r="E1787" s="2">
        <v>2</v>
      </c>
      <c r="F1787" s="2">
        <f>+Tabla1[[#This Row],[CANTIDAD DE
PRODUCTO]]*Tabla1[[#This Row],[CANTIDAD
PEDIDOS]]</f>
        <v>8</v>
      </c>
      <c r="G1787" s="2">
        <f>+Tabla1[[#This Row],[PONDERADO]]+G1786</f>
        <v>9733706</v>
      </c>
      <c r="H1787" s="3">
        <f>Tabla1[[#This Row],[ACUMULADO]]/SUM($F$3:$F$3317)</f>
        <v>0.99986872089363477</v>
      </c>
    </row>
    <row r="1788" spans="1:8" x14ac:dyDescent="0.25">
      <c r="A1788" s="7">
        <v>1786</v>
      </c>
      <c r="B1788" s="3">
        <v>0.53876319758672697</v>
      </c>
      <c r="C1788" s="1" t="s">
        <v>1788</v>
      </c>
      <c r="D1788" s="2">
        <v>4</v>
      </c>
      <c r="E1788" s="2">
        <v>2</v>
      </c>
      <c r="F1788" s="2">
        <f>+Tabla1[[#This Row],[CANTIDAD DE
PRODUCTO]]*Tabla1[[#This Row],[CANTIDAD
PEDIDOS]]</f>
        <v>8</v>
      </c>
      <c r="G1788" s="2">
        <f>+Tabla1[[#This Row],[PONDERADO]]+G1787</f>
        <v>9733714</v>
      </c>
      <c r="H1788" s="3">
        <f>Tabla1[[#This Row],[ACUMULADO]]/SUM($F$3:$F$3317)</f>
        <v>0.99986954267207839</v>
      </c>
    </row>
    <row r="1789" spans="1:8" x14ac:dyDescent="0.25">
      <c r="A1789" s="7">
        <v>1787</v>
      </c>
      <c r="B1789" s="3">
        <v>0.53906485671191551</v>
      </c>
      <c r="C1789" s="1" t="s">
        <v>1789</v>
      </c>
      <c r="D1789" s="2">
        <v>7</v>
      </c>
      <c r="E1789" s="2">
        <v>1</v>
      </c>
      <c r="F1789" s="2">
        <f>+Tabla1[[#This Row],[CANTIDAD DE
PRODUCTO]]*Tabla1[[#This Row],[CANTIDAD
PEDIDOS]]</f>
        <v>7</v>
      </c>
      <c r="G1789" s="2">
        <f>+Tabla1[[#This Row],[PONDERADO]]+G1788</f>
        <v>9733721</v>
      </c>
      <c r="H1789" s="3">
        <f>Tabla1[[#This Row],[ACUMULADO]]/SUM($F$3:$F$3317)</f>
        <v>0.99987026172821647</v>
      </c>
    </row>
    <row r="1790" spans="1:8" x14ac:dyDescent="0.25">
      <c r="A1790" s="7">
        <v>1788</v>
      </c>
      <c r="B1790" s="3">
        <v>0.53936651583710404</v>
      </c>
      <c r="C1790" s="1" t="s">
        <v>1790</v>
      </c>
      <c r="D1790" s="2">
        <v>7</v>
      </c>
      <c r="E1790" s="2">
        <v>1</v>
      </c>
      <c r="F1790" s="2">
        <f>+Tabla1[[#This Row],[CANTIDAD DE
PRODUCTO]]*Tabla1[[#This Row],[CANTIDAD
PEDIDOS]]</f>
        <v>7</v>
      </c>
      <c r="G1790" s="2">
        <f>+Tabla1[[#This Row],[PONDERADO]]+G1789</f>
        <v>9733728</v>
      </c>
      <c r="H1790" s="3">
        <f>Tabla1[[#This Row],[ACUMULADO]]/SUM($F$3:$F$3317)</f>
        <v>0.99987098078435466</v>
      </c>
    </row>
    <row r="1791" spans="1:8" x14ac:dyDescent="0.25">
      <c r="A1791" s="7">
        <v>1789</v>
      </c>
      <c r="B1791" s="3">
        <v>0.53966817496229258</v>
      </c>
      <c r="C1791" s="1" t="s">
        <v>1791</v>
      </c>
      <c r="D1791" s="2">
        <v>7</v>
      </c>
      <c r="E1791" s="2">
        <v>1</v>
      </c>
      <c r="F1791" s="2">
        <f>+Tabla1[[#This Row],[CANTIDAD DE
PRODUCTO]]*Tabla1[[#This Row],[CANTIDAD
PEDIDOS]]</f>
        <v>7</v>
      </c>
      <c r="G1791" s="2">
        <f>+Tabla1[[#This Row],[PONDERADO]]+G1790</f>
        <v>9733735</v>
      </c>
      <c r="H1791" s="3">
        <f>Tabla1[[#This Row],[ACUMULADO]]/SUM($F$3:$F$3317)</f>
        <v>0.99987169984049284</v>
      </c>
    </row>
    <row r="1792" spans="1:8" x14ac:dyDescent="0.25">
      <c r="A1792" s="7">
        <v>1790</v>
      </c>
      <c r="B1792" s="3">
        <v>0.53996983408748112</v>
      </c>
      <c r="C1792" s="1" t="s">
        <v>1792</v>
      </c>
      <c r="D1792" s="2">
        <v>7</v>
      </c>
      <c r="E1792" s="2">
        <v>1</v>
      </c>
      <c r="F1792" s="2">
        <f>+Tabla1[[#This Row],[CANTIDAD DE
PRODUCTO]]*Tabla1[[#This Row],[CANTIDAD
PEDIDOS]]</f>
        <v>7</v>
      </c>
      <c r="G1792" s="2">
        <f>+Tabla1[[#This Row],[PONDERADO]]+G1791</f>
        <v>9733742</v>
      </c>
      <c r="H1792" s="3">
        <f>Tabla1[[#This Row],[ACUMULADO]]/SUM($F$3:$F$3317)</f>
        <v>0.99987241889663092</v>
      </c>
    </row>
    <row r="1793" spans="1:8" x14ac:dyDescent="0.25">
      <c r="A1793" s="7">
        <v>1791</v>
      </c>
      <c r="B1793" s="3">
        <v>0.54027149321266965</v>
      </c>
      <c r="C1793" s="1" t="s">
        <v>1793</v>
      </c>
      <c r="D1793" s="2">
        <v>7</v>
      </c>
      <c r="E1793" s="2">
        <v>1</v>
      </c>
      <c r="F1793" s="2">
        <f>+Tabla1[[#This Row],[CANTIDAD DE
PRODUCTO]]*Tabla1[[#This Row],[CANTIDAD
PEDIDOS]]</f>
        <v>7</v>
      </c>
      <c r="G1793" s="2">
        <f>+Tabla1[[#This Row],[PONDERADO]]+G1792</f>
        <v>9733749</v>
      </c>
      <c r="H1793" s="3">
        <f>Tabla1[[#This Row],[ACUMULADO]]/SUM($F$3:$F$3317)</f>
        <v>0.99987313795276911</v>
      </c>
    </row>
    <row r="1794" spans="1:8" x14ac:dyDescent="0.25">
      <c r="A1794" s="7">
        <v>1792</v>
      </c>
      <c r="B1794" s="3">
        <v>0.54057315233785819</v>
      </c>
      <c r="C1794" s="1" t="s">
        <v>1794</v>
      </c>
      <c r="D1794" s="2">
        <v>7</v>
      </c>
      <c r="E1794" s="2">
        <v>1</v>
      </c>
      <c r="F1794" s="2">
        <f>+Tabla1[[#This Row],[CANTIDAD DE
PRODUCTO]]*Tabla1[[#This Row],[CANTIDAD
PEDIDOS]]</f>
        <v>7</v>
      </c>
      <c r="G1794" s="2">
        <f>+Tabla1[[#This Row],[PONDERADO]]+G1793</f>
        <v>9733756</v>
      </c>
      <c r="H1794" s="3">
        <f>Tabla1[[#This Row],[ACUMULADO]]/SUM($F$3:$F$3317)</f>
        <v>0.9998738570089073</v>
      </c>
    </row>
    <row r="1795" spans="1:8" x14ac:dyDescent="0.25">
      <c r="A1795" s="7">
        <v>1793</v>
      </c>
      <c r="B1795" s="3">
        <v>0.54087481146304672</v>
      </c>
      <c r="C1795" s="1" t="s">
        <v>1795</v>
      </c>
      <c r="D1795" s="2">
        <v>7</v>
      </c>
      <c r="E1795" s="2">
        <v>1</v>
      </c>
      <c r="F1795" s="2">
        <f>+Tabla1[[#This Row],[CANTIDAD DE
PRODUCTO]]*Tabla1[[#This Row],[CANTIDAD
PEDIDOS]]</f>
        <v>7</v>
      </c>
      <c r="G1795" s="2">
        <f>+Tabla1[[#This Row],[PONDERADO]]+G1794</f>
        <v>9733763</v>
      </c>
      <c r="H1795" s="3">
        <f>Tabla1[[#This Row],[ACUMULADO]]/SUM($F$3:$F$3317)</f>
        <v>0.99987457606504537</v>
      </c>
    </row>
    <row r="1796" spans="1:8" x14ac:dyDescent="0.25">
      <c r="A1796" s="7">
        <v>1794</v>
      </c>
      <c r="B1796" s="3">
        <v>0.54117647058823526</v>
      </c>
      <c r="C1796" s="1" t="s">
        <v>1796</v>
      </c>
      <c r="D1796" s="2">
        <v>7</v>
      </c>
      <c r="E1796" s="2">
        <v>1</v>
      </c>
      <c r="F1796" s="2">
        <f>+Tabla1[[#This Row],[CANTIDAD DE
PRODUCTO]]*Tabla1[[#This Row],[CANTIDAD
PEDIDOS]]</f>
        <v>7</v>
      </c>
      <c r="G1796" s="2">
        <f>+Tabla1[[#This Row],[PONDERADO]]+G1795</f>
        <v>9733770</v>
      </c>
      <c r="H1796" s="3">
        <f>Tabla1[[#This Row],[ACUMULADO]]/SUM($F$3:$F$3317)</f>
        <v>0.99987529512118356</v>
      </c>
    </row>
    <row r="1797" spans="1:8" x14ac:dyDescent="0.25">
      <c r="A1797" s="7">
        <v>1795</v>
      </c>
      <c r="B1797" s="3">
        <v>0.54147812971342379</v>
      </c>
      <c r="C1797" s="1" t="s">
        <v>1797</v>
      </c>
      <c r="D1797" s="2">
        <v>7</v>
      </c>
      <c r="E1797" s="2">
        <v>1</v>
      </c>
      <c r="F1797" s="2">
        <f>+Tabla1[[#This Row],[CANTIDAD DE
PRODUCTO]]*Tabla1[[#This Row],[CANTIDAD
PEDIDOS]]</f>
        <v>7</v>
      </c>
      <c r="G1797" s="2">
        <f>+Tabla1[[#This Row],[PONDERADO]]+G1796</f>
        <v>9733777</v>
      </c>
      <c r="H1797" s="3">
        <f>Tabla1[[#This Row],[ACUMULADO]]/SUM($F$3:$F$3317)</f>
        <v>0.99987601417732175</v>
      </c>
    </row>
    <row r="1798" spans="1:8" x14ac:dyDescent="0.25">
      <c r="A1798" s="7">
        <v>1796</v>
      </c>
      <c r="B1798" s="3">
        <v>0.54177978883861233</v>
      </c>
      <c r="C1798" s="1" t="s">
        <v>1798</v>
      </c>
      <c r="D1798" s="2">
        <v>7</v>
      </c>
      <c r="E1798" s="2">
        <v>1</v>
      </c>
      <c r="F1798" s="2">
        <f>+Tabla1[[#This Row],[CANTIDAD DE
PRODUCTO]]*Tabla1[[#This Row],[CANTIDAD
PEDIDOS]]</f>
        <v>7</v>
      </c>
      <c r="G1798" s="2">
        <f>+Tabla1[[#This Row],[PONDERADO]]+G1797</f>
        <v>9733784</v>
      </c>
      <c r="H1798" s="3">
        <f>Tabla1[[#This Row],[ACUMULADO]]/SUM($F$3:$F$3317)</f>
        <v>0.99987673323345982</v>
      </c>
    </row>
    <row r="1799" spans="1:8" x14ac:dyDescent="0.25">
      <c r="A1799" s="7">
        <v>1797</v>
      </c>
      <c r="B1799" s="3">
        <v>0.54208144796380087</v>
      </c>
      <c r="C1799" s="1" t="s">
        <v>1799</v>
      </c>
      <c r="D1799" s="2">
        <v>7</v>
      </c>
      <c r="E1799" s="2">
        <v>1</v>
      </c>
      <c r="F1799" s="2">
        <f>+Tabla1[[#This Row],[CANTIDAD DE
PRODUCTO]]*Tabla1[[#This Row],[CANTIDAD
PEDIDOS]]</f>
        <v>7</v>
      </c>
      <c r="G1799" s="2">
        <f>+Tabla1[[#This Row],[PONDERADO]]+G1798</f>
        <v>9733791</v>
      </c>
      <c r="H1799" s="3">
        <f>Tabla1[[#This Row],[ACUMULADO]]/SUM($F$3:$F$3317)</f>
        <v>0.99987745228959801</v>
      </c>
    </row>
    <row r="1800" spans="1:8" x14ac:dyDescent="0.25">
      <c r="A1800" s="7">
        <v>1798</v>
      </c>
      <c r="B1800" s="3">
        <v>0.5423831070889894</v>
      </c>
      <c r="C1800" s="1" t="s">
        <v>1800</v>
      </c>
      <c r="D1800" s="2">
        <v>7</v>
      </c>
      <c r="E1800" s="2">
        <v>1</v>
      </c>
      <c r="F1800" s="2">
        <f>+Tabla1[[#This Row],[CANTIDAD DE
PRODUCTO]]*Tabla1[[#This Row],[CANTIDAD
PEDIDOS]]</f>
        <v>7</v>
      </c>
      <c r="G1800" s="2">
        <f>+Tabla1[[#This Row],[PONDERADO]]+G1799</f>
        <v>9733798</v>
      </c>
      <c r="H1800" s="3">
        <f>Tabla1[[#This Row],[ACUMULADO]]/SUM($F$3:$F$3317)</f>
        <v>0.9998781713457362</v>
      </c>
    </row>
    <row r="1801" spans="1:8" x14ac:dyDescent="0.25">
      <c r="A1801" s="7">
        <v>1799</v>
      </c>
      <c r="B1801" s="3">
        <v>0.54268476621417794</v>
      </c>
      <c r="C1801" s="1" t="s">
        <v>1801</v>
      </c>
      <c r="D1801" s="2">
        <v>7</v>
      </c>
      <c r="E1801" s="2">
        <v>1</v>
      </c>
      <c r="F1801" s="2">
        <f>+Tabla1[[#This Row],[CANTIDAD DE
PRODUCTO]]*Tabla1[[#This Row],[CANTIDAD
PEDIDOS]]</f>
        <v>7</v>
      </c>
      <c r="G1801" s="2">
        <f>+Tabla1[[#This Row],[PONDERADO]]+G1800</f>
        <v>9733805</v>
      </c>
      <c r="H1801" s="3">
        <f>Tabla1[[#This Row],[ACUMULADO]]/SUM($F$3:$F$3317)</f>
        <v>0.99987889040187428</v>
      </c>
    </row>
    <row r="1802" spans="1:8" x14ac:dyDescent="0.25">
      <c r="A1802" s="7">
        <v>1800</v>
      </c>
      <c r="B1802" s="3">
        <v>0.54298642533936647</v>
      </c>
      <c r="C1802" s="1" t="s">
        <v>1802</v>
      </c>
      <c r="D1802" s="2">
        <v>7</v>
      </c>
      <c r="E1802" s="2">
        <v>1</v>
      </c>
      <c r="F1802" s="2">
        <f>+Tabla1[[#This Row],[CANTIDAD DE
PRODUCTO]]*Tabla1[[#This Row],[CANTIDAD
PEDIDOS]]</f>
        <v>7</v>
      </c>
      <c r="G1802" s="2">
        <f>+Tabla1[[#This Row],[PONDERADO]]+G1801</f>
        <v>9733812</v>
      </c>
      <c r="H1802" s="3">
        <f>Tabla1[[#This Row],[ACUMULADO]]/SUM($F$3:$F$3317)</f>
        <v>0.99987960945801246</v>
      </c>
    </row>
    <row r="1803" spans="1:8" x14ac:dyDescent="0.25">
      <c r="A1803" s="7">
        <v>1801</v>
      </c>
      <c r="B1803" s="3">
        <v>0.54328808446455501</v>
      </c>
      <c r="C1803" s="1" t="s">
        <v>1803</v>
      </c>
      <c r="D1803" s="2">
        <v>7</v>
      </c>
      <c r="E1803" s="2">
        <v>1</v>
      </c>
      <c r="F1803" s="2">
        <f>+Tabla1[[#This Row],[CANTIDAD DE
PRODUCTO]]*Tabla1[[#This Row],[CANTIDAD
PEDIDOS]]</f>
        <v>7</v>
      </c>
      <c r="G1803" s="2">
        <f>+Tabla1[[#This Row],[PONDERADO]]+G1802</f>
        <v>9733819</v>
      </c>
      <c r="H1803" s="3">
        <f>Tabla1[[#This Row],[ACUMULADO]]/SUM($F$3:$F$3317)</f>
        <v>0.99988032851415065</v>
      </c>
    </row>
    <row r="1804" spans="1:8" x14ac:dyDescent="0.25">
      <c r="A1804" s="7">
        <v>1802</v>
      </c>
      <c r="B1804" s="3">
        <v>0.54358974358974355</v>
      </c>
      <c r="C1804" s="1" t="s">
        <v>1804</v>
      </c>
      <c r="D1804" s="2">
        <v>7</v>
      </c>
      <c r="E1804" s="2">
        <v>1</v>
      </c>
      <c r="F1804" s="2">
        <f>+Tabla1[[#This Row],[CANTIDAD DE
PRODUCTO]]*Tabla1[[#This Row],[CANTIDAD
PEDIDOS]]</f>
        <v>7</v>
      </c>
      <c r="G1804" s="2">
        <f>+Tabla1[[#This Row],[PONDERADO]]+G1803</f>
        <v>9733826</v>
      </c>
      <c r="H1804" s="3">
        <f>Tabla1[[#This Row],[ACUMULADO]]/SUM($F$3:$F$3317)</f>
        <v>0.99988104757028873</v>
      </c>
    </row>
    <row r="1805" spans="1:8" x14ac:dyDescent="0.25">
      <c r="A1805" s="7">
        <v>1803</v>
      </c>
      <c r="B1805" s="3">
        <v>0.54389140271493208</v>
      </c>
      <c r="C1805" s="1" t="s">
        <v>1805</v>
      </c>
      <c r="D1805" s="2">
        <v>7</v>
      </c>
      <c r="E1805" s="2">
        <v>1</v>
      </c>
      <c r="F1805" s="2">
        <f>+Tabla1[[#This Row],[CANTIDAD DE
PRODUCTO]]*Tabla1[[#This Row],[CANTIDAD
PEDIDOS]]</f>
        <v>7</v>
      </c>
      <c r="G1805" s="2">
        <f>+Tabla1[[#This Row],[PONDERADO]]+G1804</f>
        <v>9733833</v>
      </c>
      <c r="H1805" s="3">
        <f>Tabla1[[#This Row],[ACUMULADO]]/SUM($F$3:$F$3317)</f>
        <v>0.99988176662642692</v>
      </c>
    </row>
    <row r="1806" spans="1:8" x14ac:dyDescent="0.25">
      <c r="A1806" s="7">
        <v>1804</v>
      </c>
      <c r="B1806" s="3">
        <v>0.54419306184012062</v>
      </c>
      <c r="C1806" s="1" t="s">
        <v>1806</v>
      </c>
      <c r="D1806" s="2">
        <v>6</v>
      </c>
      <c r="E1806" s="2">
        <v>1</v>
      </c>
      <c r="F1806" s="2">
        <f>+Tabla1[[#This Row],[CANTIDAD DE
PRODUCTO]]*Tabla1[[#This Row],[CANTIDAD
PEDIDOS]]</f>
        <v>6</v>
      </c>
      <c r="G1806" s="2">
        <f>+Tabla1[[#This Row],[PONDERADO]]+G1805</f>
        <v>9733839</v>
      </c>
      <c r="H1806" s="3">
        <f>Tabla1[[#This Row],[ACUMULADO]]/SUM($F$3:$F$3317)</f>
        <v>0.99988238296025966</v>
      </c>
    </row>
    <row r="1807" spans="1:8" x14ac:dyDescent="0.25">
      <c r="A1807" s="7">
        <v>1805</v>
      </c>
      <c r="B1807" s="3">
        <v>0.54449472096530915</v>
      </c>
      <c r="C1807" s="1" t="s">
        <v>1807</v>
      </c>
      <c r="D1807" s="2">
        <v>6</v>
      </c>
      <c r="E1807" s="2">
        <v>1</v>
      </c>
      <c r="F1807" s="2">
        <f>+Tabla1[[#This Row],[CANTIDAD DE
PRODUCTO]]*Tabla1[[#This Row],[CANTIDAD
PEDIDOS]]</f>
        <v>6</v>
      </c>
      <c r="G1807" s="2">
        <f>+Tabla1[[#This Row],[PONDERADO]]+G1806</f>
        <v>9733845</v>
      </c>
      <c r="H1807" s="3">
        <f>Tabla1[[#This Row],[ACUMULADO]]/SUM($F$3:$F$3317)</f>
        <v>0.9998829992940923</v>
      </c>
    </row>
    <row r="1808" spans="1:8" x14ac:dyDescent="0.25">
      <c r="A1808" s="7">
        <v>1806</v>
      </c>
      <c r="B1808" s="3">
        <v>0.54479638009049769</v>
      </c>
      <c r="C1808" s="1" t="s">
        <v>1808</v>
      </c>
      <c r="D1808" s="2">
        <v>6</v>
      </c>
      <c r="E1808" s="2">
        <v>1</v>
      </c>
      <c r="F1808" s="2">
        <f>+Tabla1[[#This Row],[CANTIDAD DE
PRODUCTO]]*Tabla1[[#This Row],[CANTIDAD
PEDIDOS]]</f>
        <v>6</v>
      </c>
      <c r="G1808" s="2">
        <f>+Tabla1[[#This Row],[PONDERADO]]+G1807</f>
        <v>9733851</v>
      </c>
      <c r="H1808" s="3">
        <f>Tabla1[[#This Row],[ACUMULADO]]/SUM($F$3:$F$3317)</f>
        <v>0.99988361562792505</v>
      </c>
    </row>
    <row r="1809" spans="1:8" x14ac:dyDescent="0.25">
      <c r="A1809" s="7">
        <v>1807</v>
      </c>
      <c r="B1809" s="3">
        <v>0.54509803921568623</v>
      </c>
      <c r="C1809" s="1" t="s">
        <v>1809</v>
      </c>
      <c r="D1809" s="2">
        <v>6</v>
      </c>
      <c r="E1809" s="2">
        <v>1</v>
      </c>
      <c r="F1809" s="2">
        <f>+Tabla1[[#This Row],[CANTIDAD DE
PRODUCTO]]*Tabla1[[#This Row],[CANTIDAD
PEDIDOS]]</f>
        <v>6</v>
      </c>
      <c r="G1809" s="2">
        <f>+Tabla1[[#This Row],[PONDERADO]]+G1808</f>
        <v>9733857</v>
      </c>
      <c r="H1809" s="3">
        <f>Tabla1[[#This Row],[ACUMULADO]]/SUM($F$3:$F$3317)</f>
        <v>0.99988423196175769</v>
      </c>
    </row>
    <row r="1810" spans="1:8" x14ac:dyDescent="0.25">
      <c r="A1810" s="7">
        <v>1808</v>
      </c>
      <c r="B1810" s="3">
        <v>0.54539969834087476</v>
      </c>
      <c r="C1810" s="1" t="s">
        <v>1810</v>
      </c>
      <c r="D1810" s="2">
        <v>6</v>
      </c>
      <c r="E1810" s="2">
        <v>1</v>
      </c>
      <c r="F1810" s="2">
        <f>+Tabla1[[#This Row],[CANTIDAD DE
PRODUCTO]]*Tabla1[[#This Row],[CANTIDAD
PEDIDOS]]</f>
        <v>6</v>
      </c>
      <c r="G1810" s="2">
        <f>+Tabla1[[#This Row],[PONDERADO]]+G1809</f>
        <v>9733863</v>
      </c>
      <c r="H1810" s="3">
        <f>Tabla1[[#This Row],[ACUMULADO]]/SUM($F$3:$F$3317)</f>
        <v>0.99988484829559043</v>
      </c>
    </row>
    <row r="1811" spans="1:8" x14ac:dyDescent="0.25">
      <c r="A1811" s="7">
        <v>1809</v>
      </c>
      <c r="B1811" s="3">
        <v>0.5457013574660633</v>
      </c>
      <c r="C1811" s="1" t="s">
        <v>1811</v>
      </c>
      <c r="D1811" s="2">
        <v>6</v>
      </c>
      <c r="E1811" s="2">
        <v>1</v>
      </c>
      <c r="F1811" s="2">
        <f>+Tabla1[[#This Row],[CANTIDAD DE
PRODUCTO]]*Tabla1[[#This Row],[CANTIDAD
PEDIDOS]]</f>
        <v>6</v>
      </c>
      <c r="G1811" s="2">
        <f>+Tabla1[[#This Row],[PONDERADO]]+G1810</f>
        <v>9733869</v>
      </c>
      <c r="H1811" s="3">
        <f>Tabla1[[#This Row],[ACUMULADO]]/SUM($F$3:$F$3317)</f>
        <v>0.99988546462942307</v>
      </c>
    </row>
    <row r="1812" spans="1:8" x14ac:dyDescent="0.25">
      <c r="A1812" s="7">
        <v>1810</v>
      </c>
      <c r="B1812" s="3">
        <v>0.54600301659125183</v>
      </c>
      <c r="C1812" s="1" t="s">
        <v>1812</v>
      </c>
      <c r="D1812" s="2">
        <v>6</v>
      </c>
      <c r="E1812" s="2">
        <v>1</v>
      </c>
      <c r="F1812" s="2">
        <f>+Tabla1[[#This Row],[CANTIDAD DE
PRODUCTO]]*Tabla1[[#This Row],[CANTIDAD
PEDIDOS]]</f>
        <v>6</v>
      </c>
      <c r="G1812" s="2">
        <f>+Tabla1[[#This Row],[PONDERADO]]+G1811</f>
        <v>9733875</v>
      </c>
      <c r="H1812" s="3">
        <f>Tabla1[[#This Row],[ACUMULADO]]/SUM($F$3:$F$3317)</f>
        <v>0.99988608096325582</v>
      </c>
    </row>
    <row r="1813" spans="1:8" x14ac:dyDescent="0.25">
      <c r="A1813" s="7">
        <v>1811</v>
      </c>
      <c r="B1813" s="3">
        <v>0.54630467571644037</v>
      </c>
      <c r="C1813" s="1" t="s">
        <v>1813</v>
      </c>
      <c r="D1813" s="2">
        <v>6</v>
      </c>
      <c r="E1813" s="2">
        <v>1</v>
      </c>
      <c r="F1813" s="2">
        <f>+Tabla1[[#This Row],[CANTIDAD DE
PRODUCTO]]*Tabla1[[#This Row],[CANTIDAD
PEDIDOS]]</f>
        <v>6</v>
      </c>
      <c r="G1813" s="2">
        <f>+Tabla1[[#This Row],[PONDERADO]]+G1812</f>
        <v>9733881</v>
      </c>
      <c r="H1813" s="3">
        <f>Tabla1[[#This Row],[ACUMULADO]]/SUM($F$3:$F$3317)</f>
        <v>0.99988669729708857</v>
      </c>
    </row>
    <row r="1814" spans="1:8" x14ac:dyDescent="0.25">
      <c r="A1814" s="7">
        <v>1812</v>
      </c>
      <c r="B1814" s="3">
        <v>0.5466063348416289</v>
      </c>
      <c r="C1814" s="1" t="s">
        <v>1814</v>
      </c>
      <c r="D1814" s="2">
        <v>6</v>
      </c>
      <c r="E1814" s="2">
        <v>1</v>
      </c>
      <c r="F1814" s="2">
        <f>+Tabla1[[#This Row],[CANTIDAD DE
PRODUCTO]]*Tabla1[[#This Row],[CANTIDAD
PEDIDOS]]</f>
        <v>6</v>
      </c>
      <c r="G1814" s="2">
        <f>+Tabla1[[#This Row],[PONDERADO]]+G1813</f>
        <v>9733887</v>
      </c>
      <c r="H1814" s="3">
        <f>Tabla1[[#This Row],[ACUMULADO]]/SUM($F$3:$F$3317)</f>
        <v>0.9998873136309212</v>
      </c>
    </row>
    <row r="1815" spans="1:8" x14ac:dyDescent="0.25">
      <c r="A1815" s="7">
        <v>1813</v>
      </c>
      <c r="B1815" s="3">
        <v>0.54690799396681755</v>
      </c>
      <c r="C1815" s="1" t="s">
        <v>1815</v>
      </c>
      <c r="D1815" s="2">
        <v>6</v>
      </c>
      <c r="E1815" s="2">
        <v>1</v>
      </c>
      <c r="F1815" s="2">
        <f>+Tabla1[[#This Row],[CANTIDAD DE
PRODUCTO]]*Tabla1[[#This Row],[CANTIDAD
PEDIDOS]]</f>
        <v>6</v>
      </c>
      <c r="G1815" s="2">
        <f>+Tabla1[[#This Row],[PONDERADO]]+G1814</f>
        <v>9733893</v>
      </c>
      <c r="H1815" s="3">
        <f>Tabla1[[#This Row],[ACUMULADO]]/SUM($F$3:$F$3317)</f>
        <v>0.99988792996475395</v>
      </c>
    </row>
    <row r="1816" spans="1:8" x14ac:dyDescent="0.25">
      <c r="A1816" s="7">
        <v>1814</v>
      </c>
      <c r="B1816" s="3">
        <v>0.54720965309200609</v>
      </c>
      <c r="C1816" s="1" t="s">
        <v>1816</v>
      </c>
      <c r="D1816" s="2">
        <v>6</v>
      </c>
      <c r="E1816" s="2">
        <v>1</v>
      </c>
      <c r="F1816" s="2">
        <f>+Tabla1[[#This Row],[CANTIDAD DE
PRODUCTO]]*Tabla1[[#This Row],[CANTIDAD
PEDIDOS]]</f>
        <v>6</v>
      </c>
      <c r="G1816" s="2">
        <f>+Tabla1[[#This Row],[PONDERADO]]+G1815</f>
        <v>9733899</v>
      </c>
      <c r="H1816" s="3">
        <f>Tabla1[[#This Row],[ACUMULADO]]/SUM($F$3:$F$3317)</f>
        <v>0.99988854629858659</v>
      </c>
    </row>
    <row r="1817" spans="1:8" x14ac:dyDescent="0.25">
      <c r="A1817" s="7">
        <v>1815</v>
      </c>
      <c r="B1817" s="3">
        <v>0.54751131221719462</v>
      </c>
      <c r="C1817" s="1" t="s">
        <v>1817</v>
      </c>
      <c r="D1817" s="2">
        <v>6</v>
      </c>
      <c r="E1817" s="2">
        <v>1</v>
      </c>
      <c r="F1817" s="2">
        <f>+Tabla1[[#This Row],[CANTIDAD DE
PRODUCTO]]*Tabla1[[#This Row],[CANTIDAD
PEDIDOS]]</f>
        <v>6</v>
      </c>
      <c r="G1817" s="2">
        <f>+Tabla1[[#This Row],[PONDERADO]]+G1816</f>
        <v>9733905</v>
      </c>
      <c r="H1817" s="3">
        <f>Tabla1[[#This Row],[ACUMULADO]]/SUM($F$3:$F$3317)</f>
        <v>0.99988916263241934</v>
      </c>
    </row>
    <row r="1818" spans="1:8" x14ac:dyDescent="0.25">
      <c r="A1818" s="7">
        <v>1816</v>
      </c>
      <c r="B1818" s="3">
        <v>0.54781297134238316</v>
      </c>
      <c r="C1818" s="1" t="s">
        <v>1818</v>
      </c>
      <c r="D1818" s="2">
        <v>6</v>
      </c>
      <c r="E1818" s="2">
        <v>1</v>
      </c>
      <c r="F1818" s="2">
        <f>+Tabla1[[#This Row],[CANTIDAD DE
PRODUCTO]]*Tabla1[[#This Row],[CANTIDAD
PEDIDOS]]</f>
        <v>6</v>
      </c>
      <c r="G1818" s="2">
        <f>+Tabla1[[#This Row],[PONDERADO]]+G1817</f>
        <v>9733911</v>
      </c>
      <c r="H1818" s="3">
        <f>Tabla1[[#This Row],[ACUMULADO]]/SUM($F$3:$F$3317)</f>
        <v>0.99988977896625197</v>
      </c>
    </row>
    <row r="1819" spans="1:8" x14ac:dyDescent="0.25">
      <c r="A1819" s="7">
        <v>1817</v>
      </c>
      <c r="B1819" s="3">
        <v>0.5481146304675717</v>
      </c>
      <c r="C1819" s="1" t="s">
        <v>1819</v>
      </c>
      <c r="D1819" s="2">
        <v>6</v>
      </c>
      <c r="E1819" s="2">
        <v>1</v>
      </c>
      <c r="F1819" s="2">
        <f>+Tabla1[[#This Row],[CANTIDAD DE
PRODUCTO]]*Tabla1[[#This Row],[CANTIDAD
PEDIDOS]]</f>
        <v>6</v>
      </c>
      <c r="G1819" s="2">
        <f>+Tabla1[[#This Row],[PONDERADO]]+G1818</f>
        <v>9733917</v>
      </c>
      <c r="H1819" s="3">
        <f>Tabla1[[#This Row],[ACUMULADO]]/SUM($F$3:$F$3317)</f>
        <v>0.99989039530008472</v>
      </c>
    </row>
    <row r="1820" spans="1:8" x14ac:dyDescent="0.25">
      <c r="A1820" s="7">
        <v>1818</v>
      </c>
      <c r="B1820" s="3">
        <v>0.54841628959276023</v>
      </c>
      <c r="C1820" s="1" t="s">
        <v>1820</v>
      </c>
      <c r="D1820" s="2">
        <v>6</v>
      </c>
      <c r="E1820" s="2">
        <v>1</v>
      </c>
      <c r="F1820" s="2">
        <f>+Tabla1[[#This Row],[CANTIDAD DE
PRODUCTO]]*Tabla1[[#This Row],[CANTIDAD
PEDIDOS]]</f>
        <v>6</v>
      </c>
      <c r="G1820" s="2">
        <f>+Tabla1[[#This Row],[PONDERADO]]+G1819</f>
        <v>9733923</v>
      </c>
      <c r="H1820" s="3">
        <f>Tabla1[[#This Row],[ACUMULADO]]/SUM($F$3:$F$3317)</f>
        <v>0.99989101163391747</v>
      </c>
    </row>
    <row r="1821" spans="1:8" x14ac:dyDescent="0.25">
      <c r="A1821" s="7">
        <v>1819</v>
      </c>
      <c r="B1821" s="3">
        <v>0.54871794871794877</v>
      </c>
      <c r="C1821" s="1" t="s">
        <v>1821</v>
      </c>
      <c r="D1821" s="2">
        <v>6</v>
      </c>
      <c r="E1821" s="2">
        <v>1</v>
      </c>
      <c r="F1821" s="2">
        <f>+Tabla1[[#This Row],[CANTIDAD DE
PRODUCTO]]*Tabla1[[#This Row],[CANTIDAD
PEDIDOS]]</f>
        <v>6</v>
      </c>
      <c r="G1821" s="2">
        <f>+Tabla1[[#This Row],[PONDERADO]]+G1820</f>
        <v>9733929</v>
      </c>
      <c r="H1821" s="3">
        <f>Tabla1[[#This Row],[ACUMULADO]]/SUM($F$3:$F$3317)</f>
        <v>0.99989162796775011</v>
      </c>
    </row>
    <row r="1822" spans="1:8" x14ac:dyDescent="0.25">
      <c r="A1822" s="7">
        <v>1820</v>
      </c>
      <c r="B1822" s="3">
        <v>0.5490196078431373</v>
      </c>
      <c r="C1822" s="1" t="s">
        <v>1822</v>
      </c>
      <c r="D1822" s="2">
        <v>6</v>
      </c>
      <c r="E1822" s="2">
        <v>1</v>
      </c>
      <c r="F1822" s="2">
        <f>+Tabla1[[#This Row],[CANTIDAD DE
PRODUCTO]]*Tabla1[[#This Row],[CANTIDAD
PEDIDOS]]</f>
        <v>6</v>
      </c>
      <c r="G1822" s="2">
        <f>+Tabla1[[#This Row],[PONDERADO]]+G1821</f>
        <v>9733935</v>
      </c>
      <c r="H1822" s="3">
        <f>Tabla1[[#This Row],[ACUMULADO]]/SUM($F$3:$F$3317)</f>
        <v>0.99989224430158286</v>
      </c>
    </row>
    <row r="1823" spans="1:8" x14ac:dyDescent="0.25">
      <c r="A1823" s="7">
        <v>1821</v>
      </c>
      <c r="B1823" s="3">
        <v>0.54932126696832584</v>
      </c>
      <c r="C1823" s="1" t="s">
        <v>1823</v>
      </c>
      <c r="D1823" s="2">
        <v>6</v>
      </c>
      <c r="E1823" s="2">
        <v>1</v>
      </c>
      <c r="F1823" s="2">
        <f>+Tabla1[[#This Row],[CANTIDAD DE
PRODUCTO]]*Tabla1[[#This Row],[CANTIDAD
PEDIDOS]]</f>
        <v>6</v>
      </c>
      <c r="G1823" s="2">
        <f>+Tabla1[[#This Row],[PONDERADO]]+G1822</f>
        <v>9733941</v>
      </c>
      <c r="H1823" s="3">
        <f>Tabla1[[#This Row],[ACUMULADO]]/SUM($F$3:$F$3317)</f>
        <v>0.99989286063541549</v>
      </c>
    </row>
    <row r="1824" spans="1:8" x14ac:dyDescent="0.25">
      <c r="A1824" s="7">
        <v>1822</v>
      </c>
      <c r="B1824" s="3">
        <v>0.54962292609351437</v>
      </c>
      <c r="C1824" s="1" t="s">
        <v>1824</v>
      </c>
      <c r="D1824" s="2">
        <v>6</v>
      </c>
      <c r="E1824" s="2">
        <v>1</v>
      </c>
      <c r="F1824" s="2">
        <f>+Tabla1[[#This Row],[CANTIDAD DE
PRODUCTO]]*Tabla1[[#This Row],[CANTIDAD
PEDIDOS]]</f>
        <v>6</v>
      </c>
      <c r="G1824" s="2">
        <f>+Tabla1[[#This Row],[PONDERADO]]+G1823</f>
        <v>9733947</v>
      </c>
      <c r="H1824" s="3">
        <f>Tabla1[[#This Row],[ACUMULADO]]/SUM($F$3:$F$3317)</f>
        <v>0.99989347696924824</v>
      </c>
    </row>
    <row r="1825" spans="1:8" x14ac:dyDescent="0.25">
      <c r="A1825" s="7">
        <v>1823</v>
      </c>
      <c r="B1825" s="3">
        <v>0.54992458521870291</v>
      </c>
      <c r="C1825" s="1" t="s">
        <v>1825</v>
      </c>
      <c r="D1825" s="2">
        <v>6</v>
      </c>
      <c r="E1825" s="2">
        <v>1</v>
      </c>
      <c r="F1825" s="2">
        <f>+Tabla1[[#This Row],[CANTIDAD DE
PRODUCTO]]*Tabla1[[#This Row],[CANTIDAD
PEDIDOS]]</f>
        <v>6</v>
      </c>
      <c r="G1825" s="2">
        <f>+Tabla1[[#This Row],[PONDERADO]]+G1824</f>
        <v>9733953</v>
      </c>
      <c r="H1825" s="3">
        <f>Tabla1[[#This Row],[ACUMULADO]]/SUM($F$3:$F$3317)</f>
        <v>0.99989409330308088</v>
      </c>
    </row>
    <row r="1826" spans="1:8" x14ac:dyDescent="0.25">
      <c r="A1826" s="7">
        <v>1824</v>
      </c>
      <c r="B1826" s="3">
        <v>0.55022624434389145</v>
      </c>
      <c r="C1826" s="1" t="s">
        <v>1826</v>
      </c>
      <c r="D1826" s="2">
        <v>6</v>
      </c>
      <c r="E1826" s="2">
        <v>1</v>
      </c>
      <c r="F1826" s="2">
        <f>+Tabla1[[#This Row],[CANTIDAD DE
PRODUCTO]]*Tabla1[[#This Row],[CANTIDAD
PEDIDOS]]</f>
        <v>6</v>
      </c>
      <c r="G1826" s="2">
        <f>+Tabla1[[#This Row],[PONDERADO]]+G1825</f>
        <v>9733959</v>
      </c>
      <c r="H1826" s="3">
        <f>Tabla1[[#This Row],[ACUMULADO]]/SUM($F$3:$F$3317)</f>
        <v>0.99989470963691363</v>
      </c>
    </row>
    <row r="1827" spans="1:8" x14ac:dyDescent="0.25">
      <c r="A1827" s="7">
        <v>1825</v>
      </c>
      <c r="B1827" s="3">
        <v>0.55052790346907998</v>
      </c>
      <c r="C1827" s="1" t="s">
        <v>1827</v>
      </c>
      <c r="D1827" s="2">
        <v>6</v>
      </c>
      <c r="E1827" s="2">
        <v>1</v>
      </c>
      <c r="F1827" s="2">
        <f>+Tabla1[[#This Row],[CANTIDAD DE
PRODUCTO]]*Tabla1[[#This Row],[CANTIDAD
PEDIDOS]]</f>
        <v>6</v>
      </c>
      <c r="G1827" s="2">
        <f>+Tabla1[[#This Row],[PONDERADO]]+G1826</f>
        <v>9733965</v>
      </c>
      <c r="H1827" s="3">
        <f>Tabla1[[#This Row],[ACUMULADO]]/SUM($F$3:$F$3317)</f>
        <v>0.99989532597074637</v>
      </c>
    </row>
    <row r="1828" spans="1:8" x14ac:dyDescent="0.25">
      <c r="A1828" s="7">
        <v>1826</v>
      </c>
      <c r="B1828" s="3">
        <v>0.55082956259426852</v>
      </c>
      <c r="C1828" s="1" t="s">
        <v>1828</v>
      </c>
      <c r="D1828" s="2">
        <v>6</v>
      </c>
      <c r="E1828" s="2">
        <v>1</v>
      </c>
      <c r="F1828" s="2">
        <f>+Tabla1[[#This Row],[CANTIDAD DE
PRODUCTO]]*Tabla1[[#This Row],[CANTIDAD
PEDIDOS]]</f>
        <v>6</v>
      </c>
      <c r="G1828" s="2">
        <f>+Tabla1[[#This Row],[PONDERADO]]+G1827</f>
        <v>9733971</v>
      </c>
      <c r="H1828" s="3">
        <f>Tabla1[[#This Row],[ACUMULADO]]/SUM($F$3:$F$3317)</f>
        <v>0.99989594230457901</v>
      </c>
    </row>
    <row r="1829" spans="1:8" x14ac:dyDescent="0.25">
      <c r="A1829" s="7">
        <v>1827</v>
      </c>
      <c r="B1829" s="3">
        <v>0.55113122171945705</v>
      </c>
      <c r="C1829" s="1" t="s">
        <v>1829</v>
      </c>
      <c r="D1829" s="2">
        <v>6</v>
      </c>
      <c r="E1829" s="2">
        <v>1</v>
      </c>
      <c r="F1829" s="2">
        <f>+Tabla1[[#This Row],[CANTIDAD DE
PRODUCTO]]*Tabla1[[#This Row],[CANTIDAD
PEDIDOS]]</f>
        <v>6</v>
      </c>
      <c r="G1829" s="2">
        <f>+Tabla1[[#This Row],[PONDERADO]]+G1828</f>
        <v>9733977</v>
      </c>
      <c r="H1829" s="3">
        <f>Tabla1[[#This Row],[ACUMULADO]]/SUM($F$3:$F$3317)</f>
        <v>0.99989655863841176</v>
      </c>
    </row>
    <row r="1830" spans="1:8" x14ac:dyDescent="0.25">
      <c r="A1830" s="7">
        <v>1828</v>
      </c>
      <c r="B1830" s="3">
        <v>0.55143288084464559</v>
      </c>
      <c r="C1830" s="1" t="s">
        <v>1830</v>
      </c>
      <c r="D1830" s="2">
        <v>6</v>
      </c>
      <c r="E1830" s="2">
        <v>1</v>
      </c>
      <c r="F1830" s="2">
        <f>+Tabla1[[#This Row],[CANTIDAD DE
PRODUCTO]]*Tabla1[[#This Row],[CANTIDAD
PEDIDOS]]</f>
        <v>6</v>
      </c>
      <c r="G1830" s="2">
        <f>+Tabla1[[#This Row],[PONDERADO]]+G1829</f>
        <v>9733983</v>
      </c>
      <c r="H1830" s="3">
        <f>Tabla1[[#This Row],[ACUMULADO]]/SUM($F$3:$F$3317)</f>
        <v>0.9998971749722444</v>
      </c>
    </row>
    <row r="1831" spans="1:8" x14ac:dyDescent="0.25">
      <c r="A1831" s="7">
        <v>1829</v>
      </c>
      <c r="B1831" s="3">
        <v>0.55173453996983413</v>
      </c>
      <c r="C1831" s="1" t="s">
        <v>1831</v>
      </c>
      <c r="D1831" s="2">
        <v>6</v>
      </c>
      <c r="E1831" s="2">
        <v>1</v>
      </c>
      <c r="F1831" s="2">
        <f>+Tabla1[[#This Row],[CANTIDAD DE
PRODUCTO]]*Tabla1[[#This Row],[CANTIDAD
PEDIDOS]]</f>
        <v>6</v>
      </c>
      <c r="G1831" s="2">
        <f>+Tabla1[[#This Row],[PONDERADO]]+G1830</f>
        <v>9733989</v>
      </c>
      <c r="H1831" s="3">
        <f>Tabla1[[#This Row],[ACUMULADO]]/SUM($F$3:$F$3317)</f>
        <v>0.99989779130607714</v>
      </c>
    </row>
    <row r="1832" spans="1:8" x14ac:dyDescent="0.25">
      <c r="A1832" s="7">
        <v>1830</v>
      </c>
      <c r="B1832" s="3">
        <v>0.55203619909502266</v>
      </c>
      <c r="C1832" s="1" t="s">
        <v>1832</v>
      </c>
      <c r="D1832" s="2">
        <v>6</v>
      </c>
      <c r="E1832" s="2">
        <v>1</v>
      </c>
      <c r="F1832" s="2">
        <f>+Tabla1[[#This Row],[CANTIDAD DE
PRODUCTO]]*Tabla1[[#This Row],[CANTIDAD
PEDIDOS]]</f>
        <v>6</v>
      </c>
      <c r="G1832" s="2">
        <f>+Tabla1[[#This Row],[PONDERADO]]+G1831</f>
        <v>9733995</v>
      </c>
      <c r="H1832" s="3">
        <f>Tabla1[[#This Row],[ACUMULADO]]/SUM($F$3:$F$3317)</f>
        <v>0.99989840763990978</v>
      </c>
    </row>
    <row r="1833" spans="1:8" x14ac:dyDescent="0.25">
      <c r="A1833" s="7">
        <v>1831</v>
      </c>
      <c r="B1833" s="3">
        <v>0.5523378582202112</v>
      </c>
      <c r="C1833" s="1" t="s">
        <v>1833</v>
      </c>
      <c r="D1833" s="2">
        <v>3</v>
      </c>
      <c r="E1833" s="2">
        <v>2</v>
      </c>
      <c r="F1833" s="2">
        <f>+Tabla1[[#This Row],[CANTIDAD DE
PRODUCTO]]*Tabla1[[#This Row],[CANTIDAD
PEDIDOS]]</f>
        <v>6</v>
      </c>
      <c r="G1833" s="2">
        <f>+Tabla1[[#This Row],[PONDERADO]]+G1832</f>
        <v>9734001</v>
      </c>
      <c r="H1833" s="3">
        <f>Tabla1[[#This Row],[ACUMULADO]]/SUM($F$3:$F$3317)</f>
        <v>0.99989902397374253</v>
      </c>
    </row>
    <row r="1834" spans="1:8" x14ac:dyDescent="0.25">
      <c r="A1834" s="7">
        <v>1832</v>
      </c>
      <c r="B1834" s="3">
        <v>0.55263951734539973</v>
      </c>
      <c r="C1834" s="1" t="s">
        <v>1834</v>
      </c>
      <c r="D1834" s="2">
        <v>3</v>
      </c>
      <c r="E1834" s="2">
        <v>2</v>
      </c>
      <c r="F1834" s="2">
        <f>+Tabla1[[#This Row],[CANTIDAD DE
PRODUCTO]]*Tabla1[[#This Row],[CANTIDAD
PEDIDOS]]</f>
        <v>6</v>
      </c>
      <c r="G1834" s="2">
        <f>+Tabla1[[#This Row],[PONDERADO]]+G1833</f>
        <v>9734007</v>
      </c>
      <c r="H1834" s="3">
        <f>Tabla1[[#This Row],[ACUMULADO]]/SUM($F$3:$F$3317)</f>
        <v>0.99989964030757528</v>
      </c>
    </row>
    <row r="1835" spans="1:8" x14ac:dyDescent="0.25">
      <c r="A1835" s="7">
        <v>1833</v>
      </c>
      <c r="B1835" s="3">
        <v>0.55294117647058827</v>
      </c>
      <c r="C1835" s="1" t="s">
        <v>1835</v>
      </c>
      <c r="D1835" s="2">
        <v>3</v>
      </c>
      <c r="E1835" s="2">
        <v>2</v>
      </c>
      <c r="F1835" s="2">
        <f>+Tabla1[[#This Row],[CANTIDAD DE
PRODUCTO]]*Tabla1[[#This Row],[CANTIDAD
PEDIDOS]]</f>
        <v>6</v>
      </c>
      <c r="G1835" s="2">
        <f>+Tabla1[[#This Row],[PONDERADO]]+G1834</f>
        <v>9734013</v>
      </c>
      <c r="H1835" s="3">
        <f>Tabla1[[#This Row],[ACUMULADO]]/SUM($F$3:$F$3317)</f>
        <v>0.99990025664140791</v>
      </c>
    </row>
    <row r="1836" spans="1:8" x14ac:dyDescent="0.25">
      <c r="A1836" s="7">
        <v>1834</v>
      </c>
      <c r="B1836" s="3">
        <v>0.55324283559577681</v>
      </c>
      <c r="C1836" s="1" t="s">
        <v>1836</v>
      </c>
      <c r="D1836" s="2">
        <v>3</v>
      </c>
      <c r="E1836" s="2">
        <v>2</v>
      </c>
      <c r="F1836" s="2">
        <f>+Tabla1[[#This Row],[CANTIDAD DE
PRODUCTO]]*Tabla1[[#This Row],[CANTIDAD
PEDIDOS]]</f>
        <v>6</v>
      </c>
      <c r="G1836" s="2">
        <f>+Tabla1[[#This Row],[PONDERADO]]+G1835</f>
        <v>9734019</v>
      </c>
      <c r="H1836" s="3">
        <f>Tabla1[[#This Row],[ACUMULADO]]/SUM($F$3:$F$3317)</f>
        <v>0.99990087297524066</v>
      </c>
    </row>
    <row r="1837" spans="1:8" x14ac:dyDescent="0.25">
      <c r="A1837" s="7">
        <v>1835</v>
      </c>
      <c r="B1837" s="3">
        <v>0.55354449472096534</v>
      </c>
      <c r="C1837" s="1" t="s">
        <v>1837</v>
      </c>
      <c r="D1837" s="2">
        <v>3</v>
      </c>
      <c r="E1837" s="2">
        <v>2</v>
      </c>
      <c r="F1837" s="2">
        <f>+Tabla1[[#This Row],[CANTIDAD DE
PRODUCTO]]*Tabla1[[#This Row],[CANTIDAD
PEDIDOS]]</f>
        <v>6</v>
      </c>
      <c r="G1837" s="2">
        <f>+Tabla1[[#This Row],[PONDERADO]]+G1836</f>
        <v>9734025</v>
      </c>
      <c r="H1837" s="3">
        <f>Tabla1[[#This Row],[ACUMULADO]]/SUM($F$3:$F$3317)</f>
        <v>0.9999014893090733</v>
      </c>
    </row>
    <row r="1838" spans="1:8" x14ac:dyDescent="0.25">
      <c r="A1838" s="7">
        <v>1836</v>
      </c>
      <c r="B1838" s="3">
        <v>0.55384615384615388</v>
      </c>
      <c r="C1838" s="1" t="s">
        <v>1838</v>
      </c>
      <c r="D1838" s="2">
        <v>3</v>
      </c>
      <c r="E1838" s="2">
        <v>2</v>
      </c>
      <c r="F1838" s="2">
        <f>+Tabla1[[#This Row],[CANTIDAD DE
PRODUCTO]]*Tabla1[[#This Row],[CANTIDAD
PEDIDOS]]</f>
        <v>6</v>
      </c>
      <c r="G1838" s="2">
        <f>+Tabla1[[#This Row],[PONDERADO]]+G1837</f>
        <v>9734031</v>
      </c>
      <c r="H1838" s="3">
        <f>Tabla1[[#This Row],[ACUMULADO]]/SUM($F$3:$F$3317)</f>
        <v>0.99990210564290605</v>
      </c>
    </row>
    <row r="1839" spans="1:8" x14ac:dyDescent="0.25">
      <c r="A1839" s="7">
        <v>1837</v>
      </c>
      <c r="B1839" s="3">
        <v>0.55414781297134241</v>
      </c>
      <c r="C1839" s="1" t="s">
        <v>1839</v>
      </c>
      <c r="D1839" s="2">
        <v>3</v>
      </c>
      <c r="E1839" s="2">
        <v>2</v>
      </c>
      <c r="F1839" s="2">
        <f>+Tabla1[[#This Row],[CANTIDAD DE
PRODUCTO]]*Tabla1[[#This Row],[CANTIDAD
PEDIDOS]]</f>
        <v>6</v>
      </c>
      <c r="G1839" s="2">
        <f>+Tabla1[[#This Row],[PONDERADO]]+G1838</f>
        <v>9734037</v>
      </c>
      <c r="H1839" s="3">
        <f>Tabla1[[#This Row],[ACUMULADO]]/SUM($F$3:$F$3317)</f>
        <v>0.99990272197673868</v>
      </c>
    </row>
    <row r="1840" spans="1:8" x14ac:dyDescent="0.25">
      <c r="A1840" s="7">
        <v>1838</v>
      </c>
      <c r="B1840" s="3">
        <v>0.55444947209653095</v>
      </c>
      <c r="C1840" s="1" t="s">
        <v>1840</v>
      </c>
      <c r="D1840" s="2">
        <v>3</v>
      </c>
      <c r="E1840" s="2">
        <v>2</v>
      </c>
      <c r="F1840" s="2">
        <f>+Tabla1[[#This Row],[CANTIDAD DE
PRODUCTO]]*Tabla1[[#This Row],[CANTIDAD
PEDIDOS]]</f>
        <v>6</v>
      </c>
      <c r="G1840" s="2">
        <f>+Tabla1[[#This Row],[PONDERADO]]+G1839</f>
        <v>9734043</v>
      </c>
      <c r="H1840" s="3">
        <f>Tabla1[[#This Row],[ACUMULADO]]/SUM($F$3:$F$3317)</f>
        <v>0.99990333831057143</v>
      </c>
    </row>
    <row r="1841" spans="1:8" x14ac:dyDescent="0.25">
      <c r="A1841" s="7">
        <v>1839</v>
      </c>
      <c r="B1841" s="3">
        <v>0.55475113122171948</v>
      </c>
      <c r="C1841" s="1" t="s">
        <v>1841</v>
      </c>
      <c r="D1841" s="2">
        <v>6</v>
      </c>
      <c r="E1841" s="2">
        <v>1</v>
      </c>
      <c r="F1841" s="2">
        <f>+Tabla1[[#This Row],[CANTIDAD DE
PRODUCTO]]*Tabla1[[#This Row],[CANTIDAD
PEDIDOS]]</f>
        <v>6</v>
      </c>
      <c r="G1841" s="2">
        <f>+Tabla1[[#This Row],[PONDERADO]]+G1840</f>
        <v>9734049</v>
      </c>
      <c r="H1841" s="3">
        <f>Tabla1[[#This Row],[ACUMULADO]]/SUM($F$3:$F$3317)</f>
        <v>0.99990395464440418</v>
      </c>
    </row>
    <row r="1842" spans="1:8" x14ac:dyDescent="0.25">
      <c r="A1842" s="7">
        <v>1840</v>
      </c>
      <c r="B1842" s="3">
        <v>0.55505279034690802</v>
      </c>
      <c r="C1842" s="1" t="s">
        <v>1842</v>
      </c>
      <c r="D1842" s="2">
        <v>6</v>
      </c>
      <c r="E1842" s="2">
        <v>1</v>
      </c>
      <c r="F1842" s="2">
        <f>+Tabla1[[#This Row],[CANTIDAD DE
PRODUCTO]]*Tabla1[[#This Row],[CANTIDAD
PEDIDOS]]</f>
        <v>6</v>
      </c>
      <c r="G1842" s="2">
        <f>+Tabla1[[#This Row],[PONDERADO]]+G1841</f>
        <v>9734055</v>
      </c>
      <c r="H1842" s="3">
        <f>Tabla1[[#This Row],[ACUMULADO]]/SUM($F$3:$F$3317)</f>
        <v>0.99990457097823682</v>
      </c>
    </row>
    <row r="1843" spans="1:8" x14ac:dyDescent="0.25">
      <c r="A1843" s="7">
        <v>1841</v>
      </c>
      <c r="B1843" s="3">
        <v>0.55535444947209656</v>
      </c>
      <c r="C1843" s="1" t="s">
        <v>1843</v>
      </c>
      <c r="D1843" s="2">
        <v>6</v>
      </c>
      <c r="E1843" s="2">
        <v>1</v>
      </c>
      <c r="F1843" s="2">
        <f>+Tabla1[[#This Row],[CANTIDAD DE
PRODUCTO]]*Tabla1[[#This Row],[CANTIDAD
PEDIDOS]]</f>
        <v>6</v>
      </c>
      <c r="G1843" s="2">
        <f>+Tabla1[[#This Row],[PONDERADO]]+G1842</f>
        <v>9734061</v>
      </c>
      <c r="H1843" s="3">
        <f>Tabla1[[#This Row],[ACUMULADO]]/SUM($F$3:$F$3317)</f>
        <v>0.99990518731206957</v>
      </c>
    </row>
    <row r="1844" spans="1:8" x14ac:dyDescent="0.25">
      <c r="A1844" s="7">
        <v>1842</v>
      </c>
      <c r="B1844" s="3">
        <v>0.55565610859728509</v>
      </c>
      <c r="C1844" s="1" t="s">
        <v>1844</v>
      </c>
      <c r="D1844" s="2">
        <v>6</v>
      </c>
      <c r="E1844" s="2">
        <v>1</v>
      </c>
      <c r="F1844" s="2">
        <f>+Tabla1[[#This Row],[CANTIDAD DE
PRODUCTO]]*Tabla1[[#This Row],[CANTIDAD
PEDIDOS]]</f>
        <v>6</v>
      </c>
      <c r="G1844" s="2">
        <f>+Tabla1[[#This Row],[PONDERADO]]+G1843</f>
        <v>9734067</v>
      </c>
      <c r="H1844" s="3">
        <f>Tabla1[[#This Row],[ACUMULADO]]/SUM($F$3:$F$3317)</f>
        <v>0.9999058036459022</v>
      </c>
    </row>
    <row r="1845" spans="1:8" x14ac:dyDescent="0.25">
      <c r="A1845" s="7">
        <v>1843</v>
      </c>
      <c r="B1845" s="3">
        <v>0.55595776772247363</v>
      </c>
      <c r="C1845" s="1" t="s">
        <v>1845</v>
      </c>
      <c r="D1845" s="2">
        <v>6</v>
      </c>
      <c r="E1845" s="2">
        <v>1</v>
      </c>
      <c r="F1845" s="2">
        <f>+Tabla1[[#This Row],[CANTIDAD DE
PRODUCTO]]*Tabla1[[#This Row],[CANTIDAD
PEDIDOS]]</f>
        <v>6</v>
      </c>
      <c r="G1845" s="2">
        <f>+Tabla1[[#This Row],[PONDERADO]]+G1844</f>
        <v>9734073</v>
      </c>
      <c r="H1845" s="3">
        <f>Tabla1[[#This Row],[ACUMULADO]]/SUM($F$3:$F$3317)</f>
        <v>0.99990641997973495</v>
      </c>
    </row>
    <row r="1846" spans="1:8" x14ac:dyDescent="0.25">
      <c r="A1846" s="7">
        <v>1844</v>
      </c>
      <c r="B1846" s="3">
        <v>0.55625942684766216</v>
      </c>
      <c r="C1846" s="1" t="s">
        <v>1846</v>
      </c>
      <c r="D1846" s="2">
        <v>3</v>
      </c>
      <c r="E1846" s="2">
        <v>2</v>
      </c>
      <c r="F1846" s="2">
        <f>+Tabla1[[#This Row],[CANTIDAD DE
PRODUCTO]]*Tabla1[[#This Row],[CANTIDAD
PEDIDOS]]</f>
        <v>6</v>
      </c>
      <c r="G1846" s="2">
        <f>+Tabla1[[#This Row],[PONDERADO]]+G1845</f>
        <v>9734079</v>
      </c>
      <c r="H1846" s="3">
        <f>Tabla1[[#This Row],[ACUMULADO]]/SUM($F$3:$F$3317)</f>
        <v>0.9999070363135677</v>
      </c>
    </row>
    <row r="1847" spans="1:8" x14ac:dyDescent="0.25">
      <c r="A1847" s="7">
        <v>1845</v>
      </c>
      <c r="B1847" s="3">
        <v>0.5565610859728507</v>
      </c>
      <c r="C1847" s="1" t="s">
        <v>1847</v>
      </c>
      <c r="D1847" s="2">
        <v>6</v>
      </c>
      <c r="E1847" s="2">
        <v>1</v>
      </c>
      <c r="F1847" s="2">
        <f>+Tabla1[[#This Row],[CANTIDAD DE
PRODUCTO]]*Tabla1[[#This Row],[CANTIDAD
PEDIDOS]]</f>
        <v>6</v>
      </c>
      <c r="G1847" s="2">
        <f>+Tabla1[[#This Row],[PONDERADO]]+G1846</f>
        <v>9734085</v>
      </c>
      <c r="H1847" s="3">
        <f>Tabla1[[#This Row],[ACUMULADO]]/SUM($F$3:$F$3317)</f>
        <v>0.99990765264740034</v>
      </c>
    </row>
    <row r="1848" spans="1:8" x14ac:dyDescent="0.25">
      <c r="A1848" s="7">
        <v>1846</v>
      </c>
      <c r="B1848" s="3">
        <v>0.55686274509803924</v>
      </c>
      <c r="C1848" s="1" t="s">
        <v>1848</v>
      </c>
      <c r="D1848" s="2">
        <v>6</v>
      </c>
      <c r="E1848" s="2">
        <v>1</v>
      </c>
      <c r="F1848" s="2">
        <f>+Tabla1[[#This Row],[CANTIDAD DE
PRODUCTO]]*Tabla1[[#This Row],[CANTIDAD
PEDIDOS]]</f>
        <v>6</v>
      </c>
      <c r="G1848" s="2">
        <f>+Tabla1[[#This Row],[PONDERADO]]+G1847</f>
        <v>9734091</v>
      </c>
      <c r="H1848" s="3">
        <f>Tabla1[[#This Row],[ACUMULADO]]/SUM($F$3:$F$3317)</f>
        <v>0.99990826898123308</v>
      </c>
    </row>
    <row r="1849" spans="1:8" x14ac:dyDescent="0.25">
      <c r="A1849" s="7">
        <v>1847</v>
      </c>
      <c r="B1849" s="3">
        <v>0.55716440422322777</v>
      </c>
      <c r="C1849" s="1" t="s">
        <v>1849</v>
      </c>
      <c r="D1849" s="2">
        <v>3</v>
      </c>
      <c r="E1849" s="2">
        <v>2</v>
      </c>
      <c r="F1849" s="2">
        <f>+Tabla1[[#This Row],[CANTIDAD DE
PRODUCTO]]*Tabla1[[#This Row],[CANTIDAD
PEDIDOS]]</f>
        <v>6</v>
      </c>
      <c r="G1849" s="2">
        <f>+Tabla1[[#This Row],[PONDERADO]]+G1848</f>
        <v>9734097</v>
      </c>
      <c r="H1849" s="3">
        <f>Tabla1[[#This Row],[ACUMULADO]]/SUM($F$3:$F$3317)</f>
        <v>0.99990888531506572</v>
      </c>
    </row>
    <row r="1850" spans="1:8" x14ac:dyDescent="0.25">
      <c r="A1850" s="7">
        <v>1848</v>
      </c>
      <c r="B1850" s="3">
        <v>0.55746606334841631</v>
      </c>
      <c r="C1850" s="1" t="s">
        <v>1850</v>
      </c>
      <c r="D1850" s="2">
        <v>6</v>
      </c>
      <c r="E1850" s="2">
        <v>1</v>
      </c>
      <c r="F1850" s="2">
        <f>+Tabla1[[#This Row],[CANTIDAD DE
PRODUCTO]]*Tabla1[[#This Row],[CANTIDAD
PEDIDOS]]</f>
        <v>6</v>
      </c>
      <c r="G1850" s="2">
        <f>+Tabla1[[#This Row],[PONDERADO]]+G1849</f>
        <v>9734103</v>
      </c>
      <c r="H1850" s="3">
        <f>Tabla1[[#This Row],[ACUMULADO]]/SUM($F$3:$F$3317)</f>
        <v>0.99990950164889847</v>
      </c>
    </row>
    <row r="1851" spans="1:8" x14ac:dyDescent="0.25">
      <c r="A1851" s="7">
        <v>1849</v>
      </c>
      <c r="B1851" s="3">
        <v>0.55776772247360484</v>
      </c>
      <c r="C1851" s="1" t="s">
        <v>1851</v>
      </c>
      <c r="D1851" s="2">
        <v>6</v>
      </c>
      <c r="E1851" s="2">
        <v>1</v>
      </c>
      <c r="F1851" s="2">
        <f>+Tabla1[[#This Row],[CANTIDAD DE
PRODUCTO]]*Tabla1[[#This Row],[CANTIDAD
PEDIDOS]]</f>
        <v>6</v>
      </c>
      <c r="G1851" s="2">
        <f>+Tabla1[[#This Row],[PONDERADO]]+G1850</f>
        <v>9734109</v>
      </c>
      <c r="H1851" s="3">
        <f>Tabla1[[#This Row],[ACUMULADO]]/SUM($F$3:$F$3317)</f>
        <v>0.99991011798273111</v>
      </c>
    </row>
    <row r="1852" spans="1:8" x14ac:dyDescent="0.25">
      <c r="A1852" s="7">
        <v>1850</v>
      </c>
      <c r="B1852" s="3">
        <v>0.55806938159879338</v>
      </c>
      <c r="C1852" s="1" t="s">
        <v>1852</v>
      </c>
      <c r="D1852" s="2">
        <v>3</v>
      </c>
      <c r="E1852" s="2">
        <v>2</v>
      </c>
      <c r="F1852" s="2">
        <f>+Tabla1[[#This Row],[CANTIDAD DE
PRODUCTO]]*Tabla1[[#This Row],[CANTIDAD
PEDIDOS]]</f>
        <v>6</v>
      </c>
      <c r="G1852" s="2">
        <f>+Tabla1[[#This Row],[PONDERADO]]+G1851</f>
        <v>9734115</v>
      </c>
      <c r="H1852" s="3">
        <f>Tabla1[[#This Row],[ACUMULADO]]/SUM($F$3:$F$3317)</f>
        <v>0.99991073431656385</v>
      </c>
    </row>
    <row r="1853" spans="1:8" x14ac:dyDescent="0.25">
      <c r="A1853" s="7">
        <v>1851</v>
      </c>
      <c r="B1853" s="3">
        <v>0.55837104072398192</v>
      </c>
      <c r="C1853" s="1" t="s">
        <v>1853</v>
      </c>
      <c r="D1853" s="2">
        <v>6</v>
      </c>
      <c r="E1853" s="2">
        <v>1</v>
      </c>
      <c r="F1853" s="2">
        <f>+Tabla1[[#This Row],[CANTIDAD DE
PRODUCTO]]*Tabla1[[#This Row],[CANTIDAD
PEDIDOS]]</f>
        <v>6</v>
      </c>
      <c r="G1853" s="2">
        <f>+Tabla1[[#This Row],[PONDERADO]]+G1852</f>
        <v>9734121</v>
      </c>
      <c r="H1853" s="3">
        <f>Tabla1[[#This Row],[ACUMULADO]]/SUM($F$3:$F$3317)</f>
        <v>0.9999113506503966</v>
      </c>
    </row>
    <row r="1854" spans="1:8" x14ac:dyDescent="0.25">
      <c r="A1854" s="7">
        <v>1852</v>
      </c>
      <c r="B1854" s="3">
        <v>0.55867269984917045</v>
      </c>
      <c r="C1854" s="1" t="s">
        <v>1854</v>
      </c>
      <c r="D1854" s="2">
        <v>6</v>
      </c>
      <c r="E1854" s="2">
        <v>1</v>
      </c>
      <c r="F1854" s="2">
        <f>+Tabla1[[#This Row],[CANTIDAD DE
PRODUCTO]]*Tabla1[[#This Row],[CANTIDAD
PEDIDOS]]</f>
        <v>6</v>
      </c>
      <c r="G1854" s="2">
        <f>+Tabla1[[#This Row],[PONDERADO]]+G1853</f>
        <v>9734127</v>
      </c>
      <c r="H1854" s="3">
        <f>Tabla1[[#This Row],[ACUMULADO]]/SUM($F$3:$F$3317)</f>
        <v>0.99991196698422924</v>
      </c>
    </row>
    <row r="1855" spans="1:8" x14ac:dyDescent="0.25">
      <c r="A1855" s="7">
        <v>1853</v>
      </c>
      <c r="B1855" s="3">
        <v>0.55897435897435899</v>
      </c>
      <c r="C1855" s="1" t="s">
        <v>1855</v>
      </c>
      <c r="D1855" s="2">
        <v>6</v>
      </c>
      <c r="E1855" s="2">
        <v>1</v>
      </c>
      <c r="F1855" s="2">
        <f>+Tabla1[[#This Row],[CANTIDAD DE
PRODUCTO]]*Tabla1[[#This Row],[CANTIDAD
PEDIDOS]]</f>
        <v>6</v>
      </c>
      <c r="G1855" s="2">
        <f>+Tabla1[[#This Row],[PONDERADO]]+G1854</f>
        <v>9734133</v>
      </c>
      <c r="H1855" s="3">
        <f>Tabla1[[#This Row],[ACUMULADO]]/SUM($F$3:$F$3317)</f>
        <v>0.99991258331806199</v>
      </c>
    </row>
    <row r="1856" spans="1:8" x14ac:dyDescent="0.25">
      <c r="A1856" s="7">
        <v>1854</v>
      </c>
      <c r="B1856" s="3">
        <v>0.55927601809954752</v>
      </c>
      <c r="C1856" s="1" t="s">
        <v>1856</v>
      </c>
      <c r="D1856" s="2">
        <v>6</v>
      </c>
      <c r="E1856" s="2">
        <v>1</v>
      </c>
      <c r="F1856" s="2">
        <f>+Tabla1[[#This Row],[CANTIDAD DE
PRODUCTO]]*Tabla1[[#This Row],[CANTIDAD
PEDIDOS]]</f>
        <v>6</v>
      </c>
      <c r="G1856" s="2">
        <f>+Tabla1[[#This Row],[PONDERADO]]+G1855</f>
        <v>9734139</v>
      </c>
      <c r="H1856" s="3">
        <f>Tabla1[[#This Row],[ACUMULADO]]/SUM($F$3:$F$3317)</f>
        <v>0.99991319965189462</v>
      </c>
    </row>
    <row r="1857" spans="1:8" x14ac:dyDescent="0.25">
      <c r="A1857" s="7">
        <v>1855</v>
      </c>
      <c r="B1857" s="3">
        <v>0.55957767722473606</v>
      </c>
      <c r="C1857" s="1" t="s">
        <v>1857</v>
      </c>
      <c r="D1857" s="2">
        <v>3</v>
      </c>
      <c r="E1857" s="2">
        <v>2</v>
      </c>
      <c r="F1857" s="2">
        <f>+Tabla1[[#This Row],[CANTIDAD DE
PRODUCTO]]*Tabla1[[#This Row],[CANTIDAD
PEDIDOS]]</f>
        <v>6</v>
      </c>
      <c r="G1857" s="2">
        <f>+Tabla1[[#This Row],[PONDERADO]]+G1856</f>
        <v>9734145</v>
      </c>
      <c r="H1857" s="3">
        <f>Tabla1[[#This Row],[ACUMULADO]]/SUM($F$3:$F$3317)</f>
        <v>0.99991381598572737</v>
      </c>
    </row>
    <row r="1858" spans="1:8" x14ac:dyDescent="0.25">
      <c r="A1858" s="7">
        <v>1856</v>
      </c>
      <c r="B1858" s="3">
        <v>0.55987933634992459</v>
      </c>
      <c r="C1858" s="1" t="s">
        <v>1858</v>
      </c>
      <c r="D1858" s="2">
        <v>6</v>
      </c>
      <c r="E1858" s="2">
        <v>1</v>
      </c>
      <c r="F1858" s="2">
        <f>+Tabla1[[#This Row],[CANTIDAD DE
PRODUCTO]]*Tabla1[[#This Row],[CANTIDAD
PEDIDOS]]</f>
        <v>6</v>
      </c>
      <c r="G1858" s="2">
        <f>+Tabla1[[#This Row],[PONDERADO]]+G1857</f>
        <v>9734151</v>
      </c>
      <c r="H1858" s="3">
        <f>Tabla1[[#This Row],[ACUMULADO]]/SUM($F$3:$F$3317)</f>
        <v>0.99991443231956001</v>
      </c>
    </row>
    <row r="1859" spans="1:8" x14ac:dyDescent="0.25">
      <c r="A1859" s="7">
        <v>1857</v>
      </c>
      <c r="B1859" s="3">
        <v>0.56018099547511313</v>
      </c>
      <c r="C1859" s="1" t="s">
        <v>1859</v>
      </c>
      <c r="D1859" s="2">
        <v>6</v>
      </c>
      <c r="E1859" s="2">
        <v>1</v>
      </c>
      <c r="F1859" s="2">
        <f>+Tabla1[[#This Row],[CANTIDAD DE
PRODUCTO]]*Tabla1[[#This Row],[CANTIDAD
PEDIDOS]]</f>
        <v>6</v>
      </c>
      <c r="G1859" s="2">
        <f>+Tabla1[[#This Row],[PONDERADO]]+G1858</f>
        <v>9734157</v>
      </c>
      <c r="H1859" s="3">
        <f>Tabla1[[#This Row],[ACUMULADO]]/SUM($F$3:$F$3317)</f>
        <v>0.99991504865339276</v>
      </c>
    </row>
    <row r="1860" spans="1:8" x14ac:dyDescent="0.25">
      <c r="A1860" s="7">
        <v>1858</v>
      </c>
      <c r="B1860" s="3">
        <v>0.56048265460030167</v>
      </c>
      <c r="C1860" s="1" t="s">
        <v>1860</v>
      </c>
      <c r="D1860" s="2">
        <v>3</v>
      </c>
      <c r="E1860" s="2">
        <v>2</v>
      </c>
      <c r="F1860" s="2">
        <f>+Tabla1[[#This Row],[CANTIDAD DE
PRODUCTO]]*Tabla1[[#This Row],[CANTIDAD
PEDIDOS]]</f>
        <v>6</v>
      </c>
      <c r="G1860" s="2">
        <f>+Tabla1[[#This Row],[PONDERADO]]+G1859</f>
        <v>9734163</v>
      </c>
      <c r="H1860" s="3">
        <f>Tabla1[[#This Row],[ACUMULADO]]/SUM($F$3:$F$3317)</f>
        <v>0.99991566498722551</v>
      </c>
    </row>
    <row r="1861" spans="1:8" x14ac:dyDescent="0.25">
      <c r="A1861" s="7">
        <v>1859</v>
      </c>
      <c r="B1861" s="3">
        <v>0.5607843137254902</v>
      </c>
      <c r="C1861" s="1" t="s">
        <v>1861</v>
      </c>
      <c r="D1861" s="2">
        <v>3</v>
      </c>
      <c r="E1861" s="2">
        <v>2</v>
      </c>
      <c r="F1861" s="2">
        <f>+Tabla1[[#This Row],[CANTIDAD DE
PRODUCTO]]*Tabla1[[#This Row],[CANTIDAD
PEDIDOS]]</f>
        <v>6</v>
      </c>
      <c r="G1861" s="2">
        <f>+Tabla1[[#This Row],[PONDERADO]]+G1860</f>
        <v>9734169</v>
      </c>
      <c r="H1861" s="3">
        <f>Tabla1[[#This Row],[ACUMULADO]]/SUM($F$3:$F$3317)</f>
        <v>0.99991628132105814</v>
      </c>
    </row>
    <row r="1862" spans="1:8" x14ac:dyDescent="0.25">
      <c r="A1862" s="7">
        <v>1860</v>
      </c>
      <c r="B1862" s="3">
        <v>0.56108597285067874</v>
      </c>
      <c r="C1862" s="1" t="s">
        <v>1862</v>
      </c>
      <c r="D1862" s="2">
        <v>3</v>
      </c>
      <c r="E1862" s="2">
        <v>2</v>
      </c>
      <c r="F1862" s="2">
        <f>+Tabla1[[#This Row],[CANTIDAD DE
PRODUCTO]]*Tabla1[[#This Row],[CANTIDAD
PEDIDOS]]</f>
        <v>6</v>
      </c>
      <c r="G1862" s="2">
        <f>+Tabla1[[#This Row],[PONDERADO]]+G1861</f>
        <v>9734175</v>
      </c>
      <c r="H1862" s="3">
        <f>Tabla1[[#This Row],[ACUMULADO]]/SUM($F$3:$F$3317)</f>
        <v>0.99991689765489089</v>
      </c>
    </row>
    <row r="1863" spans="1:8" x14ac:dyDescent="0.25">
      <c r="A1863" s="7">
        <v>1861</v>
      </c>
      <c r="B1863" s="3">
        <v>0.56138763197586727</v>
      </c>
      <c r="C1863" s="1" t="s">
        <v>1863</v>
      </c>
      <c r="D1863" s="2">
        <v>3</v>
      </c>
      <c r="E1863" s="2">
        <v>2</v>
      </c>
      <c r="F1863" s="2">
        <f>+Tabla1[[#This Row],[CANTIDAD DE
PRODUCTO]]*Tabla1[[#This Row],[CANTIDAD
PEDIDOS]]</f>
        <v>6</v>
      </c>
      <c r="G1863" s="2">
        <f>+Tabla1[[#This Row],[PONDERADO]]+G1862</f>
        <v>9734181</v>
      </c>
      <c r="H1863" s="3">
        <f>Tabla1[[#This Row],[ACUMULADO]]/SUM($F$3:$F$3317)</f>
        <v>0.99991751398872353</v>
      </c>
    </row>
    <row r="1864" spans="1:8" x14ac:dyDescent="0.25">
      <c r="A1864" s="7">
        <v>1862</v>
      </c>
      <c r="B1864" s="3">
        <v>0.56168929110105581</v>
      </c>
      <c r="C1864" s="1" t="s">
        <v>1864</v>
      </c>
      <c r="D1864" s="2">
        <v>3</v>
      </c>
      <c r="E1864" s="2">
        <v>2</v>
      </c>
      <c r="F1864" s="2">
        <f>+Tabla1[[#This Row],[CANTIDAD DE
PRODUCTO]]*Tabla1[[#This Row],[CANTIDAD
PEDIDOS]]</f>
        <v>6</v>
      </c>
      <c r="G1864" s="2">
        <f>+Tabla1[[#This Row],[PONDERADO]]+G1863</f>
        <v>9734187</v>
      </c>
      <c r="H1864" s="3">
        <f>Tabla1[[#This Row],[ACUMULADO]]/SUM($F$3:$F$3317)</f>
        <v>0.99991813032255628</v>
      </c>
    </row>
    <row r="1865" spans="1:8" x14ac:dyDescent="0.25">
      <c r="A1865" s="7">
        <v>1863</v>
      </c>
      <c r="B1865" s="3">
        <v>0.56199095022624435</v>
      </c>
      <c r="C1865" s="1" t="s">
        <v>1865</v>
      </c>
      <c r="D1865" s="2">
        <v>6</v>
      </c>
      <c r="E1865" s="2">
        <v>1</v>
      </c>
      <c r="F1865" s="2">
        <f>+Tabla1[[#This Row],[CANTIDAD DE
PRODUCTO]]*Tabla1[[#This Row],[CANTIDAD
PEDIDOS]]</f>
        <v>6</v>
      </c>
      <c r="G1865" s="2">
        <f>+Tabla1[[#This Row],[PONDERADO]]+G1864</f>
        <v>9734193</v>
      </c>
      <c r="H1865" s="3">
        <f>Tabla1[[#This Row],[ACUMULADO]]/SUM($F$3:$F$3317)</f>
        <v>0.99991874665638891</v>
      </c>
    </row>
    <row r="1866" spans="1:8" x14ac:dyDescent="0.25">
      <c r="A1866" s="7">
        <v>1864</v>
      </c>
      <c r="B1866" s="3">
        <v>0.56229260935143288</v>
      </c>
      <c r="C1866" s="1" t="s">
        <v>1866</v>
      </c>
      <c r="D1866" s="2">
        <v>6</v>
      </c>
      <c r="E1866" s="2">
        <v>1</v>
      </c>
      <c r="F1866" s="2">
        <f>+Tabla1[[#This Row],[CANTIDAD DE
PRODUCTO]]*Tabla1[[#This Row],[CANTIDAD
PEDIDOS]]</f>
        <v>6</v>
      </c>
      <c r="G1866" s="2">
        <f>+Tabla1[[#This Row],[PONDERADO]]+G1865</f>
        <v>9734199</v>
      </c>
      <c r="H1866" s="3">
        <f>Tabla1[[#This Row],[ACUMULADO]]/SUM($F$3:$F$3317)</f>
        <v>0.99991936299022166</v>
      </c>
    </row>
    <row r="1867" spans="1:8" x14ac:dyDescent="0.25">
      <c r="A1867" s="7">
        <v>1865</v>
      </c>
      <c r="B1867" s="3">
        <v>0.56259426847662142</v>
      </c>
      <c r="C1867" s="1" t="s">
        <v>1867</v>
      </c>
      <c r="D1867" s="2">
        <v>6</v>
      </c>
      <c r="E1867" s="2">
        <v>1</v>
      </c>
      <c r="F1867" s="2">
        <f>+Tabla1[[#This Row],[CANTIDAD DE
PRODUCTO]]*Tabla1[[#This Row],[CANTIDAD
PEDIDOS]]</f>
        <v>6</v>
      </c>
      <c r="G1867" s="2">
        <f>+Tabla1[[#This Row],[PONDERADO]]+G1866</f>
        <v>9734205</v>
      </c>
      <c r="H1867" s="3">
        <f>Tabla1[[#This Row],[ACUMULADO]]/SUM($F$3:$F$3317)</f>
        <v>0.99991997932405441</v>
      </c>
    </row>
    <row r="1868" spans="1:8" x14ac:dyDescent="0.25">
      <c r="A1868" s="7">
        <v>1866</v>
      </c>
      <c r="B1868" s="3">
        <v>0.56289592760180995</v>
      </c>
      <c r="C1868" s="1" t="s">
        <v>1868</v>
      </c>
      <c r="D1868" s="2">
        <v>6</v>
      </c>
      <c r="E1868" s="2">
        <v>1</v>
      </c>
      <c r="F1868" s="2">
        <f>+Tabla1[[#This Row],[CANTIDAD DE
PRODUCTO]]*Tabla1[[#This Row],[CANTIDAD
PEDIDOS]]</f>
        <v>6</v>
      </c>
      <c r="G1868" s="2">
        <f>+Tabla1[[#This Row],[PONDERADO]]+G1867</f>
        <v>9734211</v>
      </c>
      <c r="H1868" s="3">
        <f>Tabla1[[#This Row],[ACUMULADO]]/SUM($F$3:$F$3317)</f>
        <v>0.99992059565788705</v>
      </c>
    </row>
    <row r="1869" spans="1:8" x14ac:dyDescent="0.25">
      <c r="A1869" s="7">
        <v>1867</v>
      </c>
      <c r="B1869" s="3">
        <v>0.56319758672699849</v>
      </c>
      <c r="C1869" s="1" t="s">
        <v>1869</v>
      </c>
      <c r="D1869" s="2">
        <v>6</v>
      </c>
      <c r="E1869" s="2">
        <v>1</v>
      </c>
      <c r="F1869" s="2">
        <f>+Tabla1[[#This Row],[CANTIDAD DE
PRODUCTO]]*Tabla1[[#This Row],[CANTIDAD
PEDIDOS]]</f>
        <v>6</v>
      </c>
      <c r="G1869" s="2">
        <f>+Tabla1[[#This Row],[PONDERADO]]+G1868</f>
        <v>9734217</v>
      </c>
      <c r="H1869" s="3">
        <f>Tabla1[[#This Row],[ACUMULADO]]/SUM($F$3:$F$3317)</f>
        <v>0.99992121199171979</v>
      </c>
    </row>
    <row r="1870" spans="1:8" x14ac:dyDescent="0.25">
      <c r="A1870" s="7">
        <v>1868</v>
      </c>
      <c r="B1870" s="3">
        <v>0.56349924585218703</v>
      </c>
      <c r="C1870" s="1" t="s">
        <v>1870</v>
      </c>
      <c r="D1870" s="2">
        <v>6</v>
      </c>
      <c r="E1870" s="2">
        <v>1</v>
      </c>
      <c r="F1870" s="2">
        <f>+Tabla1[[#This Row],[CANTIDAD DE
PRODUCTO]]*Tabla1[[#This Row],[CANTIDAD
PEDIDOS]]</f>
        <v>6</v>
      </c>
      <c r="G1870" s="2">
        <f>+Tabla1[[#This Row],[PONDERADO]]+G1869</f>
        <v>9734223</v>
      </c>
      <c r="H1870" s="3">
        <f>Tabla1[[#This Row],[ACUMULADO]]/SUM($F$3:$F$3317)</f>
        <v>0.99992182832555243</v>
      </c>
    </row>
    <row r="1871" spans="1:8" x14ac:dyDescent="0.25">
      <c r="A1871" s="7">
        <v>1869</v>
      </c>
      <c r="B1871" s="3">
        <v>0.56380090497737556</v>
      </c>
      <c r="C1871" s="1" t="s">
        <v>1871</v>
      </c>
      <c r="D1871" s="2">
        <v>6</v>
      </c>
      <c r="E1871" s="2">
        <v>1</v>
      </c>
      <c r="F1871" s="2">
        <f>+Tabla1[[#This Row],[CANTIDAD DE
PRODUCTO]]*Tabla1[[#This Row],[CANTIDAD
PEDIDOS]]</f>
        <v>6</v>
      </c>
      <c r="G1871" s="2">
        <f>+Tabla1[[#This Row],[PONDERADO]]+G1870</f>
        <v>9734229</v>
      </c>
      <c r="H1871" s="3">
        <f>Tabla1[[#This Row],[ACUMULADO]]/SUM($F$3:$F$3317)</f>
        <v>0.99992244465938518</v>
      </c>
    </row>
    <row r="1872" spans="1:8" x14ac:dyDescent="0.25">
      <c r="A1872" s="7">
        <v>1870</v>
      </c>
      <c r="B1872" s="3">
        <v>0.5641025641025641</v>
      </c>
      <c r="C1872" s="1" t="s">
        <v>1872</v>
      </c>
      <c r="D1872" s="2">
        <v>6</v>
      </c>
      <c r="E1872" s="2">
        <v>1</v>
      </c>
      <c r="F1872" s="2">
        <f>+Tabla1[[#This Row],[CANTIDAD DE
PRODUCTO]]*Tabla1[[#This Row],[CANTIDAD
PEDIDOS]]</f>
        <v>6</v>
      </c>
      <c r="G1872" s="2">
        <f>+Tabla1[[#This Row],[PONDERADO]]+G1871</f>
        <v>9734235</v>
      </c>
      <c r="H1872" s="3">
        <f>Tabla1[[#This Row],[ACUMULADO]]/SUM($F$3:$F$3317)</f>
        <v>0.99992306099321782</v>
      </c>
    </row>
    <row r="1873" spans="1:8" x14ac:dyDescent="0.25">
      <c r="A1873" s="7">
        <v>1871</v>
      </c>
      <c r="B1873" s="3">
        <v>0.56440422322775263</v>
      </c>
      <c r="C1873" s="1" t="s">
        <v>1873</v>
      </c>
      <c r="D1873" s="2">
        <v>2</v>
      </c>
      <c r="E1873" s="2">
        <v>3</v>
      </c>
      <c r="F1873" s="2">
        <f>+Tabla1[[#This Row],[CANTIDAD DE
PRODUCTO]]*Tabla1[[#This Row],[CANTIDAD
PEDIDOS]]</f>
        <v>6</v>
      </c>
      <c r="G1873" s="2">
        <f>+Tabla1[[#This Row],[PONDERADO]]+G1872</f>
        <v>9734241</v>
      </c>
      <c r="H1873" s="3">
        <f>Tabla1[[#This Row],[ACUMULADO]]/SUM($F$3:$F$3317)</f>
        <v>0.99992367732705056</v>
      </c>
    </row>
    <row r="1874" spans="1:8" x14ac:dyDescent="0.25">
      <c r="A1874" s="7">
        <v>1872</v>
      </c>
      <c r="B1874" s="3">
        <v>0.56470588235294117</v>
      </c>
      <c r="C1874" s="1" t="s">
        <v>1874</v>
      </c>
      <c r="D1874" s="2">
        <v>2</v>
      </c>
      <c r="E1874" s="2">
        <v>3</v>
      </c>
      <c r="F1874" s="2">
        <f>+Tabla1[[#This Row],[CANTIDAD DE
PRODUCTO]]*Tabla1[[#This Row],[CANTIDAD
PEDIDOS]]</f>
        <v>6</v>
      </c>
      <c r="G1874" s="2">
        <f>+Tabla1[[#This Row],[PONDERADO]]+G1873</f>
        <v>9734247</v>
      </c>
      <c r="H1874" s="3">
        <f>Tabla1[[#This Row],[ACUMULADO]]/SUM($F$3:$F$3317)</f>
        <v>0.99992429366088331</v>
      </c>
    </row>
    <row r="1875" spans="1:8" x14ac:dyDescent="0.25">
      <c r="A1875" s="7">
        <v>1873</v>
      </c>
      <c r="B1875" s="3">
        <v>0.5650075414781297</v>
      </c>
      <c r="C1875" s="1" t="s">
        <v>1875</v>
      </c>
      <c r="D1875" s="2">
        <v>3</v>
      </c>
      <c r="E1875" s="2">
        <v>2</v>
      </c>
      <c r="F1875" s="2">
        <f>+Tabla1[[#This Row],[CANTIDAD DE
PRODUCTO]]*Tabla1[[#This Row],[CANTIDAD
PEDIDOS]]</f>
        <v>6</v>
      </c>
      <c r="G1875" s="2">
        <f>+Tabla1[[#This Row],[PONDERADO]]+G1874</f>
        <v>9734253</v>
      </c>
      <c r="H1875" s="3">
        <f>Tabla1[[#This Row],[ACUMULADO]]/SUM($F$3:$F$3317)</f>
        <v>0.99992490999471595</v>
      </c>
    </row>
    <row r="1876" spans="1:8" x14ac:dyDescent="0.25">
      <c r="A1876" s="7">
        <v>1874</v>
      </c>
      <c r="B1876" s="3">
        <v>0.56530920060331824</v>
      </c>
      <c r="C1876" s="1" t="s">
        <v>1876</v>
      </c>
      <c r="D1876" s="2">
        <v>3</v>
      </c>
      <c r="E1876" s="2">
        <v>2</v>
      </c>
      <c r="F1876" s="2">
        <f>+Tabla1[[#This Row],[CANTIDAD DE
PRODUCTO]]*Tabla1[[#This Row],[CANTIDAD
PEDIDOS]]</f>
        <v>6</v>
      </c>
      <c r="G1876" s="2">
        <f>+Tabla1[[#This Row],[PONDERADO]]+G1875</f>
        <v>9734259</v>
      </c>
      <c r="H1876" s="3">
        <f>Tabla1[[#This Row],[ACUMULADO]]/SUM($F$3:$F$3317)</f>
        <v>0.9999255263285487</v>
      </c>
    </row>
    <row r="1877" spans="1:8" x14ac:dyDescent="0.25">
      <c r="A1877" s="7">
        <v>1875</v>
      </c>
      <c r="B1877" s="3">
        <v>0.56561085972850678</v>
      </c>
      <c r="C1877" s="1" t="s">
        <v>1877</v>
      </c>
      <c r="D1877" s="2">
        <v>3</v>
      </c>
      <c r="E1877" s="2">
        <v>2</v>
      </c>
      <c r="F1877" s="2">
        <f>+Tabla1[[#This Row],[CANTIDAD DE
PRODUCTO]]*Tabla1[[#This Row],[CANTIDAD
PEDIDOS]]</f>
        <v>6</v>
      </c>
      <c r="G1877" s="2">
        <f>+Tabla1[[#This Row],[PONDERADO]]+G1876</f>
        <v>9734265</v>
      </c>
      <c r="H1877" s="3">
        <f>Tabla1[[#This Row],[ACUMULADO]]/SUM($F$3:$F$3317)</f>
        <v>0.99992614266238133</v>
      </c>
    </row>
    <row r="1878" spans="1:8" x14ac:dyDescent="0.25">
      <c r="A1878" s="7">
        <v>1876</v>
      </c>
      <c r="B1878" s="3">
        <v>0.56591251885369531</v>
      </c>
      <c r="C1878" s="1" t="s">
        <v>1878</v>
      </c>
      <c r="D1878" s="2">
        <v>3</v>
      </c>
      <c r="E1878" s="2">
        <v>2</v>
      </c>
      <c r="F1878" s="2">
        <f>+Tabla1[[#This Row],[CANTIDAD DE
PRODUCTO]]*Tabla1[[#This Row],[CANTIDAD
PEDIDOS]]</f>
        <v>6</v>
      </c>
      <c r="G1878" s="2">
        <f>+Tabla1[[#This Row],[PONDERADO]]+G1877</f>
        <v>9734271</v>
      </c>
      <c r="H1878" s="3">
        <f>Tabla1[[#This Row],[ACUMULADO]]/SUM($F$3:$F$3317)</f>
        <v>0.99992675899621408</v>
      </c>
    </row>
    <row r="1879" spans="1:8" x14ac:dyDescent="0.25">
      <c r="A1879" s="7">
        <v>1877</v>
      </c>
      <c r="B1879" s="3">
        <v>0.56621417797888385</v>
      </c>
      <c r="C1879" s="1" t="s">
        <v>1879</v>
      </c>
      <c r="D1879" s="2">
        <v>3</v>
      </c>
      <c r="E1879" s="2">
        <v>2</v>
      </c>
      <c r="F1879" s="2">
        <f>+Tabla1[[#This Row],[CANTIDAD DE
PRODUCTO]]*Tabla1[[#This Row],[CANTIDAD
PEDIDOS]]</f>
        <v>6</v>
      </c>
      <c r="G1879" s="2">
        <f>+Tabla1[[#This Row],[PONDERADO]]+G1878</f>
        <v>9734277</v>
      </c>
      <c r="H1879" s="3">
        <f>Tabla1[[#This Row],[ACUMULADO]]/SUM($F$3:$F$3317)</f>
        <v>0.99992737533004672</v>
      </c>
    </row>
    <row r="1880" spans="1:8" x14ac:dyDescent="0.25">
      <c r="A1880" s="7">
        <v>1878</v>
      </c>
      <c r="B1880" s="3">
        <v>0.56651583710407238</v>
      </c>
      <c r="C1880" s="1" t="s">
        <v>1880</v>
      </c>
      <c r="D1880" s="2">
        <v>3</v>
      </c>
      <c r="E1880" s="2">
        <v>2</v>
      </c>
      <c r="F1880" s="2">
        <f>+Tabla1[[#This Row],[CANTIDAD DE
PRODUCTO]]*Tabla1[[#This Row],[CANTIDAD
PEDIDOS]]</f>
        <v>6</v>
      </c>
      <c r="G1880" s="2">
        <f>+Tabla1[[#This Row],[PONDERADO]]+G1879</f>
        <v>9734283</v>
      </c>
      <c r="H1880" s="3">
        <f>Tabla1[[#This Row],[ACUMULADO]]/SUM($F$3:$F$3317)</f>
        <v>0.99992799166387947</v>
      </c>
    </row>
    <row r="1881" spans="1:8" x14ac:dyDescent="0.25">
      <c r="A1881" s="7">
        <v>1879</v>
      </c>
      <c r="B1881" s="3">
        <v>0.56681749622926092</v>
      </c>
      <c r="C1881" s="1" t="s">
        <v>1881</v>
      </c>
      <c r="D1881" s="2">
        <v>3</v>
      </c>
      <c r="E1881" s="2">
        <v>2</v>
      </c>
      <c r="F1881" s="2">
        <f>+Tabla1[[#This Row],[CANTIDAD DE
PRODUCTO]]*Tabla1[[#This Row],[CANTIDAD
PEDIDOS]]</f>
        <v>6</v>
      </c>
      <c r="G1881" s="2">
        <f>+Tabla1[[#This Row],[PONDERADO]]+G1880</f>
        <v>9734289</v>
      </c>
      <c r="H1881" s="3">
        <f>Tabla1[[#This Row],[ACUMULADO]]/SUM($F$3:$F$3317)</f>
        <v>0.99992860799771222</v>
      </c>
    </row>
    <row r="1882" spans="1:8" x14ac:dyDescent="0.25">
      <c r="A1882" s="7">
        <v>1880</v>
      </c>
      <c r="B1882" s="3">
        <v>0.56711915535444946</v>
      </c>
      <c r="C1882" s="1" t="s">
        <v>1882</v>
      </c>
      <c r="D1882" s="2">
        <v>2</v>
      </c>
      <c r="E1882" s="2">
        <v>3</v>
      </c>
      <c r="F1882" s="2">
        <f>+Tabla1[[#This Row],[CANTIDAD DE
PRODUCTO]]*Tabla1[[#This Row],[CANTIDAD
PEDIDOS]]</f>
        <v>6</v>
      </c>
      <c r="G1882" s="2">
        <f>+Tabla1[[#This Row],[PONDERADO]]+G1881</f>
        <v>9734295</v>
      </c>
      <c r="H1882" s="3">
        <f>Tabla1[[#This Row],[ACUMULADO]]/SUM($F$3:$F$3317)</f>
        <v>0.99992922433154485</v>
      </c>
    </row>
    <row r="1883" spans="1:8" x14ac:dyDescent="0.25">
      <c r="A1883" s="7">
        <v>1881</v>
      </c>
      <c r="B1883" s="3">
        <v>0.56742081447963799</v>
      </c>
      <c r="C1883" s="1" t="s">
        <v>1883</v>
      </c>
      <c r="D1883" s="2">
        <v>5</v>
      </c>
      <c r="E1883" s="2">
        <v>1</v>
      </c>
      <c r="F1883" s="2">
        <f>+Tabla1[[#This Row],[CANTIDAD DE
PRODUCTO]]*Tabla1[[#This Row],[CANTIDAD
PEDIDOS]]</f>
        <v>5</v>
      </c>
      <c r="G1883" s="2">
        <f>+Tabla1[[#This Row],[PONDERADO]]+G1882</f>
        <v>9734300</v>
      </c>
      <c r="H1883" s="3">
        <f>Tabla1[[#This Row],[ACUMULADO]]/SUM($F$3:$F$3317)</f>
        <v>0.99992973794307216</v>
      </c>
    </row>
    <row r="1884" spans="1:8" x14ac:dyDescent="0.25">
      <c r="A1884" s="7">
        <v>1882</v>
      </c>
      <c r="B1884" s="3">
        <v>0.56772247360482653</v>
      </c>
      <c r="C1884" s="1" t="s">
        <v>1884</v>
      </c>
      <c r="D1884" s="2">
        <v>5</v>
      </c>
      <c r="E1884" s="2">
        <v>1</v>
      </c>
      <c r="F1884" s="2">
        <f>+Tabla1[[#This Row],[CANTIDAD DE
PRODUCTO]]*Tabla1[[#This Row],[CANTIDAD
PEDIDOS]]</f>
        <v>5</v>
      </c>
      <c r="G1884" s="2">
        <f>+Tabla1[[#This Row],[PONDERADO]]+G1883</f>
        <v>9734305</v>
      </c>
      <c r="H1884" s="3">
        <f>Tabla1[[#This Row],[ACUMULADO]]/SUM($F$3:$F$3317)</f>
        <v>0.99993025155459936</v>
      </c>
    </row>
    <row r="1885" spans="1:8" x14ac:dyDescent="0.25">
      <c r="A1885" s="7">
        <v>1883</v>
      </c>
      <c r="B1885" s="3">
        <v>0.56802413273001506</v>
      </c>
      <c r="C1885" s="1" t="s">
        <v>1885</v>
      </c>
      <c r="D1885" s="2">
        <v>5</v>
      </c>
      <c r="E1885" s="2">
        <v>1</v>
      </c>
      <c r="F1885" s="2">
        <f>+Tabla1[[#This Row],[CANTIDAD DE
PRODUCTO]]*Tabla1[[#This Row],[CANTIDAD
PEDIDOS]]</f>
        <v>5</v>
      </c>
      <c r="G1885" s="2">
        <f>+Tabla1[[#This Row],[PONDERADO]]+G1884</f>
        <v>9734310</v>
      </c>
      <c r="H1885" s="3">
        <f>Tabla1[[#This Row],[ACUMULADO]]/SUM($F$3:$F$3317)</f>
        <v>0.99993076516612667</v>
      </c>
    </row>
    <row r="1886" spans="1:8" x14ac:dyDescent="0.25">
      <c r="A1886" s="7">
        <v>1884</v>
      </c>
      <c r="B1886" s="3">
        <v>0.5683257918552036</v>
      </c>
      <c r="C1886" s="1" t="s">
        <v>1886</v>
      </c>
      <c r="D1886" s="2">
        <v>5</v>
      </c>
      <c r="E1886" s="2">
        <v>1</v>
      </c>
      <c r="F1886" s="2">
        <f>+Tabla1[[#This Row],[CANTIDAD DE
PRODUCTO]]*Tabla1[[#This Row],[CANTIDAD
PEDIDOS]]</f>
        <v>5</v>
      </c>
      <c r="G1886" s="2">
        <f>+Tabla1[[#This Row],[PONDERADO]]+G1885</f>
        <v>9734315</v>
      </c>
      <c r="H1886" s="3">
        <f>Tabla1[[#This Row],[ACUMULADO]]/SUM($F$3:$F$3317)</f>
        <v>0.99993127877765386</v>
      </c>
    </row>
    <row r="1887" spans="1:8" x14ac:dyDescent="0.25">
      <c r="A1887" s="7">
        <v>1885</v>
      </c>
      <c r="B1887" s="3">
        <v>0.56862745098039214</v>
      </c>
      <c r="C1887" s="1" t="s">
        <v>1887</v>
      </c>
      <c r="D1887" s="2">
        <v>5</v>
      </c>
      <c r="E1887" s="2">
        <v>1</v>
      </c>
      <c r="F1887" s="2">
        <f>+Tabla1[[#This Row],[CANTIDAD DE
PRODUCTO]]*Tabla1[[#This Row],[CANTIDAD
PEDIDOS]]</f>
        <v>5</v>
      </c>
      <c r="G1887" s="2">
        <f>+Tabla1[[#This Row],[PONDERADO]]+G1886</f>
        <v>9734320</v>
      </c>
      <c r="H1887" s="3">
        <f>Tabla1[[#This Row],[ACUMULADO]]/SUM($F$3:$F$3317)</f>
        <v>0.99993179238918117</v>
      </c>
    </row>
    <row r="1888" spans="1:8" x14ac:dyDescent="0.25">
      <c r="A1888" s="7">
        <v>1886</v>
      </c>
      <c r="B1888" s="3">
        <v>0.56892911010558067</v>
      </c>
      <c r="C1888" s="1" t="s">
        <v>1888</v>
      </c>
      <c r="D1888" s="2">
        <v>5</v>
      </c>
      <c r="E1888" s="2">
        <v>1</v>
      </c>
      <c r="F1888" s="2">
        <f>+Tabla1[[#This Row],[CANTIDAD DE
PRODUCTO]]*Tabla1[[#This Row],[CANTIDAD
PEDIDOS]]</f>
        <v>5</v>
      </c>
      <c r="G1888" s="2">
        <f>+Tabla1[[#This Row],[PONDERADO]]+G1887</f>
        <v>9734325</v>
      </c>
      <c r="H1888" s="3">
        <f>Tabla1[[#This Row],[ACUMULADO]]/SUM($F$3:$F$3317)</f>
        <v>0.99993230600070837</v>
      </c>
    </row>
    <row r="1889" spans="1:8" x14ac:dyDescent="0.25">
      <c r="A1889" s="7">
        <v>1887</v>
      </c>
      <c r="B1889" s="3">
        <v>0.56923076923076921</v>
      </c>
      <c r="C1889" s="1" t="s">
        <v>1889</v>
      </c>
      <c r="D1889" s="2">
        <v>5</v>
      </c>
      <c r="E1889" s="2">
        <v>1</v>
      </c>
      <c r="F1889" s="2">
        <f>+Tabla1[[#This Row],[CANTIDAD DE
PRODUCTO]]*Tabla1[[#This Row],[CANTIDAD
PEDIDOS]]</f>
        <v>5</v>
      </c>
      <c r="G1889" s="2">
        <f>+Tabla1[[#This Row],[PONDERADO]]+G1888</f>
        <v>9734330</v>
      </c>
      <c r="H1889" s="3">
        <f>Tabla1[[#This Row],[ACUMULADO]]/SUM($F$3:$F$3317)</f>
        <v>0.99993281961223557</v>
      </c>
    </row>
    <row r="1890" spans="1:8" x14ac:dyDescent="0.25">
      <c r="A1890" s="7">
        <v>1888</v>
      </c>
      <c r="B1890" s="3">
        <v>0.56953242835595774</v>
      </c>
      <c r="C1890" s="1" t="s">
        <v>1890</v>
      </c>
      <c r="D1890" s="2">
        <v>5</v>
      </c>
      <c r="E1890" s="2">
        <v>1</v>
      </c>
      <c r="F1890" s="2">
        <f>+Tabla1[[#This Row],[CANTIDAD DE
PRODUCTO]]*Tabla1[[#This Row],[CANTIDAD
PEDIDOS]]</f>
        <v>5</v>
      </c>
      <c r="G1890" s="2">
        <f>+Tabla1[[#This Row],[PONDERADO]]+G1889</f>
        <v>9734335</v>
      </c>
      <c r="H1890" s="3">
        <f>Tabla1[[#This Row],[ACUMULADO]]/SUM($F$3:$F$3317)</f>
        <v>0.99993333322376288</v>
      </c>
    </row>
    <row r="1891" spans="1:8" x14ac:dyDescent="0.25">
      <c r="A1891" s="7">
        <v>1889</v>
      </c>
      <c r="B1891" s="3">
        <v>0.56983408748114628</v>
      </c>
      <c r="C1891" s="1" t="s">
        <v>1891</v>
      </c>
      <c r="D1891" s="2">
        <v>5</v>
      </c>
      <c r="E1891" s="2">
        <v>1</v>
      </c>
      <c r="F1891" s="2">
        <f>+Tabla1[[#This Row],[CANTIDAD DE
PRODUCTO]]*Tabla1[[#This Row],[CANTIDAD
PEDIDOS]]</f>
        <v>5</v>
      </c>
      <c r="G1891" s="2">
        <f>+Tabla1[[#This Row],[PONDERADO]]+G1890</f>
        <v>9734340</v>
      </c>
      <c r="H1891" s="3">
        <f>Tabla1[[#This Row],[ACUMULADO]]/SUM($F$3:$F$3317)</f>
        <v>0.99993384683529007</v>
      </c>
    </row>
    <row r="1892" spans="1:8" x14ac:dyDescent="0.25">
      <c r="A1892" s="7">
        <v>1890</v>
      </c>
      <c r="B1892" s="3">
        <v>0.57013574660633481</v>
      </c>
      <c r="C1892" s="1" t="s">
        <v>1892</v>
      </c>
      <c r="D1892" s="2">
        <v>5</v>
      </c>
      <c r="E1892" s="2">
        <v>1</v>
      </c>
      <c r="F1892" s="2">
        <f>+Tabla1[[#This Row],[CANTIDAD DE
PRODUCTO]]*Tabla1[[#This Row],[CANTIDAD
PEDIDOS]]</f>
        <v>5</v>
      </c>
      <c r="G1892" s="2">
        <f>+Tabla1[[#This Row],[PONDERADO]]+G1891</f>
        <v>9734345</v>
      </c>
      <c r="H1892" s="3">
        <f>Tabla1[[#This Row],[ACUMULADO]]/SUM($F$3:$F$3317)</f>
        <v>0.99993436044681738</v>
      </c>
    </row>
    <row r="1893" spans="1:8" x14ac:dyDescent="0.25">
      <c r="A1893" s="7">
        <v>1891</v>
      </c>
      <c r="B1893" s="3">
        <v>0.57043740573152335</v>
      </c>
      <c r="C1893" s="1" t="s">
        <v>1893</v>
      </c>
      <c r="D1893" s="2">
        <v>5</v>
      </c>
      <c r="E1893" s="2">
        <v>1</v>
      </c>
      <c r="F1893" s="2">
        <f>+Tabla1[[#This Row],[CANTIDAD DE
PRODUCTO]]*Tabla1[[#This Row],[CANTIDAD
PEDIDOS]]</f>
        <v>5</v>
      </c>
      <c r="G1893" s="2">
        <f>+Tabla1[[#This Row],[PONDERADO]]+G1892</f>
        <v>9734350</v>
      </c>
      <c r="H1893" s="3">
        <f>Tabla1[[#This Row],[ACUMULADO]]/SUM($F$3:$F$3317)</f>
        <v>0.99993487405834458</v>
      </c>
    </row>
    <row r="1894" spans="1:8" x14ac:dyDescent="0.25">
      <c r="A1894" s="7">
        <v>1892</v>
      </c>
      <c r="B1894" s="3">
        <v>0.57073906485671189</v>
      </c>
      <c r="C1894" s="1" t="s">
        <v>1894</v>
      </c>
      <c r="D1894" s="2">
        <v>5</v>
      </c>
      <c r="E1894" s="2">
        <v>1</v>
      </c>
      <c r="F1894" s="2">
        <f>+Tabla1[[#This Row],[CANTIDAD DE
PRODUCTO]]*Tabla1[[#This Row],[CANTIDAD
PEDIDOS]]</f>
        <v>5</v>
      </c>
      <c r="G1894" s="2">
        <f>+Tabla1[[#This Row],[PONDERADO]]+G1893</f>
        <v>9734355</v>
      </c>
      <c r="H1894" s="3">
        <f>Tabla1[[#This Row],[ACUMULADO]]/SUM($F$3:$F$3317)</f>
        <v>0.99993538766987189</v>
      </c>
    </row>
    <row r="1895" spans="1:8" x14ac:dyDescent="0.25">
      <c r="A1895" s="7">
        <v>1893</v>
      </c>
      <c r="B1895" s="3">
        <v>0.57104072398190042</v>
      </c>
      <c r="C1895" s="1" t="s">
        <v>1895</v>
      </c>
      <c r="D1895" s="2">
        <v>5</v>
      </c>
      <c r="E1895" s="2">
        <v>1</v>
      </c>
      <c r="F1895" s="2">
        <f>+Tabla1[[#This Row],[CANTIDAD DE
PRODUCTO]]*Tabla1[[#This Row],[CANTIDAD
PEDIDOS]]</f>
        <v>5</v>
      </c>
      <c r="G1895" s="2">
        <f>+Tabla1[[#This Row],[PONDERADO]]+G1894</f>
        <v>9734360</v>
      </c>
      <c r="H1895" s="3">
        <f>Tabla1[[#This Row],[ACUMULADO]]/SUM($F$3:$F$3317)</f>
        <v>0.99993590128139909</v>
      </c>
    </row>
    <row r="1896" spans="1:8" x14ac:dyDescent="0.25">
      <c r="A1896" s="7">
        <v>1894</v>
      </c>
      <c r="B1896" s="3">
        <v>0.57134238310708896</v>
      </c>
      <c r="C1896" s="1" t="s">
        <v>1896</v>
      </c>
      <c r="D1896" s="2">
        <v>5</v>
      </c>
      <c r="E1896" s="2">
        <v>1</v>
      </c>
      <c r="F1896" s="2">
        <f>+Tabla1[[#This Row],[CANTIDAD DE
PRODUCTO]]*Tabla1[[#This Row],[CANTIDAD
PEDIDOS]]</f>
        <v>5</v>
      </c>
      <c r="G1896" s="2">
        <f>+Tabla1[[#This Row],[PONDERADO]]+G1895</f>
        <v>9734365</v>
      </c>
      <c r="H1896" s="3">
        <f>Tabla1[[#This Row],[ACUMULADO]]/SUM($F$3:$F$3317)</f>
        <v>0.9999364148929264</v>
      </c>
    </row>
    <row r="1897" spans="1:8" x14ac:dyDescent="0.25">
      <c r="A1897" s="7">
        <v>1895</v>
      </c>
      <c r="B1897" s="3">
        <v>0.57164404223227749</v>
      </c>
      <c r="C1897" s="1" t="s">
        <v>1897</v>
      </c>
      <c r="D1897" s="2">
        <v>5</v>
      </c>
      <c r="E1897" s="2">
        <v>1</v>
      </c>
      <c r="F1897" s="2">
        <f>+Tabla1[[#This Row],[CANTIDAD DE
PRODUCTO]]*Tabla1[[#This Row],[CANTIDAD
PEDIDOS]]</f>
        <v>5</v>
      </c>
      <c r="G1897" s="2">
        <f>+Tabla1[[#This Row],[PONDERADO]]+G1896</f>
        <v>9734370</v>
      </c>
      <c r="H1897" s="3">
        <f>Tabla1[[#This Row],[ACUMULADO]]/SUM($F$3:$F$3317)</f>
        <v>0.99993692850445359</v>
      </c>
    </row>
    <row r="1898" spans="1:8" x14ac:dyDescent="0.25">
      <c r="A1898" s="7">
        <v>1896</v>
      </c>
      <c r="B1898" s="3">
        <v>0.57194570135746603</v>
      </c>
      <c r="C1898" s="1" t="s">
        <v>1898</v>
      </c>
      <c r="D1898" s="2">
        <v>5</v>
      </c>
      <c r="E1898" s="2">
        <v>1</v>
      </c>
      <c r="F1898" s="2">
        <f>+Tabla1[[#This Row],[CANTIDAD DE
PRODUCTO]]*Tabla1[[#This Row],[CANTIDAD
PEDIDOS]]</f>
        <v>5</v>
      </c>
      <c r="G1898" s="2">
        <f>+Tabla1[[#This Row],[PONDERADO]]+G1897</f>
        <v>9734375</v>
      </c>
      <c r="H1898" s="3">
        <f>Tabla1[[#This Row],[ACUMULADO]]/SUM($F$3:$F$3317)</f>
        <v>0.9999374421159809</v>
      </c>
    </row>
    <row r="1899" spans="1:8" x14ac:dyDescent="0.25">
      <c r="A1899" s="7">
        <v>1897</v>
      </c>
      <c r="B1899" s="3">
        <v>0.57224736048265457</v>
      </c>
      <c r="C1899" s="1" t="s">
        <v>1899</v>
      </c>
      <c r="D1899" s="2">
        <v>5</v>
      </c>
      <c r="E1899" s="2">
        <v>1</v>
      </c>
      <c r="F1899" s="2">
        <f>+Tabla1[[#This Row],[CANTIDAD DE
PRODUCTO]]*Tabla1[[#This Row],[CANTIDAD
PEDIDOS]]</f>
        <v>5</v>
      </c>
      <c r="G1899" s="2">
        <f>+Tabla1[[#This Row],[PONDERADO]]+G1898</f>
        <v>9734380</v>
      </c>
      <c r="H1899" s="3">
        <f>Tabla1[[#This Row],[ACUMULADO]]/SUM($F$3:$F$3317)</f>
        <v>0.9999379557275081</v>
      </c>
    </row>
    <row r="1900" spans="1:8" x14ac:dyDescent="0.25">
      <c r="A1900" s="7">
        <v>1898</v>
      </c>
      <c r="B1900" s="3">
        <v>0.5725490196078431</v>
      </c>
      <c r="C1900" s="1" t="s">
        <v>1900</v>
      </c>
      <c r="D1900" s="2">
        <v>5</v>
      </c>
      <c r="E1900" s="2">
        <v>1</v>
      </c>
      <c r="F1900" s="2">
        <f>+Tabla1[[#This Row],[CANTIDAD DE
PRODUCTO]]*Tabla1[[#This Row],[CANTIDAD
PEDIDOS]]</f>
        <v>5</v>
      </c>
      <c r="G1900" s="2">
        <f>+Tabla1[[#This Row],[PONDERADO]]+G1899</f>
        <v>9734385</v>
      </c>
      <c r="H1900" s="3">
        <f>Tabla1[[#This Row],[ACUMULADO]]/SUM($F$3:$F$3317)</f>
        <v>0.99993846933903541</v>
      </c>
    </row>
    <row r="1901" spans="1:8" x14ac:dyDescent="0.25">
      <c r="A1901" s="7">
        <v>1899</v>
      </c>
      <c r="B1901" s="3">
        <v>0.57285067873303164</v>
      </c>
      <c r="C1901" s="1" t="s">
        <v>1901</v>
      </c>
      <c r="D1901" s="2">
        <v>5</v>
      </c>
      <c r="E1901" s="2">
        <v>1</v>
      </c>
      <c r="F1901" s="2">
        <f>+Tabla1[[#This Row],[CANTIDAD DE
PRODUCTO]]*Tabla1[[#This Row],[CANTIDAD
PEDIDOS]]</f>
        <v>5</v>
      </c>
      <c r="G1901" s="2">
        <f>+Tabla1[[#This Row],[PONDERADO]]+G1900</f>
        <v>9734390</v>
      </c>
      <c r="H1901" s="3">
        <f>Tabla1[[#This Row],[ACUMULADO]]/SUM($F$3:$F$3317)</f>
        <v>0.9999389829505626</v>
      </c>
    </row>
    <row r="1902" spans="1:8" x14ac:dyDescent="0.25">
      <c r="A1902" s="7">
        <v>1900</v>
      </c>
      <c r="B1902" s="3">
        <v>0.57315233785822017</v>
      </c>
      <c r="C1902" s="1" t="s">
        <v>1902</v>
      </c>
      <c r="D1902" s="2">
        <v>5</v>
      </c>
      <c r="E1902" s="2">
        <v>1</v>
      </c>
      <c r="F1902" s="2">
        <f>+Tabla1[[#This Row],[CANTIDAD DE
PRODUCTO]]*Tabla1[[#This Row],[CANTIDAD
PEDIDOS]]</f>
        <v>5</v>
      </c>
      <c r="G1902" s="2">
        <f>+Tabla1[[#This Row],[PONDERADO]]+G1901</f>
        <v>9734395</v>
      </c>
      <c r="H1902" s="3">
        <f>Tabla1[[#This Row],[ACUMULADO]]/SUM($F$3:$F$3317)</f>
        <v>0.99993949656208991</v>
      </c>
    </row>
    <row r="1903" spans="1:8" x14ac:dyDescent="0.25">
      <c r="A1903" s="7">
        <v>1901</v>
      </c>
      <c r="B1903" s="3">
        <v>0.57345399698340871</v>
      </c>
      <c r="C1903" s="1" t="s">
        <v>1903</v>
      </c>
      <c r="D1903" s="2">
        <v>5</v>
      </c>
      <c r="E1903" s="2">
        <v>1</v>
      </c>
      <c r="F1903" s="2">
        <f>+Tabla1[[#This Row],[CANTIDAD DE
PRODUCTO]]*Tabla1[[#This Row],[CANTIDAD
PEDIDOS]]</f>
        <v>5</v>
      </c>
      <c r="G1903" s="2">
        <f>+Tabla1[[#This Row],[PONDERADO]]+G1902</f>
        <v>9734400</v>
      </c>
      <c r="H1903" s="3">
        <f>Tabla1[[#This Row],[ACUMULADO]]/SUM($F$3:$F$3317)</f>
        <v>0.99994001017361711</v>
      </c>
    </row>
    <row r="1904" spans="1:8" x14ac:dyDescent="0.25">
      <c r="A1904" s="7">
        <v>1902</v>
      </c>
      <c r="B1904" s="3">
        <v>0.57375565610859725</v>
      </c>
      <c r="C1904" s="1" t="s">
        <v>1904</v>
      </c>
      <c r="D1904" s="2">
        <v>5</v>
      </c>
      <c r="E1904" s="2">
        <v>1</v>
      </c>
      <c r="F1904" s="2">
        <f>+Tabla1[[#This Row],[CANTIDAD DE
PRODUCTO]]*Tabla1[[#This Row],[CANTIDAD
PEDIDOS]]</f>
        <v>5</v>
      </c>
      <c r="G1904" s="2">
        <f>+Tabla1[[#This Row],[PONDERADO]]+G1903</f>
        <v>9734405</v>
      </c>
      <c r="H1904" s="3">
        <f>Tabla1[[#This Row],[ACUMULADO]]/SUM($F$3:$F$3317)</f>
        <v>0.99994052378514442</v>
      </c>
    </row>
    <row r="1905" spans="1:8" x14ac:dyDescent="0.25">
      <c r="A1905" s="7">
        <v>1903</v>
      </c>
      <c r="B1905" s="3">
        <v>0.57405731523378578</v>
      </c>
      <c r="C1905" s="1" t="s">
        <v>1905</v>
      </c>
      <c r="D1905" s="2">
        <v>5</v>
      </c>
      <c r="E1905" s="2">
        <v>1</v>
      </c>
      <c r="F1905" s="2">
        <f>+Tabla1[[#This Row],[CANTIDAD DE
PRODUCTO]]*Tabla1[[#This Row],[CANTIDAD
PEDIDOS]]</f>
        <v>5</v>
      </c>
      <c r="G1905" s="2">
        <f>+Tabla1[[#This Row],[PONDERADO]]+G1904</f>
        <v>9734410</v>
      </c>
      <c r="H1905" s="3">
        <f>Tabla1[[#This Row],[ACUMULADO]]/SUM($F$3:$F$3317)</f>
        <v>0.99994103739667162</v>
      </c>
    </row>
    <row r="1906" spans="1:8" x14ac:dyDescent="0.25">
      <c r="A1906" s="7">
        <v>1904</v>
      </c>
      <c r="B1906" s="3">
        <v>0.57435897435897432</v>
      </c>
      <c r="C1906" s="1" t="s">
        <v>1906</v>
      </c>
      <c r="D1906" s="2">
        <v>5</v>
      </c>
      <c r="E1906" s="2">
        <v>1</v>
      </c>
      <c r="F1906" s="2">
        <f>+Tabla1[[#This Row],[CANTIDAD DE
PRODUCTO]]*Tabla1[[#This Row],[CANTIDAD
PEDIDOS]]</f>
        <v>5</v>
      </c>
      <c r="G1906" s="2">
        <f>+Tabla1[[#This Row],[PONDERADO]]+G1905</f>
        <v>9734415</v>
      </c>
      <c r="H1906" s="3">
        <f>Tabla1[[#This Row],[ACUMULADO]]/SUM($F$3:$F$3317)</f>
        <v>0.99994155100819893</v>
      </c>
    </row>
    <row r="1907" spans="1:8" x14ac:dyDescent="0.25">
      <c r="A1907" s="7">
        <v>1905</v>
      </c>
      <c r="B1907" s="3">
        <v>0.57466063348416285</v>
      </c>
      <c r="C1907" s="1" t="s">
        <v>1907</v>
      </c>
      <c r="D1907" s="2">
        <v>5</v>
      </c>
      <c r="E1907" s="2">
        <v>1</v>
      </c>
      <c r="F1907" s="2">
        <f>+Tabla1[[#This Row],[CANTIDAD DE
PRODUCTO]]*Tabla1[[#This Row],[CANTIDAD
PEDIDOS]]</f>
        <v>5</v>
      </c>
      <c r="G1907" s="2">
        <f>+Tabla1[[#This Row],[PONDERADO]]+G1906</f>
        <v>9734420</v>
      </c>
      <c r="H1907" s="3">
        <f>Tabla1[[#This Row],[ACUMULADO]]/SUM($F$3:$F$3317)</f>
        <v>0.99994206461972612</v>
      </c>
    </row>
    <row r="1908" spans="1:8" x14ac:dyDescent="0.25">
      <c r="A1908" s="7">
        <v>1906</v>
      </c>
      <c r="B1908" s="3">
        <v>0.57496229260935139</v>
      </c>
      <c r="C1908" s="1" t="s">
        <v>1908</v>
      </c>
      <c r="D1908" s="2">
        <v>5</v>
      </c>
      <c r="E1908" s="2">
        <v>1</v>
      </c>
      <c r="F1908" s="2">
        <f>+Tabla1[[#This Row],[CANTIDAD DE
PRODUCTO]]*Tabla1[[#This Row],[CANTIDAD
PEDIDOS]]</f>
        <v>5</v>
      </c>
      <c r="G1908" s="2">
        <f>+Tabla1[[#This Row],[PONDERADO]]+G1907</f>
        <v>9734425</v>
      </c>
      <c r="H1908" s="3">
        <f>Tabla1[[#This Row],[ACUMULADO]]/SUM($F$3:$F$3317)</f>
        <v>0.99994257823125343</v>
      </c>
    </row>
    <row r="1909" spans="1:8" x14ac:dyDescent="0.25">
      <c r="A1909" s="7">
        <v>1907</v>
      </c>
      <c r="B1909" s="3">
        <v>0.57526395173453992</v>
      </c>
      <c r="C1909" s="1" t="s">
        <v>1909</v>
      </c>
      <c r="D1909" s="2">
        <v>5</v>
      </c>
      <c r="E1909" s="2">
        <v>1</v>
      </c>
      <c r="F1909" s="2">
        <f>+Tabla1[[#This Row],[CANTIDAD DE
PRODUCTO]]*Tabla1[[#This Row],[CANTIDAD
PEDIDOS]]</f>
        <v>5</v>
      </c>
      <c r="G1909" s="2">
        <f>+Tabla1[[#This Row],[PONDERADO]]+G1908</f>
        <v>9734430</v>
      </c>
      <c r="H1909" s="3">
        <f>Tabla1[[#This Row],[ACUMULADO]]/SUM($F$3:$F$3317)</f>
        <v>0.99994309184278063</v>
      </c>
    </row>
    <row r="1910" spans="1:8" x14ac:dyDescent="0.25">
      <c r="A1910" s="7">
        <v>1908</v>
      </c>
      <c r="B1910" s="3">
        <v>0.57556561085972846</v>
      </c>
      <c r="C1910" s="1" t="s">
        <v>1910</v>
      </c>
      <c r="D1910" s="2">
        <v>5</v>
      </c>
      <c r="E1910" s="2">
        <v>1</v>
      </c>
      <c r="F1910" s="2">
        <f>+Tabla1[[#This Row],[CANTIDAD DE
PRODUCTO]]*Tabla1[[#This Row],[CANTIDAD
PEDIDOS]]</f>
        <v>5</v>
      </c>
      <c r="G1910" s="2">
        <f>+Tabla1[[#This Row],[PONDERADO]]+G1909</f>
        <v>9734435</v>
      </c>
      <c r="H1910" s="3">
        <f>Tabla1[[#This Row],[ACUMULADO]]/SUM($F$3:$F$3317)</f>
        <v>0.99994360545430794</v>
      </c>
    </row>
    <row r="1911" spans="1:8" x14ac:dyDescent="0.25">
      <c r="A1911" s="7">
        <v>1909</v>
      </c>
      <c r="B1911" s="3">
        <v>0.575867269984917</v>
      </c>
      <c r="C1911" s="1" t="s">
        <v>1911</v>
      </c>
      <c r="D1911" s="2">
        <v>5</v>
      </c>
      <c r="E1911" s="2">
        <v>1</v>
      </c>
      <c r="F1911" s="2">
        <f>+Tabla1[[#This Row],[CANTIDAD DE
PRODUCTO]]*Tabla1[[#This Row],[CANTIDAD
PEDIDOS]]</f>
        <v>5</v>
      </c>
      <c r="G1911" s="2">
        <f>+Tabla1[[#This Row],[PONDERADO]]+G1910</f>
        <v>9734440</v>
      </c>
      <c r="H1911" s="3">
        <f>Tabla1[[#This Row],[ACUMULADO]]/SUM($F$3:$F$3317)</f>
        <v>0.99994411906583514</v>
      </c>
    </row>
    <row r="1912" spans="1:8" x14ac:dyDescent="0.25">
      <c r="A1912" s="7">
        <v>1910</v>
      </c>
      <c r="B1912" s="3">
        <v>0.57616892911010553</v>
      </c>
      <c r="C1912" s="1" t="s">
        <v>1912</v>
      </c>
      <c r="D1912" s="2">
        <v>5</v>
      </c>
      <c r="E1912" s="2">
        <v>1</v>
      </c>
      <c r="F1912" s="2">
        <f>+Tabla1[[#This Row],[CANTIDAD DE
PRODUCTO]]*Tabla1[[#This Row],[CANTIDAD
PEDIDOS]]</f>
        <v>5</v>
      </c>
      <c r="G1912" s="2">
        <f>+Tabla1[[#This Row],[PONDERADO]]+G1911</f>
        <v>9734445</v>
      </c>
      <c r="H1912" s="3">
        <f>Tabla1[[#This Row],[ACUMULADO]]/SUM($F$3:$F$3317)</f>
        <v>0.99994463267736233</v>
      </c>
    </row>
    <row r="1913" spans="1:8" x14ac:dyDescent="0.25">
      <c r="A1913" s="7">
        <v>1911</v>
      </c>
      <c r="B1913" s="3">
        <v>0.57647058823529407</v>
      </c>
      <c r="C1913" s="1" t="s">
        <v>1913</v>
      </c>
      <c r="D1913" s="2">
        <v>5</v>
      </c>
      <c r="E1913" s="2">
        <v>1</v>
      </c>
      <c r="F1913" s="2">
        <f>+Tabla1[[#This Row],[CANTIDAD DE
PRODUCTO]]*Tabla1[[#This Row],[CANTIDAD
PEDIDOS]]</f>
        <v>5</v>
      </c>
      <c r="G1913" s="2">
        <f>+Tabla1[[#This Row],[PONDERADO]]+G1912</f>
        <v>9734450</v>
      </c>
      <c r="H1913" s="3">
        <f>Tabla1[[#This Row],[ACUMULADO]]/SUM($F$3:$F$3317)</f>
        <v>0.99994514628888964</v>
      </c>
    </row>
    <row r="1914" spans="1:8" x14ac:dyDescent="0.25">
      <c r="A1914" s="7">
        <v>1912</v>
      </c>
      <c r="B1914" s="3">
        <v>0.5767722473604826</v>
      </c>
      <c r="C1914" s="1" t="s">
        <v>1914</v>
      </c>
      <c r="D1914" s="2">
        <v>4</v>
      </c>
      <c r="E1914" s="2">
        <v>1</v>
      </c>
      <c r="F1914" s="2">
        <f>+Tabla1[[#This Row],[CANTIDAD DE
PRODUCTO]]*Tabla1[[#This Row],[CANTIDAD
PEDIDOS]]</f>
        <v>4</v>
      </c>
      <c r="G1914" s="2">
        <f>+Tabla1[[#This Row],[PONDERADO]]+G1913</f>
        <v>9734454</v>
      </c>
      <c r="H1914" s="3">
        <f>Tabla1[[#This Row],[ACUMULADO]]/SUM($F$3:$F$3317)</f>
        <v>0.9999455571781114</v>
      </c>
    </row>
    <row r="1915" spans="1:8" x14ac:dyDescent="0.25">
      <c r="A1915" s="7">
        <v>1913</v>
      </c>
      <c r="B1915" s="3">
        <v>0.57707390648567114</v>
      </c>
      <c r="C1915" s="1" t="s">
        <v>1915</v>
      </c>
      <c r="D1915" s="2">
        <v>4</v>
      </c>
      <c r="E1915" s="2">
        <v>1</v>
      </c>
      <c r="F1915" s="2">
        <f>+Tabla1[[#This Row],[CANTIDAD DE
PRODUCTO]]*Tabla1[[#This Row],[CANTIDAD
PEDIDOS]]</f>
        <v>4</v>
      </c>
      <c r="G1915" s="2">
        <f>+Tabla1[[#This Row],[PONDERADO]]+G1914</f>
        <v>9734458</v>
      </c>
      <c r="H1915" s="3">
        <f>Tabla1[[#This Row],[ACUMULADO]]/SUM($F$3:$F$3317)</f>
        <v>0.99994596806733327</v>
      </c>
    </row>
    <row r="1916" spans="1:8" x14ac:dyDescent="0.25">
      <c r="A1916" s="7">
        <v>1914</v>
      </c>
      <c r="B1916" s="3">
        <v>0.57737556561085968</v>
      </c>
      <c r="C1916" s="1" t="s">
        <v>1916</v>
      </c>
      <c r="D1916" s="2">
        <v>4</v>
      </c>
      <c r="E1916" s="2">
        <v>1</v>
      </c>
      <c r="F1916" s="2">
        <f>+Tabla1[[#This Row],[CANTIDAD DE
PRODUCTO]]*Tabla1[[#This Row],[CANTIDAD
PEDIDOS]]</f>
        <v>4</v>
      </c>
      <c r="G1916" s="2">
        <f>+Tabla1[[#This Row],[PONDERADO]]+G1915</f>
        <v>9734462</v>
      </c>
      <c r="H1916" s="3">
        <f>Tabla1[[#This Row],[ACUMULADO]]/SUM($F$3:$F$3317)</f>
        <v>0.99994637895655503</v>
      </c>
    </row>
    <row r="1917" spans="1:8" x14ac:dyDescent="0.25">
      <c r="A1917" s="7">
        <v>1915</v>
      </c>
      <c r="B1917" s="3">
        <v>0.57767722473604821</v>
      </c>
      <c r="C1917" s="1" t="s">
        <v>1917</v>
      </c>
      <c r="D1917" s="2">
        <v>4</v>
      </c>
      <c r="E1917" s="2">
        <v>1</v>
      </c>
      <c r="F1917" s="2">
        <f>+Tabla1[[#This Row],[CANTIDAD DE
PRODUCTO]]*Tabla1[[#This Row],[CANTIDAD
PEDIDOS]]</f>
        <v>4</v>
      </c>
      <c r="G1917" s="2">
        <f>+Tabla1[[#This Row],[PONDERADO]]+G1916</f>
        <v>9734466</v>
      </c>
      <c r="H1917" s="3">
        <f>Tabla1[[#This Row],[ACUMULADO]]/SUM($F$3:$F$3317)</f>
        <v>0.99994678984577678</v>
      </c>
    </row>
    <row r="1918" spans="1:8" x14ac:dyDescent="0.25">
      <c r="A1918" s="7">
        <v>1916</v>
      </c>
      <c r="B1918" s="3">
        <v>0.57797888386123675</v>
      </c>
      <c r="C1918" s="1" t="s">
        <v>1918</v>
      </c>
      <c r="D1918" s="2">
        <v>4</v>
      </c>
      <c r="E1918" s="2">
        <v>1</v>
      </c>
      <c r="F1918" s="2">
        <f>+Tabla1[[#This Row],[CANTIDAD DE
PRODUCTO]]*Tabla1[[#This Row],[CANTIDAD
PEDIDOS]]</f>
        <v>4</v>
      </c>
      <c r="G1918" s="2">
        <f>+Tabla1[[#This Row],[PONDERADO]]+G1917</f>
        <v>9734470</v>
      </c>
      <c r="H1918" s="3">
        <f>Tabla1[[#This Row],[ACUMULADO]]/SUM($F$3:$F$3317)</f>
        <v>0.99994720073499865</v>
      </c>
    </row>
    <row r="1919" spans="1:8" x14ac:dyDescent="0.25">
      <c r="A1919" s="7">
        <v>1917</v>
      </c>
      <c r="B1919" s="3">
        <v>0.57828054298642539</v>
      </c>
      <c r="C1919" s="1" t="s">
        <v>1919</v>
      </c>
      <c r="D1919" s="2">
        <v>4</v>
      </c>
      <c r="E1919" s="2">
        <v>1</v>
      </c>
      <c r="F1919" s="2">
        <f>+Tabla1[[#This Row],[CANTIDAD DE
PRODUCTO]]*Tabla1[[#This Row],[CANTIDAD
PEDIDOS]]</f>
        <v>4</v>
      </c>
      <c r="G1919" s="2">
        <f>+Tabla1[[#This Row],[PONDERADO]]+G1918</f>
        <v>9734474</v>
      </c>
      <c r="H1919" s="3">
        <f>Tabla1[[#This Row],[ACUMULADO]]/SUM($F$3:$F$3317)</f>
        <v>0.99994761162422041</v>
      </c>
    </row>
    <row r="1920" spans="1:8" x14ac:dyDescent="0.25">
      <c r="A1920" s="7">
        <v>1918</v>
      </c>
      <c r="B1920" s="3">
        <v>0.57858220211161393</v>
      </c>
      <c r="C1920" s="1" t="s">
        <v>1920</v>
      </c>
      <c r="D1920" s="2">
        <v>4</v>
      </c>
      <c r="E1920" s="2">
        <v>1</v>
      </c>
      <c r="F1920" s="2">
        <f>+Tabla1[[#This Row],[CANTIDAD DE
PRODUCTO]]*Tabla1[[#This Row],[CANTIDAD
PEDIDOS]]</f>
        <v>4</v>
      </c>
      <c r="G1920" s="2">
        <f>+Tabla1[[#This Row],[PONDERADO]]+G1919</f>
        <v>9734478</v>
      </c>
      <c r="H1920" s="3">
        <f>Tabla1[[#This Row],[ACUMULADO]]/SUM($F$3:$F$3317)</f>
        <v>0.99994802251344228</v>
      </c>
    </row>
    <row r="1921" spans="1:8" x14ac:dyDescent="0.25">
      <c r="A1921" s="7">
        <v>1919</v>
      </c>
      <c r="B1921" s="3">
        <v>0.57888386123680247</v>
      </c>
      <c r="C1921" s="1" t="s">
        <v>1921</v>
      </c>
      <c r="D1921" s="2">
        <v>4</v>
      </c>
      <c r="E1921" s="2">
        <v>1</v>
      </c>
      <c r="F1921" s="2">
        <f>+Tabla1[[#This Row],[CANTIDAD DE
PRODUCTO]]*Tabla1[[#This Row],[CANTIDAD
PEDIDOS]]</f>
        <v>4</v>
      </c>
      <c r="G1921" s="2">
        <f>+Tabla1[[#This Row],[PONDERADO]]+G1920</f>
        <v>9734482</v>
      </c>
      <c r="H1921" s="3">
        <f>Tabla1[[#This Row],[ACUMULADO]]/SUM($F$3:$F$3317)</f>
        <v>0.99994843340266404</v>
      </c>
    </row>
    <row r="1922" spans="1:8" x14ac:dyDescent="0.25">
      <c r="A1922" s="7">
        <v>1920</v>
      </c>
      <c r="B1922" s="3">
        <v>0.579185520361991</v>
      </c>
      <c r="C1922" s="1" t="s">
        <v>1922</v>
      </c>
      <c r="D1922" s="2">
        <v>4</v>
      </c>
      <c r="E1922" s="2">
        <v>1</v>
      </c>
      <c r="F1922" s="2">
        <f>+Tabla1[[#This Row],[CANTIDAD DE
PRODUCTO]]*Tabla1[[#This Row],[CANTIDAD
PEDIDOS]]</f>
        <v>4</v>
      </c>
      <c r="G1922" s="2">
        <f>+Tabla1[[#This Row],[PONDERADO]]+G1921</f>
        <v>9734486</v>
      </c>
      <c r="H1922" s="3">
        <f>Tabla1[[#This Row],[ACUMULADO]]/SUM($F$3:$F$3317)</f>
        <v>0.9999488442918858</v>
      </c>
    </row>
    <row r="1923" spans="1:8" x14ac:dyDescent="0.25">
      <c r="A1923" s="7">
        <v>1921</v>
      </c>
      <c r="B1923" s="3">
        <v>0.57948717948717954</v>
      </c>
      <c r="C1923" s="1" t="s">
        <v>1923</v>
      </c>
      <c r="D1923" s="2">
        <v>4</v>
      </c>
      <c r="E1923" s="2">
        <v>1</v>
      </c>
      <c r="F1923" s="2">
        <f>+Tabla1[[#This Row],[CANTIDAD DE
PRODUCTO]]*Tabla1[[#This Row],[CANTIDAD
PEDIDOS]]</f>
        <v>4</v>
      </c>
      <c r="G1923" s="2">
        <f>+Tabla1[[#This Row],[PONDERADO]]+G1922</f>
        <v>9734490</v>
      </c>
      <c r="H1923" s="3">
        <f>Tabla1[[#This Row],[ACUMULADO]]/SUM($F$3:$F$3317)</f>
        <v>0.99994925518110767</v>
      </c>
    </row>
    <row r="1924" spans="1:8" x14ac:dyDescent="0.25">
      <c r="A1924" s="7">
        <v>1922</v>
      </c>
      <c r="B1924" s="3">
        <v>0.57978883861236807</v>
      </c>
      <c r="C1924" s="1" t="s">
        <v>1924</v>
      </c>
      <c r="D1924" s="2">
        <v>4</v>
      </c>
      <c r="E1924" s="2">
        <v>1</v>
      </c>
      <c r="F1924" s="2">
        <f>+Tabla1[[#This Row],[CANTIDAD DE
PRODUCTO]]*Tabla1[[#This Row],[CANTIDAD
PEDIDOS]]</f>
        <v>4</v>
      </c>
      <c r="G1924" s="2">
        <f>+Tabla1[[#This Row],[PONDERADO]]+G1923</f>
        <v>9734494</v>
      </c>
      <c r="H1924" s="3">
        <f>Tabla1[[#This Row],[ACUMULADO]]/SUM($F$3:$F$3317)</f>
        <v>0.99994966607032942</v>
      </c>
    </row>
    <row r="1925" spans="1:8" x14ac:dyDescent="0.25">
      <c r="A1925" s="7">
        <v>1923</v>
      </c>
      <c r="B1925" s="3">
        <v>0.58009049773755661</v>
      </c>
      <c r="C1925" s="1" t="s">
        <v>1925</v>
      </c>
      <c r="D1925" s="2">
        <v>4</v>
      </c>
      <c r="E1925" s="2">
        <v>1</v>
      </c>
      <c r="F1925" s="2">
        <f>+Tabla1[[#This Row],[CANTIDAD DE
PRODUCTO]]*Tabla1[[#This Row],[CANTIDAD
PEDIDOS]]</f>
        <v>4</v>
      </c>
      <c r="G1925" s="2">
        <f>+Tabla1[[#This Row],[PONDERADO]]+G1924</f>
        <v>9734498</v>
      </c>
      <c r="H1925" s="3">
        <f>Tabla1[[#This Row],[ACUMULADO]]/SUM($F$3:$F$3317)</f>
        <v>0.99995007695955129</v>
      </c>
    </row>
    <row r="1926" spans="1:8" x14ac:dyDescent="0.25">
      <c r="A1926" s="7">
        <v>1924</v>
      </c>
      <c r="B1926" s="3">
        <v>0.58039215686274515</v>
      </c>
      <c r="C1926" s="1" t="s">
        <v>1926</v>
      </c>
      <c r="D1926" s="2">
        <v>4</v>
      </c>
      <c r="E1926" s="2">
        <v>1</v>
      </c>
      <c r="F1926" s="2">
        <f>+Tabla1[[#This Row],[CANTIDAD DE
PRODUCTO]]*Tabla1[[#This Row],[CANTIDAD
PEDIDOS]]</f>
        <v>4</v>
      </c>
      <c r="G1926" s="2">
        <f>+Tabla1[[#This Row],[PONDERADO]]+G1925</f>
        <v>9734502</v>
      </c>
      <c r="H1926" s="3">
        <f>Tabla1[[#This Row],[ACUMULADO]]/SUM($F$3:$F$3317)</f>
        <v>0.99995048784877305</v>
      </c>
    </row>
    <row r="1927" spans="1:8" x14ac:dyDescent="0.25">
      <c r="A1927" s="7">
        <v>1925</v>
      </c>
      <c r="B1927" s="3">
        <v>0.58069381598793368</v>
      </c>
      <c r="C1927" s="1" t="s">
        <v>1927</v>
      </c>
      <c r="D1927" s="2">
        <v>4</v>
      </c>
      <c r="E1927" s="2">
        <v>1</v>
      </c>
      <c r="F1927" s="2">
        <f>+Tabla1[[#This Row],[CANTIDAD DE
PRODUCTO]]*Tabla1[[#This Row],[CANTIDAD
PEDIDOS]]</f>
        <v>4</v>
      </c>
      <c r="G1927" s="2">
        <f>+Tabla1[[#This Row],[PONDERADO]]+G1926</f>
        <v>9734506</v>
      </c>
      <c r="H1927" s="3">
        <f>Tabla1[[#This Row],[ACUMULADO]]/SUM($F$3:$F$3317)</f>
        <v>0.99995089873799481</v>
      </c>
    </row>
    <row r="1928" spans="1:8" x14ac:dyDescent="0.25">
      <c r="A1928" s="7">
        <v>1926</v>
      </c>
      <c r="B1928" s="3">
        <v>0.58099547511312222</v>
      </c>
      <c r="C1928" s="1" t="s">
        <v>1928</v>
      </c>
      <c r="D1928" s="2">
        <v>4</v>
      </c>
      <c r="E1928" s="2">
        <v>1</v>
      </c>
      <c r="F1928" s="2">
        <f>+Tabla1[[#This Row],[CANTIDAD DE
PRODUCTO]]*Tabla1[[#This Row],[CANTIDAD
PEDIDOS]]</f>
        <v>4</v>
      </c>
      <c r="G1928" s="2">
        <f>+Tabla1[[#This Row],[PONDERADO]]+G1927</f>
        <v>9734510</v>
      </c>
      <c r="H1928" s="3">
        <f>Tabla1[[#This Row],[ACUMULADO]]/SUM($F$3:$F$3317)</f>
        <v>0.99995130962721668</v>
      </c>
    </row>
    <row r="1929" spans="1:8" x14ac:dyDescent="0.25">
      <c r="A1929" s="7">
        <v>1927</v>
      </c>
      <c r="B1929" s="3">
        <v>0.58129713423831075</v>
      </c>
      <c r="C1929" s="1" t="s">
        <v>1929</v>
      </c>
      <c r="D1929" s="2">
        <v>4</v>
      </c>
      <c r="E1929" s="2">
        <v>1</v>
      </c>
      <c r="F1929" s="2">
        <f>+Tabla1[[#This Row],[CANTIDAD DE
PRODUCTO]]*Tabla1[[#This Row],[CANTIDAD
PEDIDOS]]</f>
        <v>4</v>
      </c>
      <c r="G1929" s="2">
        <f>+Tabla1[[#This Row],[PONDERADO]]+G1928</f>
        <v>9734514</v>
      </c>
      <c r="H1929" s="3">
        <f>Tabla1[[#This Row],[ACUMULADO]]/SUM($F$3:$F$3317)</f>
        <v>0.99995172051643844</v>
      </c>
    </row>
    <row r="1930" spans="1:8" x14ac:dyDescent="0.25">
      <c r="A1930" s="7">
        <v>1928</v>
      </c>
      <c r="B1930" s="3">
        <v>0.58159879336349929</v>
      </c>
      <c r="C1930" s="1" t="s">
        <v>1930</v>
      </c>
      <c r="D1930" s="2">
        <v>4</v>
      </c>
      <c r="E1930" s="2">
        <v>1</v>
      </c>
      <c r="F1930" s="2">
        <f>+Tabla1[[#This Row],[CANTIDAD DE
PRODUCTO]]*Tabla1[[#This Row],[CANTIDAD
PEDIDOS]]</f>
        <v>4</v>
      </c>
      <c r="G1930" s="2">
        <f>+Tabla1[[#This Row],[PONDERADO]]+G1929</f>
        <v>9734518</v>
      </c>
      <c r="H1930" s="3">
        <f>Tabla1[[#This Row],[ACUMULADO]]/SUM($F$3:$F$3317)</f>
        <v>0.99995213140566019</v>
      </c>
    </row>
    <row r="1931" spans="1:8" x14ac:dyDescent="0.25">
      <c r="A1931" s="7">
        <v>1929</v>
      </c>
      <c r="B1931" s="3">
        <v>0.58190045248868782</v>
      </c>
      <c r="C1931" s="1" t="s">
        <v>1931</v>
      </c>
      <c r="D1931" s="2">
        <v>4</v>
      </c>
      <c r="E1931" s="2">
        <v>1</v>
      </c>
      <c r="F1931" s="2">
        <f>+Tabla1[[#This Row],[CANTIDAD DE
PRODUCTO]]*Tabla1[[#This Row],[CANTIDAD
PEDIDOS]]</f>
        <v>4</v>
      </c>
      <c r="G1931" s="2">
        <f>+Tabla1[[#This Row],[PONDERADO]]+G1930</f>
        <v>9734522</v>
      </c>
      <c r="H1931" s="3">
        <f>Tabla1[[#This Row],[ACUMULADO]]/SUM($F$3:$F$3317)</f>
        <v>0.99995254229488206</v>
      </c>
    </row>
    <row r="1932" spans="1:8" x14ac:dyDescent="0.25">
      <c r="A1932" s="7">
        <v>1930</v>
      </c>
      <c r="B1932" s="3">
        <v>0.58220211161387636</v>
      </c>
      <c r="C1932" s="1" t="s">
        <v>1932</v>
      </c>
      <c r="D1932" s="2">
        <v>4</v>
      </c>
      <c r="E1932" s="2">
        <v>1</v>
      </c>
      <c r="F1932" s="2">
        <f>+Tabla1[[#This Row],[CANTIDAD DE
PRODUCTO]]*Tabla1[[#This Row],[CANTIDAD
PEDIDOS]]</f>
        <v>4</v>
      </c>
      <c r="G1932" s="2">
        <f>+Tabla1[[#This Row],[PONDERADO]]+G1931</f>
        <v>9734526</v>
      </c>
      <c r="H1932" s="3">
        <f>Tabla1[[#This Row],[ACUMULADO]]/SUM($F$3:$F$3317)</f>
        <v>0.99995295318410382</v>
      </c>
    </row>
    <row r="1933" spans="1:8" x14ac:dyDescent="0.25">
      <c r="A1933" s="7">
        <v>1931</v>
      </c>
      <c r="B1933" s="3">
        <v>0.5825037707390649</v>
      </c>
      <c r="C1933" s="1" t="s">
        <v>1933</v>
      </c>
      <c r="D1933" s="2">
        <v>4</v>
      </c>
      <c r="E1933" s="2">
        <v>1</v>
      </c>
      <c r="F1933" s="2">
        <f>+Tabla1[[#This Row],[CANTIDAD DE
PRODUCTO]]*Tabla1[[#This Row],[CANTIDAD
PEDIDOS]]</f>
        <v>4</v>
      </c>
      <c r="G1933" s="2">
        <f>+Tabla1[[#This Row],[PONDERADO]]+G1932</f>
        <v>9734530</v>
      </c>
      <c r="H1933" s="3">
        <f>Tabla1[[#This Row],[ACUMULADO]]/SUM($F$3:$F$3317)</f>
        <v>0.99995336407332569</v>
      </c>
    </row>
    <row r="1934" spans="1:8" x14ac:dyDescent="0.25">
      <c r="A1934" s="7">
        <v>1932</v>
      </c>
      <c r="B1934" s="3">
        <v>0.58280542986425343</v>
      </c>
      <c r="C1934" s="1" t="s">
        <v>1934</v>
      </c>
      <c r="D1934" s="2">
        <v>4</v>
      </c>
      <c r="E1934" s="2">
        <v>1</v>
      </c>
      <c r="F1934" s="2">
        <f>+Tabla1[[#This Row],[CANTIDAD DE
PRODUCTO]]*Tabla1[[#This Row],[CANTIDAD
PEDIDOS]]</f>
        <v>4</v>
      </c>
      <c r="G1934" s="2">
        <f>+Tabla1[[#This Row],[PONDERADO]]+G1933</f>
        <v>9734534</v>
      </c>
      <c r="H1934" s="3">
        <f>Tabla1[[#This Row],[ACUMULADO]]/SUM($F$3:$F$3317)</f>
        <v>0.99995377496254745</v>
      </c>
    </row>
    <row r="1935" spans="1:8" x14ac:dyDescent="0.25">
      <c r="A1935" s="7">
        <v>1933</v>
      </c>
      <c r="B1935" s="3">
        <v>0.58310708898944197</v>
      </c>
      <c r="C1935" s="1" t="s">
        <v>1935</v>
      </c>
      <c r="D1935" s="2">
        <v>4</v>
      </c>
      <c r="E1935" s="2">
        <v>1</v>
      </c>
      <c r="F1935" s="2">
        <f>+Tabla1[[#This Row],[CANTIDAD DE
PRODUCTO]]*Tabla1[[#This Row],[CANTIDAD
PEDIDOS]]</f>
        <v>4</v>
      </c>
      <c r="G1935" s="2">
        <f>+Tabla1[[#This Row],[PONDERADO]]+G1934</f>
        <v>9734538</v>
      </c>
      <c r="H1935" s="3">
        <f>Tabla1[[#This Row],[ACUMULADO]]/SUM($F$3:$F$3317)</f>
        <v>0.99995418585176921</v>
      </c>
    </row>
    <row r="1936" spans="1:8" x14ac:dyDescent="0.25">
      <c r="A1936" s="7">
        <v>1934</v>
      </c>
      <c r="B1936" s="3">
        <v>0.5834087481146305</v>
      </c>
      <c r="C1936" s="1" t="s">
        <v>1936</v>
      </c>
      <c r="D1936" s="2">
        <v>4</v>
      </c>
      <c r="E1936" s="2">
        <v>1</v>
      </c>
      <c r="F1936" s="2">
        <f>+Tabla1[[#This Row],[CANTIDAD DE
PRODUCTO]]*Tabla1[[#This Row],[CANTIDAD
PEDIDOS]]</f>
        <v>4</v>
      </c>
      <c r="G1936" s="2">
        <f>+Tabla1[[#This Row],[PONDERADO]]+G1935</f>
        <v>9734542</v>
      </c>
      <c r="H1936" s="3">
        <f>Tabla1[[#This Row],[ACUMULADO]]/SUM($F$3:$F$3317)</f>
        <v>0.99995459674099108</v>
      </c>
    </row>
    <row r="1937" spans="1:8" x14ac:dyDescent="0.25">
      <c r="A1937" s="7">
        <v>1935</v>
      </c>
      <c r="B1937" s="3">
        <v>0.58371040723981904</v>
      </c>
      <c r="C1937" s="1" t="s">
        <v>1937</v>
      </c>
      <c r="D1937" s="2">
        <v>4</v>
      </c>
      <c r="E1937" s="2">
        <v>1</v>
      </c>
      <c r="F1937" s="2">
        <f>+Tabla1[[#This Row],[CANTIDAD DE
PRODUCTO]]*Tabla1[[#This Row],[CANTIDAD
PEDIDOS]]</f>
        <v>4</v>
      </c>
      <c r="G1937" s="2">
        <f>+Tabla1[[#This Row],[PONDERADO]]+G1936</f>
        <v>9734546</v>
      </c>
      <c r="H1937" s="3">
        <f>Tabla1[[#This Row],[ACUMULADO]]/SUM($F$3:$F$3317)</f>
        <v>0.99995500763021283</v>
      </c>
    </row>
    <row r="1938" spans="1:8" x14ac:dyDescent="0.25">
      <c r="A1938" s="7">
        <v>1936</v>
      </c>
      <c r="B1938" s="3">
        <v>0.58401206636500758</v>
      </c>
      <c r="C1938" s="1" t="s">
        <v>1938</v>
      </c>
      <c r="D1938" s="2">
        <v>4</v>
      </c>
      <c r="E1938" s="2">
        <v>1</v>
      </c>
      <c r="F1938" s="2">
        <f>+Tabla1[[#This Row],[CANTIDAD DE
PRODUCTO]]*Tabla1[[#This Row],[CANTIDAD
PEDIDOS]]</f>
        <v>4</v>
      </c>
      <c r="G1938" s="2">
        <f>+Tabla1[[#This Row],[PONDERADO]]+G1937</f>
        <v>9734550</v>
      </c>
      <c r="H1938" s="3">
        <f>Tabla1[[#This Row],[ACUMULADO]]/SUM($F$3:$F$3317)</f>
        <v>0.9999554185194347</v>
      </c>
    </row>
    <row r="1939" spans="1:8" x14ac:dyDescent="0.25">
      <c r="A1939" s="7">
        <v>1937</v>
      </c>
      <c r="B1939" s="3">
        <v>0.58431372549019611</v>
      </c>
      <c r="C1939" s="1" t="s">
        <v>1939</v>
      </c>
      <c r="D1939" s="2">
        <v>4</v>
      </c>
      <c r="E1939" s="2">
        <v>1</v>
      </c>
      <c r="F1939" s="2">
        <f>+Tabla1[[#This Row],[CANTIDAD DE
PRODUCTO]]*Tabla1[[#This Row],[CANTIDAD
PEDIDOS]]</f>
        <v>4</v>
      </c>
      <c r="G1939" s="2">
        <f>+Tabla1[[#This Row],[PONDERADO]]+G1938</f>
        <v>9734554</v>
      </c>
      <c r="H1939" s="3">
        <f>Tabla1[[#This Row],[ACUMULADO]]/SUM($F$3:$F$3317)</f>
        <v>0.99995582940865646</v>
      </c>
    </row>
    <row r="1940" spans="1:8" x14ac:dyDescent="0.25">
      <c r="A1940" s="7">
        <v>1938</v>
      </c>
      <c r="B1940" s="3">
        <v>0.58461538461538465</v>
      </c>
      <c r="C1940" s="1" t="s">
        <v>1940</v>
      </c>
      <c r="D1940" s="2">
        <v>4</v>
      </c>
      <c r="E1940" s="2">
        <v>1</v>
      </c>
      <c r="F1940" s="2">
        <f>+Tabla1[[#This Row],[CANTIDAD DE
PRODUCTO]]*Tabla1[[#This Row],[CANTIDAD
PEDIDOS]]</f>
        <v>4</v>
      </c>
      <c r="G1940" s="2">
        <f>+Tabla1[[#This Row],[PONDERADO]]+G1939</f>
        <v>9734558</v>
      </c>
      <c r="H1940" s="3">
        <f>Tabla1[[#This Row],[ACUMULADO]]/SUM($F$3:$F$3317)</f>
        <v>0.99995624029787822</v>
      </c>
    </row>
    <row r="1941" spans="1:8" x14ac:dyDescent="0.25">
      <c r="A1941" s="7">
        <v>1939</v>
      </c>
      <c r="B1941" s="3">
        <v>0.58491704374057318</v>
      </c>
      <c r="C1941" s="1" t="s">
        <v>1941</v>
      </c>
      <c r="D1941" s="2">
        <v>4</v>
      </c>
      <c r="E1941" s="2">
        <v>1</v>
      </c>
      <c r="F1941" s="2">
        <f>+Tabla1[[#This Row],[CANTIDAD DE
PRODUCTO]]*Tabla1[[#This Row],[CANTIDAD
PEDIDOS]]</f>
        <v>4</v>
      </c>
      <c r="G1941" s="2">
        <f>+Tabla1[[#This Row],[PONDERADO]]+G1940</f>
        <v>9734562</v>
      </c>
      <c r="H1941" s="3">
        <f>Tabla1[[#This Row],[ACUMULADO]]/SUM($F$3:$F$3317)</f>
        <v>0.99995665118710009</v>
      </c>
    </row>
    <row r="1942" spans="1:8" x14ac:dyDescent="0.25">
      <c r="A1942" s="7">
        <v>1940</v>
      </c>
      <c r="B1942" s="3">
        <v>0.58521870286576172</v>
      </c>
      <c r="C1942" s="1" t="s">
        <v>1942</v>
      </c>
      <c r="D1942" s="2">
        <v>2</v>
      </c>
      <c r="E1942" s="2">
        <v>2</v>
      </c>
      <c r="F1942" s="2">
        <f>+Tabla1[[#This Row],[CANTIDAD DE
PRODUCTO]]*Tabla1[[#This Row],[CANTIDAD
PEDIDOS]]</f>
        <v>4</v>
      </c>
      <c r="G1942" s="2">
        <f>+Tabla1[[#This Row],[PONDERADO]]+G1941</f>
        <v>9734566</v>
      </c>
      <c r="H1942" s="3">
        <f>Tabla1[[#This Row],[ACUMULADO]]/SUM($F$3:$F$3317)</f>
        <v>0.99995706207632185</v>
      </c>
    </row>
    <row r="1943" spans="1:8" x14ac:dyDescent="0.25">
      <c r="A1943" s="7">
        <v>1941</v>
      </c>
      <c r="B1943" s="3">
        <v>0.58552036199095026</v>
      </c>
      <c r="C1943" s="1" t="s">
        <v>1943</v>
      </c>
      <c r="D1943" s="2">
        <v>4</v>
      </c>
      <c r="E1943" s="2">
        <v>1</v>
      </c>
      <c r="F1943" s="2">
        <f>+Tabla1[[#This Row],[CANTIDAD DE
PRODUCTO]]*Tabla1[[#This Row],[CANTIDAD
PEDIDOS]]</f>
        <v>4</v>
      </c>
      <c r="G1943" s="2">
        <f>+Tabla1[[#This Row],[PONDERADO]]+G1942</f>
        <v>9734570</v>
      </c>
      <c r="H1943" s="3">
        <f>Tabla1[[#This Row],[ACUMULADO]]/SUM($F$3:$F$3317)</f>
        <v>0.9999574729655436</v>
      </c>
    </row>
    <row r="1944" spans="1:8" x14ac:dyDescent="0.25">
      <c r="A1944" s="7">
        <v>1942</v>
      </c>
      <c r="B1944" s="3">
        <v>0.58582202111613879</v>
      </c>
      <c r="C1944" s="1" t="s">
        <v>1944</v>
      </c>
      <c r="D1944" s="2">
        <v>4</v>
      </c>
      <c r="E1944" s="2">
        <v>1</v>
      </c>
      <c r="F1944" s="2">
        <f>+Tabla1[[#This Row],[CANTIDAD DE
PRODUCTO]]*Tabla1[[#This Row],[CANTIDAD
PEDIDOS]]</f>
        <v>4</v>
      </c>
      <c r="G1944" s="2">
        <f>+Tabla1[[#This Row],[PONDERADO]]+G1943</f>
        <v>9734574</v>
      </c>
      <c r="H1944" s="3">
        <f>Tabla1[[#This Row],[ACUMULADO]]/SUM($F$3:$F$3317)</f>
        <v>0.99995788385476547</v>
      </c>
    </row>
    <row r="1945" spans="1:8" x14ac:dyDescent="0.25">
      <c r="A1945" s="7">
        <v>1943</v>
      </c>
      <c r="B1945" s="3">
        <v>0.58612368024132733</v>
      </c>
      <c r="C1945" s="1" t="s">
        <v>1945</v>
      </c>
      <c r="D1945" s="2">
        <v>4</v>
      </c>
      <c r="E1945" s="2">
        <v>1</v>
      </c>
      <c r="F1945" s="2">
        <f>+Tabla1[[#This Row],[CANTIDAD DE
PRODUCTO]]*Tabla1[[#This Row],[CANTIDAD
PEDIDOS]]</f>
        <v>4</v>
      </c>
      <c r="G1945" s="2">
        <f>+Tabla1[[#This Row],[PONDERADO]]+G1944</f>
        <v>9734578</v>
      </c>
      <c r="H1945" s="3">
        <f>Tabla1[[#This Row],[ACUMULADO]]/SUM($F$3:$F$3317)</f>
        <v>0.99995829474398723</v>
      </c>
    </row>
    <row r="1946" spans="1:8" x14ac:dyDescent="0.25">
      <c r="A1946" s="7">
        <v>1944</v>
      </c>
      <c r="B1946" s="3">
        <v>0.58642533936651586</v>
      </c>
      <c r="C1946" s="1" t="s">
        <v>1946</v>
      </c>
      <c r="D1946" s="2">
        <v>4</v>
      </c>
      <c r="E1946" s="2">
        <v>1</v>
      </c>
      <c r="F1946" s="2">
        <f>+Tabla1[[#This Row],[CANTIDAD DE
PRODUCTO]]*Tabla1[[#This Row],[CANTIDAD
PEDIDOS]]</f>
        <v>4</v>
      </c>
      <c r="G1946" s="2">
        <f>+Tabla1[[#This Row],[PONDERADO]]+G1945</f>
        <v>9734582</v>
      </c>
      <c r="H1946" s="3">
        <f>Tabla1[[#This Row],[ACUMULADO]]/SUM($F$3:$F$3317)</f>
        <v>0.9999587056332091</v>
      </c>
    </row>
    <row r="1947" spans="1:8" x14ac:dyDescent="0.25">
      <c r="A1947" s="7">
        <v>1945</v>
      </c>
      <c r="B1947" s="3">
        <v>0.5867269984917044</v>
      </c>
      <c r="C1947" s="1" t="s">
        <v>1947</v>
      </c>
      <c r="D1947" s="2">
        <v>4</v>
      </c>
      <c r="E1947" s="2">
        <v>1</v>
      </c>
      <c r="F1947" s="2">
        <f>+Tabla1[[#This Row],[CANTIDAD DE
PRODUCTO]]*Tabla1[[#This Row],[CANTIDAD
PEDIDOS]]</f>
        <v>4</v>
      </c>
      <c r="G1947" s="2">
        <f>+Tabla1[[#This Row],[PONDERADO]]+G1946</f>
        <v>9734586</v>
      </c>
      <c r="H1947" s="3">
        <f>Tabla1[[#This Row],[ACUMULADO]]/SUM($F$3:$F$3317)</f>
        <v>0.99995911652243086</v>
      </c>
    </row>
    <row r="1948" spans="1:8" x14ac:dyDescent="0.25">
      <c r="A1948" s="7">
        <v>1946</v>
      </c>
      <c r="B1948" s="3">
        <v>0.58702865761689293</v>
      </c>
      <c r="C1948" s="1" t="s">
        <v>1948</v>
      </c>
      <c r="D1948" s="2">
        <v>4</v>
      </c>
      <c r="E1948" s="2">
        <v>1</v>
      </c>
      <c r="F1948" s="2">
        <f>+Tabla1[[#This Row],[CANTIDAD DE
PRODUCTO]]*Tabla1[[#This Row],[CANTIDAD
PEDIDOS]]</f>
        <v>4</v>
      </c>
      <c r="G1948" s="2">
        <f>+Tabla1[[#This Row],[PONDERADO]]+G1947</f>
        <v>9734590</v>
      </c>
      <c r="H1948" s="3">
        <f>Tabla1[[#This Row],[ACUMULADO]]/SUM($F$3:$F$3317)</f>
        <v>0.99995952741165262</v>
      </c>
    </row>
    <row r="1949" spans="1:8" x14ac:dyDescent="0.25">
      <c r="A1949" s="7">
        <v>1947</v>
      </c>
      <c r="B1949" s="3">
        <v>0.58733031674208147</v>
      </c>
      <c r="C1949" s="1" t="s">
        <v>1949</v>
      </c>
      <c r="D1949" s="2">
        <v>4</v>
      </c>
      <c r="E1949" s="2">
        <v>1</v>
      </c>
      <c r="F1949" s="2">
        <f>+Tabla1[[#This Row],[CANTIDAD DE
PRODUCTO]]*Tabla1[[#This Row],[CANTIDAD
PEDIDOS]]</f>
        <v>4</v>
      </c>
      <c r="G1949" s="2">
        <f>+Tabla1[[#This Row],[PONDERADO]]+G1948</f>
        <v>9734594</v>
      </c>
      <c r="H1949" s="3">
        <f>Tabla1[[#This Row],[ACUMULADO]]/SUM($F$3:$F$3317)</f>
        <v>0.99995993830087448</v>
      </c>
    </row>
    <row r="1950" spans="1:8" x14ac:dyDescent="0.25">
      <c r="A1950" s="7">
        <v>1948</v>
      </c>
      <c r="B1950" s="3">
        <v>0.58763197586727001</v>
      </c>
      <c r="C1950" s="1" t="s">
        <v>1950</v>
      </c>
      <c r="D1950" s="2">
        <v>2</v>
      </c>
      <c r="E1950" s="2">
        <v>2</v>
      </c>
      <c r="F1950" s="2">
        <f>+Tabla1[[#This Row],[CANTIDAD DE
PRODUCTO]]*Tabla1[[#This Row],[CANTIDAD
PEDIDOS]]</f>
        <v>4</v>
      </c>
      <c r="G1950" s="2">
        <f>+Tabla1[[#This Row],[PONDERADO]]+G1949</f>
        <v>9734598</v>
      </c>
      <c r="H1950" s="3">
        <f>Tabla1[[#This Row],[ACUMULADO]]/SUM($F$3:$F$3317)</f>
        <v>0.99996034919009624</v>
      </c>
    </row>
    <row r="1951" spans="1:8" x14ac:dyDescent="0.25">
      <c r="A1951" s="7">
        <v>1949</v>
      </c>
      <c r="B1951" s="3">
        <v>0.58793363499245854</v>
      </c>
      <c r="C1951" s="1" t="s">
        <v>1951</v>
      </c>
      <c r="D1951" s="2">
        <v>4</v>
      </c>
      <c r="E1951" s="2">
        <v>1</v>
      </c>
      <c r="F1951" s="2">
        <f>+Tabla1[[#This Row],[CANTIDAD DE
PRODUCTO]]*Tabla1[[#This Row],[CANTIDAD
PEDIDOS]]</f>
        <v>4</v>
      </c>
      <c r="G1951" s="2">
        <f>+Tabla1[[#This Row],[PONDERADO]]+G1950</f>
        <v>9734602</v>
      </c>
      <c r="H1951" s="3">
        <f>Tabla1[[#This Row],[ACUMULADO]]/SUM($F$3:$F$3317)</f>
        <v>0.999960760079318</v>
      </c>
    </row>
    <row r="1952" spans="1:8" x14ac:dyDescent="0.25">
      <c r="A1952" s="7">
        <v>1950</v>
      </c>
      <c r="B1952" s="3">
        <v>0.58823529411764708</v>
      </c>
      <c r="C1952" s="1" t="s">
        <v>1952</v>
      </c>
      <c r="D1952" s="2">
        <v>4</v>
      </c>
      <c r="E1952" s="2">
        <v>1</v>
      </c>
      <c r="F1952" s="2">
        <f>+Tabla1[[#This Row],[CANTIDAD DE
PRODUCTO]]*Tabla1[[#This Row],[CANTIDAD
PEDIDOS]]</f>
        <v>4</v>
      </c>
      <c r="G1952" s="2">
        <f>+Tabla1[[#This Row],[PONDERADO]]+G1951</f>
        <v>9734606</v>
      </c>
      <c r="H1952" s="3">
        <f>Tabla1[[#This Row],[ACUMULADO]]/SUM($F$3:$F$3317)</f>
        <v>0.99996117096853987</v>
      </c>
    </row>
    <row r="1953" spans="1:8" x14ac:dyDescent="0.25">
      <c r="A1953" s="7">
        <v>1951</v>
      </c>
      <c r="B1953" s="3">
        <v>0.58853695324283561</v>
      </c>
      <c r="C1953" s="1" t="s">
        <v>1953</v>
      </c>
      <c r="D1953" s="2">
        <v>2</v>
      </c>
      <c r="E1953" s="2">
        <v>2</v>
      </c>
      <c r="F1953" s="2">
        <f>+Tabla1[[#This Row],[CANTIDAD DE
PRODUCTO]]*Tabla1[[#This Row],[CANTIDAD
PEDIDOS]]</f>
        <v>4</v>
      </c>
      <c r="G1953" s="2">
        <f>+Tabla1[[#This Row],[PONDERADO]]+G1952</f>
        <v>9734610</v>
      </c>
      <c r="H1953" s="3">
        <f>Tabla1[[#This Row],[ACUMULADO]]/SUM($F$3:$F$3317)</f>
        <v>0.99996158185776163</v>
      </c>
    </row>
    <row r="1954" spans="1:8" x14ac:dyDescent="0.25">
      <c r="A1954" s="7">
        <v>1952</v>
      </c>
      <c r="B1954" s="3">
        <v>0.58883861236802415</v>
      </c>
      <c r="C1954" s="1" t="s">
        <v>1954</v>
      </c>
      <c r="D1954" s="2">
        <v>4</v>
      </c>
      <c r="E1954" s="2">
        <v>1</v>
      </c>
      <c r="F1954" s="2">
        <f>+Tabla1[[#This Row],[CANTIDAD DE
PRODUCTO]]*Tabla1[[#This Row],[CANTIDAD
PEDIDOS]]</f>
        <v>4</v>
      </c>
      <c r="G1954" s="2">
        <f>+Tabla1[[#This Row],[PONDERADO]]+G1953</f>
        <v>9734614</v>
      </c>
      <c r="H1954" s="3">
        <f>Tabla1[[#This Row],[ACUMULADO]]/SUM($F$3:$F$3317)</f>
        <v>0.9999619927469835</v>
      </c>
    </row>
    <row r="1955" spans="1:8" x14ac:dyDescent="0.25">
      <c r="A1955" s="7">
        <v>1953</v>
      </c>
      <c r="B1955" s="3">
        <v>0.58914027149321269</v>
      </c>
      <c r="C1955" s="1" t="s">
        <v>1955</v>
      </c>
      <c r="D1955" s="2">
        <v>2</v>
      </c>
      <c r="E1955" s="2">
        <v>2</v>
      </c>
      <c r="F1955" s="2">
        <f>+Tabla1[[#This Row],[CANTIDAD DE
PRODUCTO]]*Tabla1[[#This Row],[CANTIDAD
PEDIDOS]]</f>
        <v>4</v>
      </c>
      <c r="G1955" s="2">
        <f>+Tabla1[[#This Row],[PONDERADO]]+G1954</f>
        <v>9734618</v>
      </c>
      <c r="H1955" s="3">
        <f>Tabla1[[#This Row],[ACUMULADO]]/SUM($F$3:$F$3317)</f>
        <v>0.99996240363620525</v>
      </c>
    </row>
    <row r="1956" spans="1:8" x14ac:dyDescent="0.25">
      <c r="A1956" s="7">
        <v>1954</v>
      </c>
      <c r="B1956" s="3">
        <v>0.58944193061840122</v>
      </c>
      <c r="C1956" s="1" t="s">
        <v>1956</v>
      </c>
      <c r="D1956" s="2">
        <v>2</v>
      </c>
      <c r="E1956" s="2">
        <v>2</v>
      </c>
      <c r="F1956" s="2">
        <f>+Tabla1[[#This Row],[CANTIDAD DE
PRODUCTO]]*Tabla1[[#This Row],[CANTIDAD
PEDIDOS]]</f>
        <v>4</v>
      </c>
      <c r="G1956" s="2">
        <f>+Tabla1[[#This Row],[PONDERADO]]+G1955</f>
        <v>9734622</v>
      </c>
      <c r="H1956" s="3">
        <f>Tabla1[[#This Row],[ACUMULADO]]/SUM($F$3:$F$3317)</f>
        <v>0.99996281452542701</v>
      </c>
    </row>
    <row r="1957" spans="1:8" x14ac:dyDescent="0.25">
      <c r="A1957" s="7">
        <v>1955</v>
      </c>
      <c r="B1957" s="3">
        <v>0.58974358974358976</v>
      </c>
      <c r="C1957" s="1" t="s">
        <v>1957</v>
      </c>
      <c r="D1957" s="2">
        <v>4</v>
      </c>
      <c r="E1957" s="2">
        <v>1</v>
      </c>
      <c r="F1957" s="2">
        <f>+Tabla1[[#This Row],[CANTIDAD DE
PRODUCTO]]*Tabla1[[#This Row],[CANTIDAD
PEDIDOS]]</f>
        <v>4</v>
      </c>
      <c r="G1957" s="2">
        <f>+Tabla1[[#This Row],[PONDERADO]]+G1956</f>
        <v>9734626</v>
      </c>
      <c r="H1957" s="3">
        <f>Tabla1[[#This Row],[ACUMULADO]]/SUM($F$3:$F$3317)</f>
        <v>0.99996322541464888</v>
      </c>
    </row>
    <row r="1958" spans="1:8" x14ac:dyDescent="0.25">
      <c r="A1958" s="7">
        <v>1956</v>
      </c>
      <c r="B1958" s="3">
        <v>0.59004524886877829</v>
      </c>
      <c r="C1958" s="1" t="s">
        <v>1958</v>
      </c>
      <c r="D1958" s="2">
        <v>2</v>
      </c>
      <c r="E1958" s="2">
        <v>2</v>
      </c>
      <c r="F1958" s="2">
        <f>+Tabla1[[#This Row],[CANTIDAD DE
PRODUCTO]]*Tabla1[[#This Row],[CANTIDAD
PEDIDOS]]</f>
        <v>4</v>
      </c>
      <c r="G1958" s="2">
        <f>+Tabla1[[#This Row],[PONDERADO]]+G1957</f>
        <v>9734630</v>
      </c>
      <c r="H1958" s="3">
        <f>Tabla1[[#This Row],[ACUMULADO]]/SUM($F$3:$F$3317)</f>
        <v>0.99996363630387064</v>
      </c>
    </row>
    <row r="1959" spans="1:8" x14ac:dyDescent="0.25">
      <c r="A1959" s="7">
        <v>1957</v>
      </c>
      <c r="B1959" s="3">
        <v>0.59034690799396683</v>
      </c>
      <c r="C1959" s="1" t="s">
        <v>1959</v>
      </c>
      <c r="D1959" s="2">
        <v>4</v>
      </c>
      <c r="E1959" s="2">
        <v>1</v>
      </c>
      <c r="F1959" s="2">
        <f>+Tabla1[[#This Row],[CANTIDAD DE
PRODUCTO]]*Tabla1[[#This Row],[CANTIDAD
PEDIDOS]]</f>
        <v>4</v>
      </c>
      <c r="G1959" s="2">
        <f>+Tabla1[[#This Row],[PONDERADO]]+G1958</f>
        <v>9734634</v>
      </c>
      <c r="H1959" s="3">
        <f>Tabla1[[#This Row],[ACUMULADO]]/SUM($F$3:$F$3317)</f>
        <v>0.99996404719309251</v>
      </c>
    </row>
    <row r="1960" spans="1:8" x14ac:dyDescent="0.25">
      <c r="A1960" s="7">
        <v>1958</v>
      </c>
      <c r="B1960" s="3">
        <v>0.59064856711915537</v>
      </c>
      <c r="C1960" s="1" t="s">
        <v>1960</v>
      </c>
      <c r="D1960" s="2">
        <v>2</v>
      </c>
      <c r="E1960" s="2">
        <v>2</v>
      </c>
      <c r="F1960" s="2">
        <f>+Tabla1[[#This Row],[CANTIDAD DE
PRODUCTO]]*Tabla1[[#This Row],[CANTIDAD
PEDIDOS]]</f>
        <v>4</v>
      </c>
      <c r="G1960" s="2">
        <f>+Tabla1[[#This Row],[PONDERADO]]+G1959</f>
        <v>9734638</v>
      </c>
      <c r="H1960" s="3">
        <f>Tabla1[[#This Row],[ACUMULADO]]/SUM($F$3:$F$3317)</f>
        <v>0.99996445808231427</v>
      </c>
    </row>
    <row r="1961" spans="1:8" x14ac:dyDescent="0.25">
      <c r="A1961" s="7">
        <v>1959</v>
      </c>
      <c r="B1961" s="3">
        <v>0.5909502262443439</v>
      </c>
      <c r="C1961" s="1" t="s">
        <v>1961</v>
      </c>
      <c r="D1961" s="2">
        <v>2</v>
      </c>
      <c r="E1961" s="2">
        <v>2</v>
      </c>
      <c r="F1961" s="2">
        <f>+Tabla1[[#This Row],[CANTIDAD DE
PRODUCTO]]*Tabla1[[#This Row],[CANTIDAD
PEDIDOS]]</f>
        <v>4</v>
      </c>
      <c r="G1961" s="2">
        <f>+Tabla1[[#This Row],[PONDERADO]]+G1960</f>
        <v>9734642</v>
      </c>
      <c r="H1961" s="3">
        <f>Tabla1[[#This Row],[ACUMULADO]]/SUM($F$3:$F$3317)</f>
        <v>0.99996486897153603</v>
      </c>
    </row>
    <row r="1962" spans="1:8" x14ac:dyDescent="0.25">
      <c r="A1962" s="7">
        <v>1960</v>
      </c>
      <c r="B1962" s="3">
        <v>0.59125188536953244</v>
      </c>
      <c r="C1962" s="1" t="s">
        <v>1962</v>
      </c>
      <c r="D1962" s="2">
        <v>2</v>
      </c>
      <c r="E1962" s="2">
        <v>2</v>
      </c>
      <c r="F1962" s="2">
        <f>+Tabla1[[#This Row],[CANTIDAD DE
PRODUCTO]]*Tabla1[[#This Row],[CANTIDAD
PEDIDOS]]</f>
        <v>4</v>
      </c>
      <c r="G1962" s="2">
        <f>+Tabla1[[#This Row],[PONDERADO]]+G1961</f>
        <v>9734646</v>
      </c>
      <c r="H1962" s="3">
        <f>Tabla1[[#This Row],[ACUMULADO]]/SUM($F$3:$F$3317)</f>
        <v>0.99996527986075789</v>
      </c>
    </row>
    <row r="1963" spans="1:8" x14ac:dyDescent="0.25">
      <c r="A1963" s="7">
        <v>1961</v>
      </c>
      <c r="B1963" s="3">
        <v>0.59155354449472097</v>
      </c>
      <c r="C1963" s="1" t="s">
        <v>1963</v>
      </c>
      <c r="D1963" s="2">
        <v>2</v>
      </c>
      <c r="E1963" s="2">
        <v>2</v>
      </c>
      <c r="F1963" s="2">
        <f>+Tabla1[[#This Row],[CANTIDAD DE
PRODUCTO]]*Tabla1[[#This Row],[CANTIDAD
PEDIDOS]]</f>
        <v>4</v>
      </c>
      <c r="G1963" s="2">
        <f>+Tabla1[[#This Row],[PONDERADO]]+G1962</f>
        <v>9734650</v>
      </c>
      <c r="H1963" s="3">
        <f>Tabla1[[#This Row],[ACUMULADO]]/SUM($F$3:$F$3317)</f>
        <v>0.99996569074997965</v>
      </c>
    </row>
    <row r="1964" spans="1:8" x14ac:dyDescent="0.25">
      <c r="A1964" s="7">
        <v>1962</v>
      </c>
      <c r="B1964" s="3">
        <v>0.59185520361990951</v>
      </c>
      <c r="C1964" s="1" t="s">
        <v>1964</v>
      </c>
      <c r="D1964" s="2">
        <v>2</v>
      </c>
      <c r="E1964" s="2">
        <v>2</v>
      </c>
      <c r="F1964" s="2">
        <f>+Tabla1[[#This Row],[CANTIDAD DE
PRODUCTO]]*Tabla1[[#This Row],[CANTIDAD
PEDIDOS]]</f>
        <v>4</v>
      </c>
      <c r="G1964" s="2">
        <f>+Tabla1[[#This Row],[PONDERADO]]+G1963</f>
        <v>9734654</v>
      </c>
      <c r="H1964" s="3">
        <f>Tabla1[[#This Row],[ACUMULADO]]/SUM($F$3:$F$3317)</f>
        <v>0.99996610163920141</v>
      </c>
    </row>
    <row r="1965" spans="1:8" x14ac:dyDescent="0.25">
      <c r="A1965" s="7">
        <v>1963</v>
      </c>
      <c r="B1965" s="3">
        <v>0.59215686274509804</v>
      </c>
      <c r="C1965" s="1" t="s">
        <v>1965</v>
      </c>
      <c r="D1965" s="2">
        <v>2</v>
      </c>
      <c r="E1965" s="2">
        <v>2</v>
      </c>
      <c r="F1965" s="2">
        <f>+Tabla1[[#This Row],[CANTIDAD DE
PRODUCTO]]*Tabla1[[#This Row],[CANTIDAD
PEDIDOS]]</f>
        <v>4</v>
      </c>
      <c r="G1965" s="2">
        <f>+Tabla1[[#This Row],[PONDERADO]]+G1964</f>
        <v>9734658</v>
      </c>
      <c r="H1965" s="3">
        <f>Tabla1[[#This Row],[ACUMULADO]]/SUM($F$3:$F$3317)</f>
        <v>0.99996651252842328</v>
      </c>
    </row>
    <row r="1966" spans="1:8" x14ac:dyDescent="0.25">
      <c r="A1966" s="7">
        <v>1964</v>
      </c>
      <c r="B1966" s="3">
        <v>0.59245852187028658</v>
      </c>
      <c r="C1966" s="1" t="s">
        <v>1966</v>
      </c>
      <c r="D1966" s="2">
        <v>2</v>
      </c>
      <c r="E1966" s="2">
        <v>2</v>
      </c>
      <c r="F1966" s="2">
        <f>+Tabla1[[#This Row],[CANTIDAD DE
PRODUCTO]]*Tabla1[[#This Row],[CANTIDAD
PEDIDOS]]</f>
        <v>4</v>
      </c>
      <c r="G1966" s="2">
        <f>+Tabla1[[#This Row],[PONDERADO]]+G1965</f>
        <v>9734662</v>
      </c>
      <c r="H1966" s="3">
        <f>Tabla1[[#This Row],[ACUMULADO]]/SUM($F$3:$F$3317)</f>
        <v>0.99996692341764504</v>
      </c>
    </row>
    <row r="1967" spans="1:8" x14ac:dyDescent="0.25">
      <c r="A1967" s="7">
        <v>1965</v>
      </c>
      <c r="B1967" s="3">
        <v>0.59276018099547512</v>
      </c>
      <c r="C1967" s="1" t="s">
        <v>1967</v>
      </c>
      <c r="D1967" s="2">
        <v>2</v>
      </c>
      <c r="E1967" s="2">
        <v>2</v>
      </c>
      <c r="F1967" s="2">
        <f>+Tabla1[[#This Row],[CANTIDAD DE
PRODUCTO]]*Tabla1[[#This Row],[CANTIDAD
PEDIDOS]]</f>
        <v>4</v>
      </c>
      <c r="G1967" s="2">
        <f>+Tabla1[[#This Row],[PONDERADO]]+G1966</f>
        <v>9734666</v>
      </c>
      <c r="H1967" s="3">
        <f>Tabla1[[#This Row],[ACUMULADO]]/SUM($F$3:$F$3317)</f>
        <v>0.99996733430686691</v>
      </c>
    </row>
    <row r="1968" spans="1:8" x14ac:dyDescent="0.25">
      <c r="A1968" s="7">
        <v>1966</v>
      </c>
      <c r="B1968" s="3">
        <v>0.59306184012066365</v>
      </c>
      <c r="C1968" s="1" t="s">
        <v>1968</v>
      </c>
      <c r="D1968" s="2">
        <v>2</v>
      </c>
      <c r="E1968" s="2">
        <v>2</v>
      </c>
      <c r="F1968" s="2">
        <f>+Tabla1[[#This Row],[CANTIDAD DE
PRODUCTO]]*Tabla1[[#This Row],[CANTIDAD
PEDIDOS]]</f>
        <v>4</v>
      </c>
      <c r="G1968" s="2">
        <f>+Tabla1[[#This Row],[PONDERADO]]+G1967</f>
        <v>9734670</v>
      </c>
      <c r="H1968" s="3">
        <f>Tabla1[[#This Row],[ACUMULADO]]/SUM($F$3:$F$3317)</f>
        <v>0.99996774519608866</v>
      </c>
    </row>
    <row r="1969" spans="1:8" x14ac:dyDescent="0.25">
      <c r="A1969" s="7">
        <v>1967</v>
      </c>
      <c r="B1969" s="3">
        <v>0.59336349924585219</v>
      </c>
      <c r="C1969" s="1" t="s">
        <v>1969</v>
      </c>
      <c r="D1969" s="2">
        <v>3</v>
      </c>
      <c r="E1969" s="2">
        <v>1</v>
      </c>
      <c r="F1969" s="2">
        <f>+Tabla1[[#This Row],[CANTIDAD DE
PRODUCTO]]*Tabla1[[#This Row],[CANTIDAD
PEDIDOS]]</f>
        <v>3</v>
      </c>
      <c r="G1969" s="2">
        <f>+Tabla1[[#This Row],[PONDERADO]]+G1968</f>
        <v>9734673</v>
      </c>
      <c r="H1969" s="3">
        <f>Tabla1[[#This Row],[ACUMULADO]]/SUM($F$3:$F$3317)</f>
        <v>0.99996805336300498</v>
      </c>
    </row>
    <row r="1970" spans="1:8" x14ac:dyDescent="0.25">
      <c r="A1970" s="7">
        <v>1968</v>
      </c>
      <c r="B1970" s="3">
        <v>0.59366515837104072</v>
      </c>
      <c r="C1970" s="1" t="s">
        <v>1970</v>
      </c>
      <c r="D1970" s="2">
        <v>3</v>
      </c>
      <c r="E1970" s="2">
        <v>1</v>
      </c>
      <c r="F1970" s="2">
        <f>+Tabla1[[#This Row],[CANTIDAD DE
PRODUCTO]]*Tabla1[[#This Row],[CANTIDAD
PEDIDOS]]</f>
        <v>3</v>
      </c>
      <c r="G1970" s="2">
        <f>+Tabla1[[#This Row],[PONDERADO]]+G1969</f>
        <v>9734676</v>
      </c>
      <c r="H1970" s="3">
        <f>Tabla1[[#This Row],[ACUMULADO]]/SUM($F$3:$F$3317)</f>
        <v>0.99996836152992141</v>
      </c>
    </row>
    <row r="1971" spans="1:8" x14ac:dyDescent="0.25">
      <c r="A1971" s="7">
        <v>1969</v>
      </c>
      <c r="B1971" s="3">
        <v>0.59396681749622926</v>
      </c>
      <c r="C1971" s="1" t="s">
        <v>1971</v>
      </c>
      <c r="D1971" s="2">
        <v>3</v>
      </c>
      <c r="E1971" s="2">
        <v>1</v>
      </c>
      <c r="F1971" s="2">
        <f>+Tabla1[[#This Row],[CANTIDAD DE
PRODUCTO]]*Tabla1[[#This Row],[CANTIDAD
PEDIDOS]]</f>
        <v>3</v>
      </c>
      <c r="G1971" s="2">
        <f>+Tabla1[[#This Row],[PONDERADO]]+G1970</f>
        <v>9734679</v>
      </c>
      <c r="H1971" s="3">
        <f>Tabla1[[#This Row],[ACUMULADO]]/SUM($F$3:$F$3317)</f>
        <v>0.99996866969683773</v>
      </c>
    </row>
    <row r="1972" spans="1:8" x14ac:dyDescent="0.25">
      <c r="A1972" s="7">
        <v>1970</v>
      </c>
      <c r="B1972" s="3">
        <v>0.5942684766214178</v>
      </c>
      <c r="C1972" s="1" t="s">
        <v>1972</v>
      </c>
      <c r="D1972" s="2">
        <v>3</v>
      </c>
      <c r="E1972" s="2">
        <v>1</v>
      </c>
      <c r="F1972" s="2">
        <f>+Tabla1[[#This Row],[CANTIDAD DE
PRODUCTO]]*Tabla1[[#This Row],[CANTIDAD
PEDIDOS]]</f>
        <v>3</v>
      </c>
      <c r="G1972" s="2">
        <f>+Tabla1[[#This Row],[PONDERADO]]+G1971</f>
        <v>9734682</v>
      </c>
      <c r="H1972" s="3">
        <f>Tabla1[[#This Row],[ACUMULADO]]/SUM($F$3:$F$3317)</f>
        <v>0.99996897786375405</v>
      </c>
    </row>
    <row r="1973" spans="1:8" x14ac:dyDescent="0.25">
      <c r="A1973" s="7">
        <v>1971</v>
      </c>
      <c r="B1973" s="3">
        <v>0.59457013574660633</v>
      </c>
      <c r="C1973" s="1" t="s">
        <v>1973</v>
      </c>
      <c r="D1973" s="2">
        <v>3</v>
      </c>
      <c r="E1973" s="2">
        <v>1</v>
      </c>
      <c r="F1973" s="2">
        <f>+Tabla1[[#This Row],[CANTIDAD DE
PRODUCTO]]*Tabla1[[#This Row],[CANTIDAD
PEDIDOS]]</f>
        <v>3</v>
      </c>
      <c r="G1973" s="2">
        <f>+Tabla1[[#This Row],[PONDERADO]]+G1972</f>
        <v>9734685</v>
      </c>
      <c r="H1973" s="3">
        <f>Tabla1[[#This Row],[ACUMULADO]]/SUM($F$3:$F$3317)</f>
        <v>0.99996928603067037</v>
      </c>
    </row>
    <row r="1974" spans="1:8" x14ac:dyDescent="0.25">
      <c r="A1974" s="7">
        <v>1972</v>
      </c>
      <c r="B1974" s="3">
        <v>0.59487179487179487</v>
      </c>
      <c r="C1974" s="1" t="s">
        <v>1974</v>
      </c>
      <c r="D1974" s="2">
        <v>3</v>
      </c>
      <c r="E1974" s="2">
        <v>1</v>
      </c>
      <c r="F1974" s="2">
        <f>+Tabla1[[#This Row],[CANTIDAD DE
PRODUCTO]]*Tabla1[[#This Row],[CANTIDAD
PEDIDOS]]</f>
        <v>3</v>
      </c>
      <c r="G1974" s="2">
        <f>+Tabla1[[#This Row],[PONDERADO]]+G1973</f>
        <v>9734688</v>
      </c>
      <c r="H1974" s="3">
        <f>Tabla1[[#This Row],[ACUMULADO]]/SUM($F$3:$F$3317)</f>
        <v>0.9999695941975868</v>
      </c>
    </row>
    <row r="1975" spans="1:8" x14ac:dyDescent="0.25">
      <c r="A1975" s="7">
        <v>1973</v>
      </c>
      <c r="B1975" s="3">
        <v>0.5951734539969834</v>
      </c>
      <c r="C1975" s="1" t="s">
        <v>1975</v>
      </c>
      <c r="D1975" s="2">
        <v>3</v>
      </c>
      <c r="E1975" s="2">
        <v>1</v>
      </c>
      <c r="F1975" s="2">
        <f>+Tabla1[[#This Row],[CANTIDAD DE
PRODUCTO]]*Tabla1[[#This Row],[CANTIDAD
PEDIDOS]]</f>
        <v>3</v>
      </c>
      <c r="G1975" s="2">
        <f>+Tabla1[[#This Row],[PONDERADO]]+G1974</f>
        <v>9734691</v>
      </c>
      <c r="H1975" s="3">
        <f>Tabla1[[#This Row],[ACUMULADO]]/SUM($F$3:$F$3317)</f>
        <v>0.99996990236450312</v>
      </c>
    </row>
    <row r="1976" spans="1:8" x14ac:dyDescent="0.25">
      <c r="A1976" s="7">
        <v>1974</v>
      </c>
      <c r="B1976" s="3">
        <v>0.59547511312217194</v>
      </c>
      <c r="C1976" s="1" t="s">
        <v>1976</v>
      </c>
      <c r="D1976" s="2">
        <v>3</v>
      </c>
      <c r="E1976" s="2">
        <v>1</v>
      </c>
      <c r="F1976" s="2">
        <f>+Tabla1[[#This Row],[CANTIDAD DE
PRODUCTO]]*Tabla1[[#This Row],[CANTIDAD
PEDIDOS]]</f>
        <v>3</v>
      </c>
      <c r="G1976" s="2">
        <f>+Tabla1[[#This Row],[PONDERADO]]+G1975</f>
        <v>9734694</v>
      </c>
      <c r="H1976" s="3">
        <f>Tabla1[[#This Row],[ACUMULADO]]/SUM($F$3:$F$3317)</f>
        <v>0.99997021053141943</v>
      </c>
    </row>
    <row r="1977" spans="1:8" x14ac:dyDescent="0.25">
      <c r="A1977" s="7">
        <v>1975</v>
      </c>
      <c r="B1977" s="3">
        <v>0.59577677224736048</v>
      </c>
      <c r="C1977" s="1" t="s">
        <v>1977</v>
      </c>
      <c r="D1977" s="2">
        <v>3</v>
      </c>
      <c r="E1977" s="2">
        <v>1</v>
      </c>
      <c r="F1977" s="2">
        <f>+Tabla1[[#This Row],[CANTIDAD DE
PRODUCTO]]*Tabla1[[#This Row],[CANTIDAD
PEDIDOS]]</f>
        <v>3</v>
      </c>
      <c r="G1977" s="2">
        <f>+Tabla1[[#This Row],[PONDERADO]]+G1976</f>
        <v>9734697</v>
      </c>
      <c r="H1977" s="3">
        <f>Tabla1[[#This Row],[ACUMULADO]]/SUM($F$3:$F$3317)</f>
        <v>0.99997051869833586</v>
      </c>
    </row>
    <row r="1978" spans="1:8" x14ac:dyDescent="0.25">
      <c r="A1978" s="7">
        <v>1976</v>
      </c>
      <c r="B1978" s="3">
        <v>0.59607843137254901</v>
      </c>
      <c r="C1978" s="1" t="s">
        <v>1978</v>
      </c>
      <c r="D1978" s="2">
        <v>3</v>
      </c>
      <c r="E1978" s="2">
        <v>1</v>
      </c>
      <c r="F1978" s="2">
        <f>+Tabla1[[#This Row],[CANTIDAD DE
PRODUCTO]]*Tabla1[[#This Row],[CANTIDAD
PEDIDOS]]</f>
        <v>3</v>
      </c>
      <c r="G1978" s="2">
        <f>+Tabla1[[#This Row],[PONDERADO]]+G1977</f>
        <v>9734700</v>
      </c>
      <c r="H1978" s="3">
        <f>Tabla1[[#This Row],[ACUMULADO]]/SUM($F$3:$F$3317)</f>
        <v>0.99997082686525218</v>
      </c>
    </row>
    <row r="1979" spans="1:8" x14ac:dyDescent="0.25">
      <c r="A1979" s="7">
        <v>1977</v>
      </c>
      <c r="B1979" s="3">
        <v>0.59638009049773755</v>
      </c>
      <c r="C1979" s="1" t="s">
        <v>1979</v>
      </c>
      <c r="D1979" s="2">
        <v>3</v>
      </c>
      <c r="E1979" s="2">
        <v>1</v>
      </c>
      <c r="F1979" s="2">
        <f>+Tabla1[[#This Row],[CANTIDAD DE
PRODUCTO]]*Tabla1[[#This Row],[CANTIDAD
PEDIDOS]]</f>
        <v>3</v>
      </c>
      <c r="G1979" s="2">
        <f>+Tabla1[[#This Row],[PONDERADO]]+G1978</f>
        <v>9734703</v>
      </c>
      <c r="H1979" s="3">
        <f>Tabla1[[#This Row],[ACUMULADO]]/SUM($F$3:$F$3317)</f>
        <v>0.9999711350321685</v>
      </c>
    </row>
    <row r="1980" spans="1:8" x14ac:dyDescent="0.25">
      <c r="A1980" s="7">
        <v>1978</v>
      </c>
      <c r="B1980" s="3">
        <v>0.59668174962292608</v>
      </c>
      <c r="C1980" s="1" t="s">
        <v>1980</v>
      </c>
      <c r="D1980" s="2">
        <v>3</v>
      </c>
      <c r="E1980" s="2">
        <v>1</v>
      </c>
      <c r="F1980" s="2">
        <f>+Tabla1[[#This Row],[CANTIDAD DE
PRODUCTO]]*Tabla1[[#This Row],[CANTIDAD
PEDIDOS]]</f>
        <v>3</v>
      </c>
      <c r="G1980" s="2">
        <f>+Tabla1[[#This Row],[PONDERADO]]+G1979</f>
        <v>9734706</v>
      </c>
      <c r="H1980" s="3">
        <f>Tabla1[[#This Row],[ACUMULADO]]/SUM($F$3:$F$3317)</f>
        <v>0.99997144319908482</v>
      </c>
    </row>
    <row r="1981" spans="1:8" x14ac:dyDescent="0.25">
      <c r="A1981" s="7">
        <v>1979</v>
      </c>
      <c r="B1981" s="3">
        <v>0.59698340874811462</v>
      </c>
      <c r="C1981" s="1" t="s">
        <v>1981</v>
      </c>
      <c r="D1981" s="2">
        <v>3</v>
      </c>
      <c r="E1981" s="2">
        <v>1</v>
      </c>
      <c r="F1981" s="2">
        <f>+Tabla1[[#This Row],[CANTIDAD DE
PRODUCTO]]*Tabla1[[#This Row],[CANTIDAD
PEDIDOS]]</f>
        <v>3</v>
      </c>
      <c r="G1981" s="2">
        <f>+Tabla1[[#This Row],[PONDERADO]]+G1980</f>
        <v>9734709</v>
      </c>
      <c r="H1981" s="3">
        <f>Tabla1[[#This Row],[ACUMULADO]]/SUM($F$3:$F$3317)</f>
        <v>0.99997175136600125</v>
      </c>
    </row>
    <row r="1982" spans="1:8" x14ac:dyDescent="0.25">
      <c r="A1982" s="7">
        <v>1980</v>
      </c>
      <c r="B1982" s="3">
        <v>0.59728506787330315</v>
      </c>
      <c r="C1982" s="1" t="s">
        <v>1982</v>
      </c>
      <c r="D1982" s="2">
        <v>3</v>
      </c>
      <c r="E1982" s="2">
        <v>1</v>
      </c>
      <c r="F1982" s="2">
        <f>+Tabla1[[#This Row],[CANTIDAD DE
PRODUCTO]]*Tabla1[[#This Row],[CANTIDAD
PEDIDOS]]</f>
        <v>3</v>
      </c>
      <c r="G1982" s="2">
        <f>+Tabla1[[#This Row],[PONDERADO]]+G1981</f>
        <v>9734712</v>
      </c>
      <c r="H1982" s="3">
        <f>Tabla1[[#This Row],[ACUMULADO]]/SUM($F$3:$F$3317)</f>
        <v>0.99997205953291757</v>
      </c>
    </row>
    <row r="1983" spans="1:8" x14ac:dyDescent="0.25">
      <c r="A1983" s="7">
        <v>1981</v>
      </c>
      <c r="B1983" s="3">
        <v>0.59758672699849169</v>
      </c>
      <c r="C1983" s="1" t="s">
        <v>1983</v>
      </c>
      <c r="D1983" s="2">
        <v>3</v>
      </c>
      <c r="E1983" s="2">
        <v>1</v>
      </c>
      <c r="F1983" s="2">
        <f>+Tabla1[[#This Row],[CANTIDAD DE
PRODUCTO]]*Tabla1[[#This Row],[CANTIDAD
PEDIDOS]]</f>
        <v>3</v>
      </c>
      <c r="G1983" s="2">
        <f>+Tabla1[[#This Row],[PONDERADO]]+G1982</f>
        <v>9734715</v>
      </c>
      <c r="H1983" s="3">
        <f>Tabla1[[#This Row],[ACUMULADO]]/SUM($F$3:$F$3317)</f>
        <v>0.99997236769983389</v>
      </c>
    </row>
    <row r="1984" spans="1:8" x14ac:dyDescent="0.25">
      <c r="A1984" s="7">
        <v>1982</v>
      </c>
      <c r="B1984" s="3">
        <v>0.59788838612368023</v>
      </c>
      <c r="C1984" s="1" t="s">
        <v>1984</v>
      </c>
      <c r="D1984" s="2">
        <v>3</v>
      </c>
      <c r="E1984" s="2">
        <v>1</v>
      </c>
      <c r="F1984" s="2">
        <f>+Tabla1[[#This Row],[CANTIDAD DE
PRODUCTO]]*Tabla1[[#This Row],[CANTIDAD
PEDIDOS]]</f>
        <v>3</v>
      </c>
      <c r="G1984" s="2">
        <f>+Tabla1[[#This Row],[PONDERADO]]+G1983</f>
        <v>9734718</v>
      </c>
      <c r="H1984" s="3">
        <f>Tabla1[[#This Row],[ACUMULADO]]/SUM($F$3:$F$3317)</f>
        <v>0.99997267586675032</v>
      </c>
    </row>
    <row r="1985" spans="1:8" x14ac:dyDescent="0.25">
      <c r="A1985" s="7">
        <v>1983</v>
      </c>
      <c r="B1985" s="3">
        <v>0.59819004524886876</v>
      </c>
      <c r="C1985" s="1" t="s">
        <v>1985</v>
      </c>
      <c r="D1985" s="2">
        <v>3</v>
      </c>
      <c r="E1985" s="2">
        <v>1</v>
      </c>
      <c r="F1985" s="2">
        <f>+Tabla1[[#This Row],[CANTIDAD DE
PRODUCTO]]*Tabla1[[#This Row],[CANTIDAD
PEDIDOS]]</f>
        <v>3</v>
      </c>
      <c r="G1985" s="2">
        <f>+Tabla1[[#This Row],[PONDERADO]]+G1984</f>
        <v>9734721</v>
      </c>
      <c r="H1985" s="3">
        <f>Tabla1[[#This Row],[ACUMULADO]]/SUM($F$3:$F$3317)</f>
        <v>0.99997298403366663</v>
      </c>
    </row>
    <row r="1986" spans="1:8" x14ac:dyDescent="0.25">
      <c r="A1986" s="7">
        <v>1984</v>
      </c>
      <c r="B1986" s="3">
        <v>0.5984917043740573</v>
      </c>
      <c r="C1986" s="1" t="s">
        <v>1986</v>
      </c>
      <c r="D1986" s="2">
        <v>3</v>
      </c>
      <c r="E1986" s="2">
        <v>1</v>
      </c>
      <c r="F1986" s="2">
        <f>+Tabla1[[#This Row],[CANTIDAD DE
PRODUCTO]]*Tabla1[[#This Row],[CANTIDAD
PEDIDOS]]</f>
        <v>3</v>
      </c>
      <c r="G1986" s="2">
        <f>+Tabla1[[#This Row],[PONDERADO]]+G1985</f>
        <v>9734724</v>
      </c>
      <c r="H1986" s="3">
        <f>Tabla1[[#This Row],[ACUMULADO]]/SUM($F$3:$F$3317)</f>
        <v>0.99997329220058295</v>
      </c>
    </row>
    <row r="1987" spans="1:8" x14ac:dyDescent="0.25">
      <c r="A1987" s="7">
        <v>1985</v>
      </c>
      <c r="B1987" s="3">
        <v>0.59879336349924583</v>
      </c>
      <c r="C1987" s="1" t="s">
        <v>1987</v>
      </c>
      <c r="D1987" s="2">
        <v>3</v>
      </c>
      <c r="E1987" s="2">
        <v>1</v>
      </c>
      <c r="F1987" s="2">
        <f>+Tabla1[[#This Row],[CANTIDAD DE
PRODUCTO]]*Tabla1[[#This Row],[CANTIDAD
PEDIDOS]]</f>
        <v>3</v>
      </c>
      <c r="G1987" s="2">
        <f>+Tabla1[[#This Row],[PONDERADO]]+G1986</f>
        <v>9734727</v>
      </c>
      <c r="H1987" s="3">
        <f>Tabla1[[#This Row],[ACUMULADO]]/SUM($F$3:$F$3317)</f>
        <v>0.99997360036749927</v>
      </c>
    </row>
    <row r="1988" spans="1:8" x14ac:dyDescent="0.25">
      <c r="A1988" s="7">
        <v>1986</v>
      </c>
      <c r="B1988" s="3">
        <v>0.59909502262443437</v>
      </c>
      <c r="C1988" s="1" t="s">
        <v>1988</v>
      </c>
      <c r="D1988" s="2">
        <v>3</v>
      </c>
      <c r="E1988" s="2">
        <v>1</v>
      </c>
      <c r="F1988" s="2">
        <f>+Tabla1[[#This Row],[CANTIDAD DE
PRODUCTO]]*Tabla1[[#This Row],[CANTIDAD
PEDIDOS]]</f>
        <v>3</v>
      </c>
      <c r="G1988" s="2">
        <f>+Tabla1[[#This Row],[PONDERADO]]+G1987</f>
        <v>9734730</v>
      </c>
      <c r="H1988" s="3">
        <f>Tabla1[[#This Row],[ACUMULADO]]/SUM($F$3:$F$3317)</f>
        <v>0.9999739085344157</v>
      </c>
    </row>
    <row r="1989" spans="1:8" x14ac:dyDescent="0.25">
      <c r="A1989" s="7">
        <v>1987</v>
      </c>
      <c r="B1989" s="3">
        <v>0.59939668174962291</v>
      </c>
      <c r="C1989" s="1" t="s">
        <v>1989</v>
      </c>
      <c r="D1989" s="2">
        <v>3</v>
      </c>
      <c r="E1989" s="2">
        <v>1</v>
      </c>
      <c r="F1989" s="2">
        <f>+Tabla1[[#This Row],[CANTIDAD DE
PRODUCTO]]*Tabla1[[#This Row],[CANTIDAD
PEDIDOS]]</f>
        <v>3</v>
      </c>
      <c r="G1989" s="2">
        <f>+Tabla1[[#This Row],[PONDERADO]]+G1988</f>
        <v>9734733</v>
      </c>
      <c r="H1989" s="3">
        <f>Tabla1[[#This Row],[ACUMULADO]]/SUM($F$3:$F$3317)</f>
        <v>0.99997421670133202</v>
      </c>
    </row>
    <row r="1990" spans="1:8" x14ac:dyDescent="0.25">
      <c r="A1990" s="7">
        <v>1988</v>
      </c>
      <c r="B1990" s="3">
        <v>0.59969834087481144</v>
      </c>
      <c r="C1990" s="1" t="s">
        <v>1990</v>
      </c>
      <c r="D1990" s="2">
        <v>3</v>
      </c>
      <c r="E1990" s="2">
        <v>1</v>
      </c>
      <c r="F1990" s="2">
        <f>+Tabla1[[#This Row],[CANTIDAD DE
PRODUCTO]]*Tabla1[[#This Row],[CANTIDAD
PEDIDOS]]</f>
        <v>3</v>
      </c>
      <c r="G1990" s="2">
        <f>+Tabla1[[#This Row],[PONDERADO]]+G1989</f>
        <v>9734736</v>
      </c>
      <c r="H1990" s="3">
        <f>Tabla1[[#This Row],[ACUMULADO]]/SUM($F$3:$F$3317)</f>
        <v>0.99997452486824834</v>
      </c>
    </row>
    <row r="1991" spans="1:8" x14ac:dyDescent="0.25">
      <c r="A1991" s="7">
        <v>1989</v>
      </c>
      <c r="B1991" s="3">
        <v>0.6</v>
      </c>
      <c r="C1991" s="1" t="s">
        <v>1991</v>
      </c>
      <c r="D1991" s="2">
        <v>3</v>
      </c>
      <c r="E1991" s="2">
        <v>1</v>
      </c>
      <c r="F1991" s="2">
        <f>+Tabla1[[#This Row],[CANTIDAD DE
PRODUCTO]]*Tabla1[[#This Row],[CANTIDAD
PEDIDOS]]</f>
        <v>3</v>
      </c>
      <c r="G1991" s="2">
        <f>+Tabla1[[#This Row],[PONDERADO]]+G1990</f>
        <v>9734739</v>
      </c>
      <c r="H1991" s="3">
        <f>Tabla1[[#This Row],[ACUMULADO]]/SUM($F$3:$F$3317)</f>
        <v>0.99997483303516477</v>
      </c>
    </row>
    <row r="1992" spans="1:8" x14ac:dyDescent="0.25">
      <c r="A1992" s="7">
        <v>1990</v>
      </c>
      <c r="B1992" s="3">
        <v>0.60030165912518851</v>
      </c>
      <c r="C1992" s="1" t="s">
        <v>1992</v>
      </c>
      <c r="D1992" s="2">
        <v>3</v>
      </c>
      <c r="E1992" s="2">
        <v>1</v>
      </c>
      <c r="F1992" s="2">
        <f>+Tabla1[[#This Row],[CANTIDAD DE
PRODUCTO]]*Tabla1[[#This Row],[CANTIDAD
PEDIDOS]]</f>
        <v>3</v>
      </c>
      <c r="G1992" s="2">
        <f>+Tabla1[[#This Row],[PONDERADO]]+G1991</f>
        <v>9734742</v>
      </c>
      <c r="H1992" s="3">
        <f>Tabla1[[#This Row],[ACUMULADO]]/SUM($F$3:$F$3317)</f>
        <v>0.99997514120208109</v>
      </c>
    </row>
    <row r="1993" spans="1:8" x14ac:dyDescent="0.25">
      <c r="A1993" s="7">
        <v>1991</v>
      </c>
      <c r="B1993" s="3">
        <v>0.60060331825037705</v>
      </c>
      <c r="C1993" s="1" t="s">
        <v>1993</v>
      </c>
      <c r="D1993" s="2">
        <v>3</v>
      </c>
      <c r="E1993" s="2">
        <v>1</v>
      </c>
      <c r="F1993" s="2">
        <f>+Tabla1[[#This Row],[CANTIDAD DE
PRODUCTO]]*Tabla1[[#This Row],[CANTIDAD
PEDIDOS]]</f>
        <v>3</v>
      </c>
      <c r="G1993" s="2">
        <f>+Tabla1[[#This Row],[PONDERADO]]+G1992</f>
        <v>9734745</v>
      </c>
      <c r="H1993" s="3">
        <f>Tabla1[[#This Row],[ACUMULADO]]/SUM($F$3:$F$3317)</f>
        <v>0.9999754493689974</v>
      </c>
    </row>
    <row r="1994" spans="1:8" x14ac:dyDescent="0.25">
      <c r="A1994" s="7">
        <v>1992</v>
      </c>
      <c r="B1994" s="3">
        <v>0.60090497737556559</v>
      </c>
      <c r="C1994" s="1" t="s">
        <v>1994</v>
      </c>
      <c r="D1994" s="2">
        <v>3</v>
      </c>
      <c r="E1994" s="2">
        <v>1</v>
      </c>
      <c r="F1994" s="2">
        <f>+Tabla1[[#This Row],[CANTIDAD DE
PRODUCTO]]*Tabla1[[#This Row],[CANTIDAD
PEDIDOS]]</f>
        <v>3</v>
      </c>
      <c r="G1994" s="2">
        <f>+Tabla1[[#This Row],[PONDERADO]]+G1993</f>
        <v>9734748</v>
      </c>
      <c r="H1994" s="3">
        <f>Tabla1[[#This Row],[ACUMULADO]]/SUM($F$3:$F$3317)</f>
        <v>0.99997575753591372</v>
      </c>
    </row>
    <row r="1995" spans="1:8" x14ac:dyDescent="0.25">
      <c r="A1995" s="7">
        <v>1993</v>
      </c>
      <c r="B1995" s="3">
        <v>0.60120663650075412</v>
      </c>
      <c r="C1995" s="1" t="s">
        <v>1995</v>
      </c>
      <c r="D1995" s="2">
        <v>3</v>
      </c>
      <c r="E1995" s="2">
        <v>1</v>
      </c>
      <c r="F1995" s="2">
        <f>+Tabla1[[#This Row],[CANTIDAD DE
PRODUCTO]]*Tabla1[[#This Row],[CANTIDAD
PEDIDOS]]</f>
        <v>3</v>
      </c>
      <c r="G1995" s="2">
        <f>+Tabla1[[#This Row],[PONDERADO]]+G1994</f>
        <v>9734751</v>
      </c>
      <c r="H1995" s="3">
        <f>Tabla1[[#This Row],[ACUMULADO]]/SUM($F$3:$F$3317)</f>
        <v>0.99997606570283015</v>
      </c>
    </row>
    <row r="1996" spans="1:8" x14ac:dyDescent="0.25">
      <c r="A1996" s="7">
        <v>1994</v>
      </c>
      <c r="B1996" s="3">
        <v>0.60150829562594266</v>
      </c>
      <c r="C1996" s="1" t="s">
        <v>1996</v>
      </c>
      <c r="D1996" s="2">
        <v>3</v>
      </c>
      <c r="E1996" s="2">
        <v>1</v>
      </c>
      <c r="F1996" s="2">
        <f>+Tabla1[[#This Row],[CANTIDAD DE
PRODUCTO]]*Tabla1[[#This Row],[CANTIDAD
PEDIDOS]]</f>
        <v>3</v>
      </c>
      <c r="G1996" s="2">
        <f>+Tabla1[[#This Row],[PONDERADO]]+G1995</f>
        <v>9734754</v>
      </c>
      <c r="H1996" s="3">
        <f>Tabla1[[#This Row],[ACUMULADO]]/SUM($F$3:$F$3317)</f>
        <v>0.99997637386974647</v>
      </c>
    </row>
    <row r="1997" spans="1:8" x14ac:dyDescent="0.25">
      <c r="A1997" s="7">
        <v>1995</v>
      </c>
      <c r="B1997" s="3">
        <v>0.60180995475113119</v>
      </c>
      <c r="C1997" s="1" t="s">
        <v>1997</v>
      </c>
      <c r="D1997" s="2">
        <v>3</v>
      </c>
      <c r="E1997" s="2">
        <v>1</v>
      </c>
      <c r="F1997" s="2">
        <f>+Tabla1[[#This Row],[CANTIDAD DE
PRODUCTO]]*Tabla1[[#This Row],[CANTIDAD
PEDIDOS]]</f>
        <v>3</v>
      </c>
      <c r="G1997" s="2">
        <f>+Tabla1[[#This Row],[PONDERADO]]+G1996</f>
        <v>9734757</v>
      </c>
      <c r="H1997" s="3">
        <f>Tabla1[[#This Row],[ACUMULADO]]/SUM($F$3:$F$3317)</f>
        <v>0.99997668203666279</v>
      </c>
    </row>
    <row r="1998" spans="1:8" x14ac:dyDescent="0.25">
      <c r="A1998" s="7">
        <v>1996</v>
      </c>
      <c r="B1998" s="3">
        <v>0.60211161387631973</v>
      </c>
      <c r="C1998" s="1" t="s">
        <v>1998</v>
      </c>
      <c r="D1998" s="2">
        <v>3</v>
      </c>
      <c r="E1998" s="2">
        <v>1</v>
      </c>
      <c r="F1998" s="2">
        <f>+Tabla1[[#This Row],[CANTIDAD DE
PRODUCTO]]*Tabla1[[#This Row],[CANTIDAD
PEDIDOS]]</f>
        <v>3</v>
      </c>
      <c r="G1998" s="2">
        <f>+Tabla1[[#This Row],[PONDERADO]]+G1997</f>
        <v>9734760</v>
      </c>
      <c r="H1998" s="3">
        <f>Tabla1[[#This Row],[ACUMULADO]]/SUM($F$3:$F$3317)</f>
        <v>0.99997699020357922</v>
      </c>
    </row>
    <row r="1999" spans="1:8" x14ac:dyDescent="0.25">
      <c r="A1999" s="7">
        <v>1997</v>
      </c>
      <c r="B1999" s="3">
        <v>0.60241327300150826</v>
      </c>
      <c r="C1999" s="1" t="s">
        <v>1999</v>
      </c>
      <c r="D1999" s="2">
        <v>3</v>
      </c>
      <c r="E1999" s="2">
        <v>1</v>
      </c>
      <c r="F1999" s="2">
        <f>+Tabla1[[#This Row],[CANTIDAD DE
PRODUCTO]]*Tabla1[[#This Row],[CANTIDAD
PEDIDOS]]</f>
        <v>3</v>
      </c>
      <c r="G1999" s="2">
        <f>+Tabla1[[#This Row],[PONDERADO]]+G1998</f>
        <v>9734763</v>
      </c>
      <c r="H1999" s="3">
        <f>Tabla1[[#This Row],[ACUMULADO]]/SUM($F$3:$F$3317)</f>
        <v>0.99997729837049554</v>
      </c>
    </row>
    <row r="2000" spans="1:8" x14ac:dyDescent="0.25">
      <c r="A2000" s="7">
        <v>1998</v>
      </c>
      <c r="B2000" s="3">
        <v>0.6027149321266968</v>
      </c>
      <c r="C2000" s="1" t="s">
        <v>2000</v>
      </c>
      <c r="D2000" s="2">
        <v>3</v>
      </c>
      <c r="E2000" s="2">
        <v>1</v>
      </c>
      <c r="F2000" s="2">
        <f>+Tabla1[[#This Row],[CANTIDAD DE
PRODUCTO]]*Tabla1[[#This Row],[CANTIDAD
PEDIDOS]]</f>
        <v>3</v>
      </c>
      <c r="G2000" s="2">
        <f>+Tabla1[[#This Row],[PONDERADO]]+G1999</f>
        <v>9734766</v>
      </c>
      <c r="H2000" s="3">
        <f>Tabla1[[#This Row],[ACUMULADO]]/SUM($F$3:$F$3317)</f>
        <v>0.99997760653741186</v>
      </c>
    </row>
    <row r="2001" spans="1:8" x14ac:dyDescent="0.25">
      <c r="A2001" s="7">
        <v>1999</v>
      </c>
      <c r="B2001" s="3">
        <v>0.60301659125188534</v>
      </c>
      <c r="C2001" s="1" t="s">
        <v>2001</v>
      </c>
      <c r="D2001" s="2">
        <v>3</v>
      </c>
      <c r="E2001" s="2">
        <v>1</v>
      </c>
      <c r="F2001" s="2">
        <f>+Tabla1[[#This Row],[CANTIDAD DE
PRODUCTO]]*Tabla1[[#This Row],[CANTIDAD
PEDIDOS]]</f>
        <v>3</v>
      </c>
      <c r="G2001" s="2">
        <f>+Tabla1[[#This Row],[PONDERADO]]+G2000</f>
        <v>9734769</v>
      </c>
      <c r="H2001" s="3">
        <f>Tabla1[[#This Row],[ACUMULADO]]/SUM($F$3:$F$3317)</f>
        <v>0.99997791470432817</v>
      </c>
    </row>
    <row r="2002" spans="1:8" x14ac:dyDescent="0.25">
      <c r="A2002" s="7">
        <v>2000</v>
      </c>
      <c r="B2002" s="3">
        <v>0.60331825037707387</v>
      </c>
      <c r="C2002" s="1" t="s">
        <v>2002</v>
      </c>
      <c r="D2002" s="2">
        <v>3</v>
      </c>
      <c r="E2002" s="2">
        <v>1</v>
      </c>
      <c r="F2002" s="2">
        <f>+Tabla1[[#This Row],[CANTIDAD DE
PRODUCTO]]*Tabla1[[#This Row],[CANTIDAD
PEDIDOS]]</f>
        <v>3</v>
      </c>
      <c r="G2002" s="2">
        <f>+Tabla1[[#This Row],[PONDERADO]]+G2001</f>
        <v>9734772</v>
      </c>
      <c r="H2002" s="3">
        <f>Tabla1[[#This Row],[ACUMULADO]]/SUM($F$3:$F$3317)</f>
        <v>0.9999782228712446</v>
      </c>
    </row>
    <row r="2003" spans="1:8" x14ac:dyDescent="0.25">
      <c r="A2003" s="7">
        <v>2001</v>
      </c>
      <c r="B2003" s="3">
        <v>0.60361990950226241</v>
      </c>
      <c r="C2003" s="1" t="s">
        <v>2003</v>
      </c>
      <c r="D2003" s="2">
        <v>3</v>
      </c>
      <c r="E2003" s="2">
        <v>1</v>
      </c>
      <c r="F2003" s="2">
        <f>+Tabla1[[#This Row],[CANTIDAD DE
PRODUCTO]]*Tabla1[[#This Row],[CANTIDAD
PEDIDOS]]</f>
        <v>3</v>
      </c>
      <c r="G2003" s="2">
        <f>+Tabla1[[#This Row],[PONDERADO]]+G2002</f>
        <v>9734775</v>
      </c>
      <c r="H2003" s="3">
        <f>Tabla1[[#This Row],[ACUMULADO]]/SUM($F$3:$F$3317)</f>
        <v>0.99997853103816092</v>
      </c>
    </row>
    <row r="2004" spans="1:8" x14ac:dyDescent="0.25">
      <c r="A2004" s="7">
        <v>2002</v>
      </c>
      <c r="B2004" s="3">
        <v>0.60392156862745094</v>
      </c>
      <c r="C2004" s="1" t="s">
        <v>2004</v>
      </c>
      <c r="D2004" s="2">
        <v>3</v>
      </c>
      <c r="E2004" s="2">
        <v>1</v>
      </c>
      <c r="F2004" s="2">
        <f>+Tabla1[[#This Row],[CANTIDAD DE
PRODUCTO]]*Tabla1[[#This Row],[CANTIDAD
PEDIDOS]]</f>
        <v>3</v>
      </c>
      <c r="G2004" s="2">
        <f>+Tabla1[[#This Row],[PONDERADO]]+G2003</f>
        <v>9734778</v>
      </c>
      <c r="H2004" s="3">
        <f>Tabla1[[#This Row],[ACUMULADO]]/SUM($F$3:$F$3317)</f>
        <v>0.99997883920507724</v>
      </c>
    </row>
    <row r="2005" spans="1:8" x14ac:dyDescent="0.25">
      <c r="A2005" s="7">
        <v>2003</v>
      </c>
      <c r="B2005" s="3">
        <v>0.60422322775263948</v>
      </c>
      <c r="C2005" s="1" t="s">
        <v>2005</v>
      </c>
      <c r="D2005" s="2">
        <v>3</v>
      </c>
      <c r="E2005" s="2">
        <v>1</v>
      </c>
      <c r="F2005" s="2">
        <f>+Tabla1[[#This Row],[CANTIDAD DE
PRODUCTO]]*Tabla1[[#This Row],[CANTIDAD
PEDIDOS]]</f>
        <v>3</v>
      </c>
      <c r="G2005" s="2">
        <f>+Tabla1[[#This Row],[PONDERADO]]+G2004</f>
        <v>9734781</v>
      </c>
      <c r="H2005" s="3">
        <f>Tabla1[[#This Row],[ACUMULADO]]/SUM($F$3:$F$3317)</f>
        <v>0.99997914737199367</v>
      </c>
    </row>
    <row r="2006" spans="1:8" x14ac:dyDescent="0.25">
      <c r="A2006" s="7">
        <v>2004</v>
      </c>
      <c r="B2006" s="3">
        <v>0.60452488687782802</v>
      </c>
      <c r="C2006" s="1" t="s">
        <v>2006</v>
      </c>
      <c r="D2006" s="2">
        <v>3</v>
      </c>
      <c r="E2006" s="2">
        <v>1</v>
      </c>
      <c r="F2006" s="2">
        <f>+Tabla1[[#This Row],[CANTIDAD DE
PRODUCTO]]*Tabla1[[#This Row],[CANTIDAD
PEDIDOS]]</f>
        <v>3</v>
      </c>
      <c r="G2006" s="2">
        <f>+Tabla1[[#This Row],[PONDERADO]]+G2005</f>
        <v>9734784</v>
      </c>
      <c r="H2006" s="3">
        <f>Tabla1[[#This Row],[ACUMULADO]]/SUM($F$3:$F$3317)</f>
        <v>0.99997945553890999</v>
      </c>
    </row>
    <row r="2007" spans="1:8" x14ac:dyDescent="0.25">
      <c r="A2007" s="7">
        <v>2005</v>
      </c>
      <c r="B2007" s="3">
        <v>0.60482654600301655</v>
      </c>
      <c r="C2007" s="1" t="s">
        <v>2007</v>
      </c>
      <c r="D2007" s="2">
        <v>3</v>
      </c>
      <c r="E2007" s="2">
        <v>1</v>
      </c>
      <c r="F2007" s="2">
        <f>+Tabla1[[#This Row],[CANTIDAD DE
PRODUCTO]]*Tabla1[[#This Row],[CANTIDAD
PEDIDOS]]</f>
        <v>3</v>
      </c>
      <c r="G2007" s="2">
        <f>+Tabla1[[#This Row],[PONDERADO]]+G2006</f>
        <v>9734787</v>
      </c>
      <c r="H2007" s="3">
        <f>Tabla1[[#This Row],[ACUMULADO]]/SUM($F$3:$F$3317)</f>
        <v>0.99997976370582631</v>
      </c>
    </row>
    <row r="2008" spans="1:8" x14ac:dyDescent="0.25">
      <c r="A2008" s="7">
        <v>2006</v>
      </c>
      <c r="B2008" s="3">
        <v>0.60512820512820509</v>
      </c>
      <c r="C2008" s="1" t="s">
        <v>2008</v>
      </c>
      <c r="D2008" s="2">
        <v>2</v>
      </c>
      <c r="E2008" s="2">
        <v>1</v>
      </c>
      <c r="F2008" s="2">
        <f>+Tabla1[[#This Row],[CANTIDAD DE
PRODUCTO]]*Tabla1[[#This Row],[CANTIDAD
PEDIDOS]]</f>
        <v>2</v>
      </c>
      <c r="G2008" s="2">
        <f>+Tabla1[[#This Row],[PONDERADO]]+G2007</f>
        <v>9734789</v>
      </c>
      <c r="H2008" s="3">
        <f>Tabla1[[#This Row],[ACUMULADO]]/SUM($F$3:$F$3317)</f>
        <v>0.99997996915043719</v>
      </c>
    </row>
    <row r="2009" spans="1:8" x14ac:dyDescent="0.25">
      <c r="A2009" s="7">
        <v>2007</v>
      </c>
      <c r="B2009" s="3">
        <v>0.60542986425339362</v>
      </c>
      <c r="C2009" s="1" t="s">
        <v>2009</v>
      </c>
      <c r="D2009" s="2">
        <v>2</v>
      </c>
      <c r="E2009" s="2">
        <v>1</v>
      </c>
      <c r="F2009" s="2">
        <f>+Tabla1[[#This Row],[CANTIDAD DE
PRODUCTO]]*Tabla1[[#This Row],[CANTIDAD
PEDIDOS]]</f>
        <v>2</v>
      </c>
      <c r="G2009" s="2">
        <f>+Tabla1[[#This Row],[PONDERADO]]+G2008</f>
        <v>9734791</v>
      </c>
      <c r="H2009" s="3">
        <f>Tabla1[[#This Row],[ACUMULADO]]/SUM($F$3:$F$3317)</f>
        <v>0.99998017459504818</v>
      </c>
    </row>
    <row r="2010" spans="1:8" x14ac:dyDescent="0.25">
      <c r="A2010" s="7">
        <v>2008</v>
      </c>
      <c r="B2010" s="3">
        <v>0.60573152337858216</v>
      </c>
      <c r="C2010" s="1" t="s">
        <v>2010</v>
      </c>
      <c r="D2010" s="2">
        <v>2</v>
      </c>
      <c r="E2010" s="2">
        <v>1</v>
      </c>
      <c r="F2010" s="2">
        <f>+Tabla1[[#This Row],[CANTIDAD DE
PRODUCTO]]*Tabla1[[#This Row],[CANTIDAD
PEDIDOS]]</f>
        <v>2</v>
      </c>
      <c r="G2010" s="2">
        <f>+Tabla1[[#This Row],[PONDERADO]]+G2009</f>
        <v>9734793</v>
      </c>
      <c r="H2010" s="3">
        <f>Tabla1[[#This Row],[ACUMULADO]]/SUM($F$3:$F$3317)</f>
        <v>0.99998038003965906</v>
      </c>
    </row>
    <row r="2011" spans="1:8" x14ac:dyDescent="0.25">
      <c r="A2011" s="7">
        <v>2009</v>
      </c>
      <c r="B2011" s="3">
        <v>0.6060331825037707</v>
      </c>
      <c r="C2011" s="1" t="s">
        <v>2011</v>
      </c>
      <c r="D2011" s="2">
        <v>2</v>
      </c>
      <c r="E2011" s="2">
        <v>1</v>
      </c>
      <c r="F2011" s="2">
        <f>+Tabla1[[#This Row],[CANTIDAD DE
PRODUCTO]]*Tabla1[[#This Row],[CANTIDAD
PEDIDOS]]</f>
        <v>2</v>
      </c>
      <c r="G2011" s="2">
        <f>+Tabla1[[#This Row],[PONDERADO]]+G2010</f>
        <v>9734795</v>
      </c>
      <c r="H2011" s="3">
        <f>Tabla1[[#This Row],[ACUMULADO]]/SUM($F$3:$F$3317)</f>
        <v>0.99998058548426993</v>
      </c>
    </row>
    <row r="2012" spans="1:8" x14ac:dyDescent="0.25">
      <c r="A2012" s="7">
        <v>2010</v>
      </c>
      <c r="B2012" s="3">
        <v>0.60633484162895923</v>
      </c>
      <c r="C2012" s="1" t="s">
        <v>2012</v>
      </c>
      <c r="D2012" s="2">
        <v>2</v>
      </c>
      <c r="E2012" s="2">
        <v>1</v>
      </c>
      <c r="F2012" s="2">
        <f>+Tabla1[[#This Row],[CANTIDAD DE
PRODUCTO]]*Tabla1[[#This Row],[CANTIDAD
PEDIDOS]]</f>
        <v>2</v>
      </c>
      <c r="G2012" s="2">
        <f>+Tabla1[[#This Row],[PONDERADO]]+G2011</f>
        <v>9734797</v>
      </c>
      <c r="H2012" s="3">
        <f>Tabla1[[#This Row],[ACUMULADO]]/SUM($F$3:$F$3317)</f>
        <v>0.99998079092888081</v>
      </c>
    </row>
    <row r="2013" spans="1:8" x14ac:dyDescent="0.25">
      <c r="A2013" s="7">
        <v>2011</v>
      </c>
      <c r="B2013" s="3">
        <v>0.60663650075414777</v>
      </c>
      <c r="C2013" s="1" t="s">
        <v>2013</v>
      </c>
      <c r="D2013" s="2">
        <v>2</v>
      </c>
      <c r="E2013" s="2">
        <v>1</v>
      </c>
      <c r="F2013" s="2">
        <f>+Tabla1[[#This Row],[CANTIDAD DE
PRODUCTO]]*Tabla1[[#This Row],[CANTIDAD
PEDIDOS]]</f>
        <v>2</v>
      </c>
      <c r="G2013" s="2">
        <f>+Tabla1[[#This Row],[PONDERADO]]+G2012</f>
        <v>9734799</v>
      </c>
      <c r="H2013" s="3">
        <f>Tabla1[[#This Row],[ACUMULADO]]/SUM($F$3:$F$3317)</f>
        <v>0.99998099637349169</v>
      </c>
    </row>
    <row r="2014" spans="1:8" x14ac:dyDescent="0.25">
      <c r="A2014" s="7">
        <v>2012</v>
      </c>
      <c r="B2014" s="3">
        <v>0.6069381598793363</v>
      </c>
      <c r="C2014" s="1" t="s">
        <v>2014</v>
      </c>
      <c r="D2014" s="2">
        <v>2</v>
      </c>
      <c r="E2014" s="2">
        <v>1</v>
      </c>
      <c r="F2014" s="2">
        <f>+Tabla1[[#This Row],[CANTIDAD DE
PRODUCTO]]*Tabla1[[#This Row],[CANTIDAD
PEDIDOS]]</f>
        <v>2</v>
      </c>
      <c r="G2014" s="2">
        <f>+Tabla1[[#This Row],[PONDERADO]]+G2013</f>
        <v>9734801</v>
      </c>
      <c r="H2014" s="3">
        <f>Tabla1[[#This Row],[ACUMULADO]]/SUM($F$3:$F$3317)</f>
        <v>0.99998120181810268</v>
      </c>
    </row>
    <row r="2015" spans="1:8" x14ac:dyDescent="0.25">
      <c r="A2015" s="7">
        <v>2013</v>
      </c>
      <c r="B2015" s="3">
        <v>0.60723981900452484</v>
      </c>
      <c r="C2015" s="1" t="s">
        <v>2015</v>
      </c>
      <c r="D2015" s="2">
        <v>2</v>
      </c>
      <c r="E2015" s="2">
        <v>1</v>
      </c>
      <c r="F2015" s="2">
        <f>+Tabla1[[#This Row],[CANTIDAD DE
PRODUCTO]]*Tabla1[[#This Row],[CANTIDAD
PEDIDOS]]</f>
        <v>2</v>
      </c>
      <c r="G2015" s="2">
        <f>+Tabla1[[#This Row],[PONDERADO]]+G2014</f>
        <v>9734803</v>
      </c>
      <c r="H2015" s="3">
        <f>Tabla1[[#This Row],[ACUMULADO]]/SUM($F$3:$F$3317)</f>
        <v>0.99998140726271356</v>
      </c>
    </row>
    <row r="2016" spans="1:8" x14ac:dyDescent="0.25">
      <c r="A2016" s="7">
        <v>2014</v>
      </c>
      <c r="B2016" s="3">
        <v>0.60754147812971337</v>
      </c>
      <c r="C2016" s="1" t="s">
        <v>2016</v>
      </c>
      <c r="D2016" s="2">
        <v>2</v>
      </c>
      <c r="E2016" s="2">
        <v>1</v>
      </c>
      <c r="F2016" s="2">
        <f>+Tabla1[[#This Row],[CANTIDAD DE
PRODUCTO]]*Tabla1[[#This Row],[CANTIDAD
PEDIDOS]]</f>
        <v>2</v>
      </c>
      <c r="G2016" s="2">
        <f>+Tabla1[[#This Row],[PONDERADO]]+G2015</f>
        <v>9734805</v>
      </c>
      <c r="H2016" s="3">
        <f>Tabla1[[#This Row],[ACUMULADO]]/SUM($F$3:$F$3317)</f>
        <v>0.99998161270732444</v>
      </c>
    </row>
    <row r="2017" spans="1:8" x14ac:dyDescent="0.25">
      <c r="A2017" s="7">
        <v>2015</v>
      </c>
      <c r="B2017" s="3">
        <v>0.60784313725490191</v>
      </c>
      <c r="C2017" s="1" t="s">
        <v>2017</v>
      </c>
      <c r="D2017" s="2">
        <v>2</v>
      </c>
      <c r="E2017" s="2">
        <v>1</v>
      </c>
      <c r="F2017" s="2">
        <f>+Tabla1[[#This Row],[CANTIDAD DE
PRODUCTO]]*Tabla1[[#This Row],[CANTIDAD
PEDIDOS]]</f>
        <v>2</v>
      </c>
      <c r="G2017" s="2">
        <f>+Tabla1[[#This Row],[PONDERADO]]+G2016</f>
        <v>9734807</v>
      </c>
      <c r="H2017" s="3">
        <f>Tabla1[[#This Row],[ACUMULADO]]/SUM($F$3:$F$3317)</f>
        <v>0.99998181815193532</v>
      </c>
    </row>
    <row r="2018" spans="1:8" x14ac:dyDescent="0.25">
      <c r="A2018" s="7">
        <v>2016</v>
      </c>
      <c r="B2018" s="3">
        <v>0.60814479638009045</v>
      </c>
      <c r="C2018" s="1" t="s">
        <v>2018</v>
      </c>
      <c r="D2018" s="2">
        <v>2</v>
      </c>
      <c r="E2018" s="2">
        <v>1</v>
      </c>
      <c r="F2018" s="2">
        <f>+Tabla1[[#This Row],[CANTIDAD DE
PRODUCTO]]*Tabla1[[#This Row],[CANTIDAD
PEDIDOS]]</f>
        <v>2</v>
      </c>
      <c r="G2018" s="2">
        <f>+Tabla1[[#This Row],[PONDERADO]]+G2017</f>
        <v>9734809</v>
      </c>
      <c r="H2018" s="3">
        <f>Tabla1[[#This Row],[ACUMULADO]]/SUM($F$3:$F$3317)</f>
        <v>0.9999820235965462</v>
      </c>
    </row>
    <row r="2019" spans="1:8" x14ac:dyDescent="0.25">
      <c r="A2019" s="7">
        <v>2017</v>
      </c>
      <c r="B2019" s="3">
        <v>0.60844645550527898</v>
      </c>
      <c r="C2019" s="1" t="s">
        <v>2019</v>
      </c>
      <c r="D2019" s="2">
        <v>2</v>
      </c>
      <c r="E2019" s="2">
        <v>1</v>
      </c>
      <c r="F2019" s="2">
        <f>+Tabla1[[#This Row],[CANTIDAD DE
PRODUCTO]]*Tabla1[[#This Row],[CANTIDAD
PEDIDOS]]</f>
        <v>2</v>
      </c>
      <c r="G2019" s="2">
        <f>+Tabla1[[#This Row],[PONDERADO]]+G2018</f>
        <v>9734811</v>
      </c>
      <c r="H2019" s="3">
        <f>Tabla1[[#This Row],[ACUMULADO]]/SUM($F$3:$F$3317)</f>
        <v>0.99998222904115708</v>
      </c>
    </row>
    <row r="2020" spans="1:8" x14ac:dyDescent="0.25">
      <c r="A2020" s="7">
        <v>2018</v>
      </c>
      <c r="B2020" s="3">
        <v>0.60874811463046752</v>
      </c>
      <c r="C2020" s="1" t="s">
        <v>2020</v>
      </c>
      <c r="D2020" s="2">
        <v>2</v>
      </c>
      <c r="E2020" s="2">
        <v>1</v>
      </c>
      <c r="F2020" s="2">
        <f>+Tabla1[[#This Row],[CANTIDAD DE
PRODUCTO]]*Tabla1[[#This Row],[CANTIDAD
PEDIDOS]]</f>
        <v>2</v>
      </c>
      <c r="G2020" s="2">
        <f>+Tabla1[[#This Row],[PONDERADO]]+G2019</f>
        <v>9734813</v>
      </c>
      <c r="H2020" s="3">
        <f>Tabla1[[#This Row],[ACUMULADO]]/SUM($F$3:$F$3317)</f>
        <v>0.99998243448576807</v>
      </c>
    </row>
    <row r="2021" spans="1:8" x14ac:dyDescent="0.25">
      <c r="A2021" s="7">
        <v>2019</v>
      </c>
      <c r="B2021" s="3">
        <v>0.60904977375565605</v>
      </c>
      <c r="C2021" s="1" t="s">
        <v>2021</v>
      </c>
      <c r="D2021" s="2">
        <v>2</v>
      </c>
      <c r="E2021" s="2">
        <v>1</v>
      </c>
      <c r="F2021" s="2">
        <f>+Tabla1[[#This Row],[CANTIDAD DE
PRODUCTO]]*Tabla1[[#This Row],[CANTIDAD
PEDIDOS]]</f>
        <v>2</v>
      </c>
      <c r="G2021" s="2">
        <f>+Tabla1[[#This Row],[PONDERADO]]+G2020</f>
        <v>9734815</v>
      </c>
      <c r="H2021" s="3">
        <f>Tabla1[[#This Row],[ACUMULADO]]/SUM($F$3:$F$3317)</f>
        <v>0.99998263993037895</v>
      </c>
    </row>
    <row r="2022" spans="1:8" x14ac:dyDescent="0.25">
      <c r="A2022" s="7">
        <v>2020</v>
      </c>
      <c r="B2022" s="3">
        <v>0.60935143288084459</v>
      </c>
      <c r="C2022" s="1" t="s">
        <v>2022</v>
      </c>
      <c r="D2022" s="2">
        <v>2</v>
      </c>
      <c r="E2022" s="2">
        <v>1</v>
      </c>
      <c r="F2022" s="2">
        <f>+Tabla1[[#This Row],[CANTIDAD DE
PRODUCTO]]*Tabla1[[#This Row],[CANTIDAD
PEDIDOS]]</f>
        <v>2</v>
      </c>
      <c r="G2022" s="2">
        <f>+Tabla1[[#This Row],[PONDERADO]]+G2021</f>
        <v>9734817</v>
      </c>
      <c r="H2022" s="3">
        <f>Tabla1[[#This Row],[ACUMULADO]]/SUM($F$3:$F$3317)</f>
        <v>0.99998284537498983</v>
      </c>
    </row>
    <row r="2023" spans="1:8" x14ac:dyDescent="0.25">
      <c r="A2023" s="7">
        <v>2021</v>
      </c>
      <c r="B2023" s="3">
        <v>0.60965309200603324</v>
      </c>
      <c r="C2023" s="1" t="s">
        <v>2023</v>
      </c>
      <c r="D2023" s="2">
        <v>2</v>
      </c>
      <c r="E2023" s="2">
        <v>1</v>
      </c>
      <c r="F2023" s="2">
        <f>+Tabla1[[#This Row],[CANTIDAD DE
PRODUCTO]]*Tabla1[[#This Row],[CANTIDAD
PEDIDOS]]</f>
        <v>2</v>
      </c>
      <c r="G2023" s="2">
        <f>+Tabla1[[#This Row],[PONDERADO]]+G2022</f>
        <v>9734819</v>
      </c>
      <c r="H2023" s="3">
        <f>Tabla1[[#This Row],[ACUMULADO]]/SUM($F$3:$F$3317)</f>
        <v>0.99998305081960071</v>
      </c>
    </row>
    <row r="2024" spans="1:8" x14ac:dyDescent="0.25">
      <c r="A2024" s="7">
        <v>2022</v>
      </c>
      <c r="B2024" s="3">
        <v>0.60995475113122177</v>
      </c>
      <c r="C2024" s="1" t="s">
        <v>2024</v>
      </c>
      <c r="D2024" s="2">
        <v>2</v>
      </c>
      <c r="E2024" s="2">
        <v>1</v>
      </c>
      <c r="F2024" s="2">
        <f>+Tabla1[[#This Row],[CANTIDAD DE
PRODUCTO]]*Tabla1[[#This Row],[CANTIDAD
PEDIDOS]]</f>
        <v>2</v>
      </c>
      <c r="G2024" s="2">
        <f>+Tabla1[[#This Row],[PONDERADO]]+G2023</f>
        <v>9734821</v>
      </c>
      <c r="H2024" s="3">
        <f>Tabla1[[#This Row],[ACUMULADO]]/SUM($F$3:$F$3317)</f>
        <v>0.99998325626421158</v>
      </c>
    </row>
    <row r="2025" spans="1:8" x14ac:dyDescent="0.25">
      <c r="A2025" s="7">
        <v>2023</v>
      </c>
      <c r="B2025" s="3">
        <v>0.61025641025641031</v>
      </c>
      <c r="C2025" s="1" t="s">
        <v>2025</v>
      </c>
      <c r="D2025" s="2">
        <v>2</v>
      </c>
      <c r="E2025" s="2">
        <v>1</v>
      </c>
      <c r="F2025" s="2">
        <f>+Tabla1[[#This Row],[CANTIDAD DE
PRODUCTO]]*Tabla1[[#This Row],[CANTIDAD
PEDIDOS]]</f>
        <v>2</v>
      </c>
      <c r="G2025" s="2">
        <f>+Tabla1[[#This Row],[PONDERADO]]+G2024</f>
        <v>9734823</v>
      </c>
      <c r="H2025" s="3">
        <f>Tabla1[[#This Row],[ACUMULADO]]/SUM($F$3:$F$3317)</f>
        <v>0.99998346170882257</v>
      </c>
    </row>
    <row r="2026" spans="1:8" x14ac:dyDescent="0.25">
      <c r="A2026" s="7">
        <v>2024</v>
      </c>
      <c r="B2026" s="3">
        <v>0.61055806938159884</v>
      </c>
      <c r="C2026" s="1" t="s">
        <v>2026</v>
      </c>
      <c r="D2026" s="2">
        <v>2</v>
      </c>
      <c r="E2026" s="2">
        <v>1</v>
      </c>
      <c r="F2026" s="2">
        <f>+Tabla1[[#This Row],[CANTIDAD DE
PRODUCTO]]*Tabla1[[#This Row],[CANTIDAD
PEDIDOS]]</f>
        <v>2</v>
      </c>
      <c r="G2026" s="2">
        <f>+Tabla1[[#This Row],[PONDERADO]]+G2025</f>
        <v>9734825</v>
      </c>
      <c r="H2026" s="3">
        <f>Tabla1[[#This Row],[ACUMULADO]]/SUM($F$3:$F$3317)</f>
        <v>0.99998366715343345</v>
      </c>
    </row>
    <row r="2027" spans="1:8" x14ac:dyDescent="0.25">
      <c r="A2027" s="7">
        <v>2025</v>
      </c>
      <c r="B2027" s="3">
        <v>0.61085972850678738</v>
      </c>
      <c r="C2027" s="1" t="s">
        <v>2027</v>
      </c>
      <c r="D2027" s="2">
        <v>2</v>
      </c>
      <c r="E2027" s="2">
        <v>1</v>
      </c>
      <c r="F2027" s="2">
        <f>+Tabla1[[#This Row],[CANTIDAD DE
PRODUCTO]]*Tabla1[[#This Row],[CANTIDAD
PEDIDOS]]</f>
        <v>2</v>
      </c>
      <c r="G2027" s="2">
        <f>+Tabla1[[#This Row],[PONDERADO]]+G2026</f>
        <v>9734827</v>
      </c>
      <c r="H2027" s="3">
        <f>Tabla1[[#This Row],[ACUMULADO]]/SUM($F$3:$F$3317)</f>
        <v>0.99998387259804433</v>
      </c>
    </row>
    <row r="2028" spans="1:8" x14ac:dyDescent="0.25">
      <c r="A2028" s="7">
        <v>2026</v>
      </c>
      <c r="B2028" s="3">
        <v>0.61116138763197592</v>
      </c>
      <c r="C2028" s="1" t="s">
        <v>2028</v>
      </c>
      <c r="D2028" s="2">
        <v>2</v>
      </c>
      <c r="E2028" s="2">
        <v>1</v>
      </c>
      <c r="F2028" s="2">
        <f>+Tabla1[[#This Row],[CANTIDAD DE
PRODUCTO]]*Tabla1[[#This Row],[CANTIDAD
PEDIDOS]]</f>
        <v>2</v>
      </c>
      <c r="G2028" s="2">
        <f>+Tabla1[[#This Row],[PONDERADO]]+G2027</f>
        <v>9734829</v>
      </c>
      <c r="H2028" s="3">
        <f>Tabla1[[#This Row],[ACUMULADO]]/SUM($F$3:$F$3317)</f>
        <v>0.99998407804265521</v>
      </c>
    </row>
    <row r="2029" spans="1:8" x14ac:dyDescent="0.25">
      <c r="A2029" s="7">
        <v>2027</v>
      </c>
      <c r="B2029" s="3">
        <v>0.61146304675716445</v>
      </c>
      <c r="C2029" s="1" t="s">
        <v>2029</v>
      </c>
      <c r="D2029" s="2">
        <v>2</v>
      </c>
      <c r="E2029" s="2">
        <v>1</v>
      </c>
      <c r="F2029" s="2">
        <f>+Tabla1[[#This Row],[CANTIDAD DE
PRODUCTO]]*Tabla1[[#This Row],[CANTIDAD
PEDIDOS]]</f>
        <v>2</v>
      </c>
      <c r="G2029" s="2">
        <f>+Tabla1[[#This Row],[PONDERADO]]+G2028</f>
        <v>9734831</v>
      </c>
      <c r="H2029" s="3">
        <f>Tabla1[[#This Row],[ACUMULADO]]/SUM($F$3:$F$3317)</f>
        <v>0.99998428348726609</v>
      </c>
    </row>
    <row r="2030" spans="1:8" x14ac:dyDescent="0.25">
      <c r="A2030" s="7">
        <v>2028</v>
      </c>
      <c r="B2030" s="3">
        <v>0.61176470588235299</v>
      </c>
      <c r="C2030" s="1" t="s">
        <v>2030</v>
      </c>
      <c r="D2030" s="2">
        <v>2</v>
      </c>
      <c r="E2030" s="2">
        <v>1</v>
      </c>
      <c r="F2030" s="2">
        <f>+Tabla1[[#This Row],[CANTIDAD DE
PRODUCTO]]*Tabla1[[#This Row],[CANTIDAD
PEDIDOS]]</f>
        <v>2</v>
      </c>
      <c r="G2030" s="2">
        <f>+Tabla1[[#This Row],[PONDERADO]]+G2029</f>
        <v>9734833</v>
      </c>
      <c r="H2030" s="3">
        <f>Tabla1[[#This Row],[ACUMULADO]]/SUM($F$3:$F$3317)</f>
        <v>0.99998448893187708</v>
      </c>
    </row>
    <row r="2031" spans="1:8" x14ac:dyDescent="0.25">
      <c r="A2031" s="7">
        <v>2029</v>
      </c>
      <c r="B2031" s="3">
        <v>0.61206636500754152</v>
      </c>
      <c r="C2031" s="1" t="s">
        <v>2031</v>
      </c>
      <c r="D2031" s="2">
        <v>2</v>
      </c>
      <c r="E2031" s="2">
        <v>1</v>
      </c>
      <c r="F2031" s="2">
        <f>+Tabla1[[#This Row],[CANTIDAD DE
PRODUCTO]]*Tabla1[[#This Row],[CANTIDAD
PEDIDOS]]</f>
        <v>2</v>
      </c>
      <c r="G2031" s="2">
        <f>+Tabla1[[#This Row],[PONDERADO]]+G2030</f>
        <v>9734835</v>
      </c>
      <c r="H2031" s="3">
        <f>Tabla1[[#This Row],[ACUMULADO]]/SUM($F$3:$F$3317)</f>
        <v>0.99998469437648796</v>
      </c>
    </row>
    <row r="2032" spans="1:8" x14ac:dyDescent="0.25">
      <c r="A2032" s="7">
        <v>2030</v>
      </c>
      <c r="B2032" s="3">
        <v>0.61236802413273006</v>
      </c>
      <c r="C2032" s="1" t="s">
        <v>2032</v>
      </c>
      <c r="D2032" s="2">
        <v>2</v>
      </c>
      <c r="E2032" s="2">
        <v>1</v>
      </c>
      <c r="F2032" s="2">
        <f>+Tabla1[[#This Row],[CANTIDAD DE
PRODUCTO]]*Tabla1[[#This Row],[CANTIDAD
PEDIDOS]]</f>
        <v>2</v>
      </c>
      <c r="G2032" s="2">
        <f>+Tabla1[[#This Row],[PONDERADO]]+G2031</f>
        <v>9734837</v>
      </c>
      <c r="H2032" s="3">
        <f>Tabla1[[#This Row],[ACUMULADO]]/SUM($F$3:$F$3317)</f>
        <v>0.99998489982109884</v>
      </c>
    </row>
    <row r="2033" spans="1:8" x14ac:dyDescent="0.25">
      <c r="A2033" s="7">
        <v>2031</v>
      </c>
      <c r="B2033" s="3">
        <v>0.6126696832579186</v>
      </c>
      <c r="C2033" s="1" t="s">
        <v>2033</v>
      </c>
      <c r="D2033" s="2">
        <v>2</v>
      </c>
      <c r="E2033" s="2">
        <v>1</v>
      </c>
      <c r="F2033" s="2">
        <f>+Tabla1[[#This Row],[CANTIDAD DE
PRODUCTO]]*Tabla1[[#This Row],[CANTIDAD
PEDIDOS]]</f>
        <v>2</v>
      </c>
      <c r="G2033" s="2">
        <f>+Tabla1[[#This Row],[PONDERADO]]+G2032</f>
        <v>9734839</v>
      </c>
      <c r="H2033" s="3">
        <f>Tabla1[[#This Row],[ACUMULADO]]/SUM($F$3:$F$3317)</f>
        <v>0.99998510526570972</v>
      </c>
    </row>
    <row r="2034" spans="1:8" x14ac:dyDescent="0.25">
      <c r="A2034" s="7">
        <v>2032</v>
      </c>
      <c r="B2034" s="3">
        <v>0.61297134238310713</v>
      </c>
      <c r="C2034" s="1" t="s">
        <v>2034</v>
      </c>
      <c r="D2034" s="2">
        <v>2</v>
      </c>
      <c r="E2034" s="2">
        <v>1</v>
      </c>
      <c r="F2034" s="2">
        <f>+Tabla1[[#This Row],[CANTIDAD DE
PRODUCTO]]*Tabla1[[#This Row],[CANTIDAD
PEDIDOS]]</f>
        <v>2</v>
      </c>
      <c r="G2034" s="2">
        <f>+Tabla1[[#This Row],[PONDERADO]]+G2033</f>
        <v>9734841</v>
      </c>
      <c r="H2034" s="3">
        <f>Tabla1[[#This Row],[ACUMULADO]]/SUM($F$3:$F$3317)</f>
        <v>0.9999853107103206</v>
      </c>
    </row>
    <row r="2035" spans="1:8" x14ac:dyDescent="0.25">
      <c r="A2035" s="7">
        <v>2033</v>
      </c>
      <c r="B2035" s="3">
        <v>0.61327300150829567</v>
      </c>
      <c r="C2035" s="1" t="s">
        <v>2035</v>
      </c>
      <c r="D2035" s="2">
        <v>2</v>
      </c>
      <c r="E2035" s="2">
        <v>1</v>
      </c>
      <c r="F2035" s="2">
        <f>+Tabla1[[#This Row],[CANTIDAD DE
PRODUCTO]]*Tabla1[[#This Row],[CANTIDAD
PEDIDOS]]</f>
        <v>2</v>
      </c>
      <c r="G2035" s="2">
        <f>+Tabla1[[#This Row],[PONDERADO]]+G2034</f>
        <v>9734843</v>
      </c>
      <c r="H2035" s="3">
        <f>Tabla1[[#This Row],[ACUMULADO]]/SUM($F$3:$F$3317)</f>
        <v>0.99998551615493159</v>
      </c>
    </row>
    <row r="2036" spans="1:8" x14ac:dyDescent="0.25">
      <c r="A2036" s="7">
        <v>2034</v>
      </c>
      <c r="B2036" s="3">
        <v>0.6135746606334842</v>
      </c>
      <c r="C2036" s="1" t="s">
        <v>2036</v>
      </c>
      <c r="D2036" s="2">
        <v>2</v>
      </c>
      <c r="E2036" s="2">
        <v>1</v>
      </c>
      <c r="F2036" s="2">
        <f>+Tabla1[[#This Row],[CANTIDAD DE
PRODUCTO]]*Tabla1[[#This Row],[CANTIDAD
PEDIDOS]]</f>
        <v>2</v>
      </c>
      <c r="G2036" s="2">
        <f>+Tabla1[[#This Row],[PONDERADO]]+G2035</f>
        <v>9734845</v>
      </c>
      <c r="H2036" s="3">
        <f>Tabla1[[#This Row],[ACUMULADO]]/SUM($F$3:$F$3317)</f>
        <v>0.99998572159954247</v>
      </c>
    </row>
    <row r="2037" spans="1:8" x14ac:dyDescent="0.25">
      <c r="A2037" s="7">
        <v>2035</v>
      </c>
      <c r="B2037" s="3">
        <v>0.61387631975867274</v>
      </c>
      <c r="C2037" s="1" t="s">
        <v>2037</v>
      </c>
      <c r="D2037" s="2">
        <v>2</v>
      </c>
      <c r="E2037" s="2">
        <v>1</v>
      </c>
      <c r="F2037" s="2">
        <f>+Tabla1[[#This Row],[CANTIDAD DE
PRODUCTO]]*Tabla1[[#This Row],[CANTIDAD
PEDIDOS]]</f>
        <v>2</v>
      </c>
      <c r="G2037" s="2">
        <f>+Tabla1[[#This Row],[PONDERADO]]+G2036</f>
        <v>9734847</v>
      </c>
      <c r="H2037" s="3">
        <f>Tabla1[[#This Row],[ACUMULADO]]/SUM($F$3:$F$3317)</f>
        <v>0.99998592704415334</v>
      </c>
    </row>
    <row r="2038" spans="1:8" x14ac:dyDescent="0.25">
      <c r="A2038" s="7">
        <v>2036</v>
      </c>
      <c r="B2038" s="3">
        <v>0.61417797888386128</v>
      </c>
      <c r="C2038" s="1" t="s">
        <v>2038</v>
      </c>
      <c r="D2038" s="2">
        <v>2</v>
      </c>
      <c r="E2038" s="2">
        <v>1</v>
      </c>
      <c r="F2038" s="2">
        <f>+Tabla1[[#This Row],[CANTIDAD DE
PRODUCTO]]*Tabla1[[#This Row],[CANTIDAD
PEDIDOS]]</f>
        <v>2</v>
      </c>
      <c r="G2038" s="2">
        <f>+Tabla1[[#This Row],[PONDERADO]]+G2037</f>
        <v>9734849</v>
      </c>
      <c r="H2038" s="3">
        <f>Tabla1[[#This Row],[ACUMULADO]]/SUM($F$3:$F$3317)</f>
        <v>0.99998613248876422</v>
      </c>
    </row>
    <row r="2039" spans="1:8" x14ac:dyDescent="0.25">
      <c r="A2039" s="7">
        <v>2037</v>
      </c>
      <c r="B2039" s="3">
        <v>0.61447963800904981</v>
      </c>
      <c r="C2039" s="1" t="s">
        <v>2039</v>
      </c>
      <c r="D2039" s="2">
        <v>2</v>
      </c>
      <c r="E2039" s="2">
        <v>1</v>
      </c>
      <c r="F2039" s="2">
        <f>+Tabla1[[#This Row],[CANTIDAD DE
PRODUCTO]]*Tabla1[[#This Row],[CANTIDAD
PEDIDOS]]</f>
        <v>2</v>
      </c>
      <c r="G2039" s="2">
        <f>+Tabla1[[#This Row],[PONDERADO]]+G2038</f>
        <v>9734851</v>
      </c>
      <c r="H2039" s="3">
        <f>Tabla1[[#This Row],[ACUMULADO]]/SUM($F$3:$F$3317)</f>
        <v>0.9999863379333751</v>
      </c>
    </row>
    <row r="2040" spans="1:8" x14ac:dyDescent="0.25">
      <c r="A2040" s="7">
        <v>2038</v>
      </c>
      <c r="B2040" s="3">
        <v>0.61478129713423835</v>
      </c>
      <c r="C2040" s="1" t="s">
        <v>2040</v>
      </c>
      <c r="D2040" s="2">
        <v>2</v>
      </c>
      <c r="E2040" s="2">
        <v>1</v>
      </c>
      <c r="F2040" s="2">
        <f>+Tabla1[[#This Row],[CANTIDAD DE
PRODUCTO]]*Tabla1[[#This Row],[CANTIDAD
PEDIDOS]]</f>
        <v>2</v>
      </c>
      <c r="G2040" s="2">
        <f>+Tabla1[[#This Row],[PONDERADO]]+G2039</f>
        <v>9734853</v>
      </c>
      <c r="H2040" s="3">
        <f>Tabla1[[#This Row],[ACUMULADO]]/SUM($F$3:$F$3317)</f>
        <v>0.99998654337798598</v>
      </c>
    </row>
    <row r="2041" spans="1:8" x14ac:dyDescent="0.25">
      <c r="A2041" s="7">
        <v>2039</v>
      </c>
      <c r="B2041" s="3">
        <v>0.61508295625942688</v>
      </c>
      <c r="C2041" s="1" t="s">
        <v>2041</v>
      </c>
      <c r="D2041" s="2">
        <v>2</v>
      </c>
      <c r="E2041" s="2">
        <v>1</v>
      </c>
      <c r="F2041" s="2">
        <f>+Tabla1[[#This Row],[CANTIDAD DE
PRODUCTO]]*Tabla1[[#This Row],[CANTIDAD
PEDIDOS]]</f>
        <v>2</v>
      </c>
      <c r="G2041" s="2">
        <f>+Tabla1[[#This Row],[PONDERADO]]+G2040</f>
        <v>9734855</v>
      </c>
      <c r="H2041" s="3">
        <f>Tabla1[[#This Row],[ACUMULADO]]/SUM($F$3:$F$3317)</f>
        <v>0.99998674882259697</v>
      </c>
    </row>
    <row r="2042" spans="1:8" x14ac:dyDescent="0.25">
      <c r="A2042" s="7">
        <v>2040</v>
      </c>
      <c r="B2042" s="3">
        <v>0.61538461538461542</v>
      </c>
      <c r="C2042" s="1" t="s">
        <v>2042</v>
      </c>
      <c r="D2042" s="2">
        <v>2</v>
      </c>
      <c r="E2042" s="2">
        <v>1</v>
      </c>
      <c r="F2042" s="2">
        <f>+Tabla1[[#This Row],[CANTIDAD DE
PRODUCTO]]*Tabla1[[#This Row],[CANTIDAD
PEDIDOS]]</f>
        <v>2</v>
      </c>
      <c r="G2042" s="2">
        <f>+Tabla1[[#This Row],[PONDERADO]]+G2041</f>
        <v>9734857</v>
      </c>
      <c r="H2042" s="3">
        <f>Tabla1[[#This Row],[ACUMULADO]]/SUM($F$3:$F$3317)</f>
        <v>0.99998695426720785</v>
      </c>
    </row>
    <row r="2043" spans="1:8" x14ac:dyDescent="0.25">
      <c r="A2043" s="7">
        <v>2041</v>
      </c>
      <c r="B2043" s="3">
        <v>0.61568627450980395</v>
      </c>
      <c r="C2043" s="1" t="s">
        <v>2043</v>
      </c>
      <c r="D2043" s="2">
        <v>2</v>
      </c>
      <c r="E2043" s="2">
        <v>1</v>
      </c>
      <c r="F2043" s="2">
        <f>+Tabla1[[#This Row],[CANTIDAD DE
PRODUCTO]]*Tabla1[[#This Row],[CANTIDAD
PEDIDOS]]</f>
        <v>2</v>
      </c>
      <c r="G2043" s="2">
        <f>+Tabla1[[#This Row],[PONDERADO]]+G2042</f>
        <v>9734859</v>
      </c>
      <c r="H2043" s="3">
        <f>Tabla1[[#This Row],[ACUMULADO]]/SUM($F$3:$F$3317)</f>
        <v>0.99998715971181873</v>
      </c>
    </row>
    <row r="2044" spans="1:8" x14ac:dyDescent="0.25">
      <c r="A2044" s="7">
        <v>2042</v>
      </c>
      <c r="B2044" s="3">
        <v>0.61598793363499249</v>
      </c>
      <c r="C2044" s="1" t="s">
        <v>2044</v>
      </c>
      <c r="D2044" s="2">
        <v>2</v>
      </c>
      <c r="E2044" s="2">
        <v>1</v>
      </c>
      <c r="F2044" s="2">
        <f>+Tabla1[[#This Row],[CANTIDAD DE
PRODUCTO]]*Tabla1[[#This Row],[CANTIDAD
PEDIDOS]]</f>
        <v>2</v>
      </c>
      <c r="G2044" s="2">
        <f>+Tabla1[[#This Row],[PONDERADO]]+G2043</f>
        <v>9734861</v>
      </c>
      <c r="H2044" s="3">
        <f>Tabla1[[#This Row],[ACUMULADO]]/SUM($F$3:$F$3317)</f>
        <v>0.99998736515642961</v>
      </c>
    </row>
    <row r="2045" spans="1:8" x14ac:dyDescent="0.25">
      <c r="A2045" s="7">
        <v>2043</v>
      </c>
      <c r="B2045" s="3">
        <v>0.61628959276018103</v>
      </c>
      <c r="C2045" s="1" t="s">
        <v>2045</v>
      </c>
      <c r="D2045" s="2">
        <v>2</v>
      </c>
      <c r="E2045" s="2">
        <v>1</v>
      </c>
      <c r="F2045" s="2">
        <f>+Tabla1[[#This Row],[CANTIDAD DE
PRODUCTO]]*Tabla1[[#This Row],[CANTIDAD
PEDIDOS]]</f>
        <v>2</v>
      </c>
      <c r="G2045" s="2">
        <f>+Tabla1[[#This Row],[PONDERADO]]+G2044</f>
        <v>9734863</v>
      </c>
      <c r="H2045" s="3">
        <f>Tabla1[[#This Row],[ACUMULADO]]/SUM($F$3:$F$3317)</f>
        <v>0.99998757060104049</v>
      </c>
    </row>
    <row r="2046" spans="1:8" x14ac:dyDescent="0.25">
      <c r="A2046" s="7">
        <v>2044</v>
      </c>
      <c r="B2046" s="3">
        <v>0.61659125188536956</v>
      </c>
      <c r="C2046" s="1" t="s">
        <v>2046</v>
      </c>
      <c r="D2046" s="2">
        <v>2</v>
      </c>
      <c r="E2046" s="2">
        <v>1</v>
      </c>
      <c r="F2046" s="2">
        <f>+Tabla1[[#This Row],[CANTIDAD DE
PRODUCTO]]*Tabla1[[#This Row],[CANTIDAD
PEDIDOS]]</f>
        <v>2</v>
      </c>
      <c r="G2046" s="2">
        <f>+Tabla1[[#This Row],[PONDERADO]]+G2045</f>
        <v>9734865</v>
      </c>
      <c r="H2046" s="3">
        <f>Tabla1[[#This Row],[ACUMULADO]]/SUM($F$3:$F$3317)</f>
        <v>0.99998777604565148</v>
      </c>
    </row>
    <row r="2047" spans="1:8" x14ac:dyDescent="0.25">
      <c r="A2047" s="7">
        <v>2045</v>
      </c>
      <c r="B2047" s="3">
        <v>0.6168929110105581</v>
      </c>
      <c r="C2047" s="1" t="s">
        <v>2047</v>
      </c>
      <c r="D2047" s="2">
        <v>2</v>
      </c>
      <c r="E2047" s="2">
        <v>1</v>
      </c>
      <c r="F2047" s="2">
        <f>+Tabla1[[#This Row],[CANTIDAD DE
PRODUCTO]]*Tabla1[[#This Row],[CANTIDAD
PEDIDOS]]</f>
        <v>2</v>
      </c>
      <c r="G2047" s="2">
        <f>+Tabla1[[#This Row],[PONDERADO]]+G2046</f>
        <v>9734867</v>
      </c>
      <c r="H2047" s="3">
        <f>Tabla1[[#This Row],[ACUMULADO]]/SUM($F$3:$F$3317)</f>
        <v>0.99998798149026236</v>
      </c>
    </row>
    <row r="2048" spans="1:8" x14ac:dyDescent="0.25">
      <c r="A2048" s="7">
        <v>2046</v>
      </c>
      <c r="B2048" s="3">
        <v>0.61719457013574663</v>
      </c>
      <c r="C2048" s="1" t="s">
        <v>2048</v>
      </c>
      <c r="D2048" s="2">
        <v>2</v>
      </c>
      <c r="E2048" s="2">
        <v>1</v>
      </c>
      <c r="F2048" s="2">
        <f>+Tabla1[[#This Row],[CANTIDAD DE
PRODUCTO]]*Tabla1[[#This Row],[CANTIDAD
PEDIDOS]]</f>
        <v>2</v>
      </c>
      <c r="G2048" s="2">
        <f>+Tabla1[[#This Row],[PONDERADO]]+G2047</f>
        <v>9734869</v>
      </c>
      <c r="H2048" s="3">
        <f>Tabla1[[#This Row],[ACUMULADO]]/SUM($F$3:$F$3317)</f>
        <v>0.99998818693487324</v>
      </c>
    </row>
    <row r="2049" spans="1:8" x14ac:dyDescent="0.25">
      <c r="A2049" s="7">
        <v>2047</v>
      </c>
      <c r="B2049" s="3">
        <v>0.61749622926093517</v>
      </c>
      <c r="C2049" s="1" t="s">
        <v>2049</v>
      </c>
      <c r="D2049" s="2">
        <v>2</v>
      </c>
      <c r="E2049" s="2">
        <v>1</v>
      </c>
      <c r="F2049" s="2">
        <f>+Tabla1[[#This Row],[CANTIDAD DE
PRODUCTO]]*Tabla1[[#This Row],[CANTIDAD
PEDIDOS]]</f>
        <v>2</v>
      </c>
      <c r="G2049" s="2">
        <f>+Tabla1[[#This Row],[PONDERADO]]+G2048</f>
        <v>9734871</v>
      </c>
      <c r="H2049" s="3">
        <f>Tabla1[[#This Row],[ACUMULADO]]/SUM($F$3:$F$3317)</f>
        <v>0.99998839237948411</v>
      </c>
    </row>
    <row r="2050" spans="1:8" x14ac:dyDescent="0.25">
      <c r="A2050" s="7">
        <v>2048</v>
      </c>
      <c r="B2050" s="3">
        <v>0.61779788838612371</v>
      </c>
      <c r="C2050" s="1" t="s">
        <v>2050</v>
      </c>
      <c r="D2050" s="2">
        <v>2</v>
      </c>
      <c r="E2050" s="2">
        <v>1</v>
      </c>
      <c r="F2050" s="2">
        <f>+Tabla1[[#This Row],[CANTIDAD DE
PRODUCTO]]*Tabla1[[#This Row],[CANTIDAD
PEDIDOS]]</f>
        <v>2</v>
      </c>
      <c r="G2050" s="2">
        <f>+Tabla1[[#This Row],[PONDERADO]]+G2049</f>
        <v>9734873</v>
      </c>
      <c r="H2050" s="3">
        <f>Tabla1[[#This Row],[ACUMULADO]]/SUM($F$3:$F$3317)</f>
        <v>0.99998859782409499</v>
      </c>
    </row>
    <row r="2051" spans="1:8" x14ac:dyDescent="0.25">
      <c r="A2051" s="7">
        <v>2049</v>
      </c>
      <c r="B2051" s="3">
        <v>0.61809954751131224</v>
      </c>
      <c r="C2051" s="1" t="s">
        <v>2051</v>
      </c>
      <c r="D2051" s="2">
        <v>2</v>
      </c>
      <c r="E2051" s="2">
        <v>1</v>
      </c>
      <c r="F2051" s="2">
        <f>+Tabla1[[#This Row],[CANTIDAD DE
PRODUCTO]]*Tabla1[[#This Row],[CANTIDAD
PEDIDOS]]</f>
        <v>2</v>
      </c>
      <c r="G2051" s="2">
        <f>+Tabla1[[#This Row],[PONDERADO]]+G2050</f>
        <v>9734875</v>
      </c>
      <c r="H2051" s="3">
        <f>Tabla1[[#This Row],[ACUMULADO]]/SUM($F$3:$F$3317)</f>
        <v>0.99998880326870598</v>
      </c>
    </row>
    <row r="2052" spans="1:8" x14ac:dyDescent="0.25">
      <c r="A2052" s="7">
        <v>2050</v>
      </c>
      <c r="B2052" s="3">
        <v>0.61840120663650078</v>
      </c>
      <c r="C2052" s="1" t="s">
        <v>2052</v>
      </c>
      <c r="D2052" s="2">
        <v>2</v>
      </c>
      <c r="E2052" s="2">
        <v>1</v>
      </c>
      <c r="F2052" s="2">
        <f>+Tabla1[[#This Row],[CANTIDAD DE
PRODUCTO]]*Tabla1[[#This Row],[CANTIDAD
PEDIDOS]]</f>
        <v>2</v>
      </c>
      <c r="G2052" s="2">
        <f>+Tabla1[[#This Row],[PONDERADO]]+G2051</f>
        <v>9734877</v>
      </c>
      <c r="H2052" s="3">
        <f>Tabla1[[#This Row],[ACUMULADO]]/SUM($F$3:$F$3317)</f>
        <v>0.99998900871331686</v>
      </c>
    </row>
    <row r="2053" spans="1:8" x14ac:dyDescent="0.25">
      <c r="A2053" s="7">
        <v>2051</v>
      </c>
      <c r="B2053" s="3">
        <v>0.61870286576168931</v>
      </c>
      <c r="C2053" s="1" t="s">
        <v>2053</v>
      </c>
      <c r="D2053" s="2">
        <v>2</v>
      </c>
      <c r="E2053" s="2">
        <v>1</v>
      </c>
      <c r="F2053" s="2">
        <f>+Tabla1[[#This Row],[CANTIDAD DE
PRODUCTO]]*Tabla1[[#This Row],[CANTIDAD
PEDIDOS]]</f>
        <v>2</v>
      </c>
      <c r="G2053" s="2">
        <f>+Tabla1[[#This Row],[PONDERADO]]+G2052</f>
        <v>9734879</v>
      </c>
      <c r="H2053" s="3">
        <f>Tabla1[[#This Row],[ACUMULADO]]/SUM($F$3:$F$3317)</f>
        <v>0.99998921415792774</v>
      </c>
    </row>
    <row r="2054" spans="1:8" x14ac:dyDescent="0.25">
      <c r="A2054" s="7">
        <v>2052</v>
      </c>
      <c r="B2054" s="3">
        <v>0.61900452488687785</v>
      </c>
      <c r="C2054" s="1" t="s">
        <v>2054</v>
      </c>
      <c r="D2054" s="2">
        <v>2</v>
      </c>
      <c r="E2054" s="2">
        <v>1</v>
      </c>
      <c r="F2054" s="2">
        <f>+Tabla1[[#This Row],[CANTIDAD DE
PRODUCTO]]*Tabla1[[#This Row],[CANTIDAD
PEDIDOS]]</f>
        <v>2</v>
      </c>
      <c r="G2054" s="2">
        <f>+Tabla1[[#This Row],[PONDERADO]]+G2053</f>
        <v>9734881</v>
      </c>
      <c r="H2054" s="3">
        <f>Tabla1[[#This Row],[ACUMULADO]]/SUM($F$3:$F$3317)</f>
        <v>0.99998941960253862</v>
      </c>
    </row>
    <row r="2055" spans="1:8" x14ac:dyDescent="0.25">
      <c r="A2055" s="7">
        <v>2053</v>
      </c>
      <c r="B2055" s="3">
        <v>0.61930618401206639</v>
      </c>
      <c r="C2055" s="1" t="s">
        <v>2055</v>
      </c>
      <c r="D2055" s="2">
        <v>2</v>
      </c>
      <c r="E2055" s="2">
        <v>1</v>
      </c>
      <c r="F2055" s="2">
        <f>+Tabla1[[#This Row],[CANTIDAD DE
PRODUCTO]]*Tabla1[[#This Row],[CANTIDAD
PEDIDOS]]</f>
        <v>2</v>
      </c>
      <c r="G2055" s="2">
        <f>+Tabla1[[#This Row],[PONDERADO]]+G2054</f>
        <v>9734883</v>
      </c>
      <c r="H2055" s="3">
        <f>Tabla1[[#This Row],[ACUMULADO]]/SUM($F$3:$F$3317)</f>
        <v>0.9999896250471495</v>
      </c>
    </row>
    <row r="2056" spans="1:8" x14ac:dyDescent="0.25">
      <c r="A2056" s="7">
        <v>2054</v>
      </c>
      <c r="B2056" s="3">
        <v>0.61960784313725492</v>
      </c>
      <c r="C2056" s="1" t="s">
        <v>2056</v>
      </c>
      <c r="D2056" s="2">
        <v>2</v>
      </c>
      <c r="E2056" s="2">
        <v>1</v>
      </c>
      <c r="F2056" s="2">
        <f>+Tabla1[[#This Row],[CANTIDAD DE
PRODUCTO]]*Tabla1[[#This Row],[CANTIDAD
PEDIDOS]]</f>
        <v>2</v>
      </c>
      <c r="G2056" s="2">
        <f>+Tabla1[[#This Row],[PONDERADO]]+G2055</f>
        <v>9734885</v>
      </c>
      <c r="H2056" s="3">
        <f>Tabla1[[#This Row],[ACUMULADO]]/SUM($F$3:$F$3317)</f>
        <v>0.99998983049176049</v>
      </c>
    </row>
    <row r="2057" spans="1:8" x14ac:dyDescent="0.25">
      <c r="A2057" s="7">
        <v>2055</v>
      </c>
      <c r="B2057" s="3">
        <v>0.61990950226244346</v>
      </c>
      <c r="C2057" s="1" t="s">
        <v>2057</v>
      </c>
      <c r="D2057" s="2">
        <v>2</v>
      </c>
      <c r="E2057" s="2">
        <v>1</v>
      </c>
      <c r="F2057" s="2">
        <f>+Tabla1[[#This Row],[CANTIDAD DE
PRODUCTO]]*Tabla1[[#This Row],[CANTIDAD
PEDIDOS]]</f>
        <v>2</v>
      </c>
      <c r="G2057" s="2">
        <f>+Tabla1[[#This Row],[PONDERADO]]+G2056</f>
        <v>9734887</v>
      </c>
      <c r="H2057" s="3">
        <f>Tabla1[[#This Row],[ACUMULADO]]/SUM($F$3:$F$3317)</f>
        <v>0.99999003593637137</v>
      </c>
    </row>
    <row r="2058" spans="1:8" x14ac:dyDescent="0.25">
      <c r="A2058" s="7">
        <v>2056</v>
      </c>
      <c r="B2058" s="3">
        <v>0.62021116138763199</v>
      </c>
      <c r="C2058" s="1" t="s">
        <v>2058</v>
      </c>
      <c r="D2058" s="2">
        <v>2</v>
      </c>
      <c r="E2058" s="2">
        <v>1</v>
      </c>
      <c r="F2058" s="2">
        <f>+Tabla1[[#This Row],[CANTIDAD DE
PRODUCTO]]*Tabla1[[#This Row],[CANTIDAD
PEDIDOS]]</f>
        <v>2</v>
      </c>
      <c r="G2058" s="2">
        <f>+Tabla1[[#This Row],[PONDERADO]]+G2057</f>
        <v>9734889</v>
      </c>
      <c r="H2058" s="3">
        <f>Tabla1[[#This Row],[ACUMULADO]]/SUM($F$3:$F$3317)</f>
        <v>0.99999024138098225</v>
      </c>
    </row>
    <row r="2059" spans="1:8" x14ac:dyDescent="0.25">
      <c r="A2059" s="7">
        <v>2057</v>
      </c>
      <c r="B2059" s="3">
        <v>0.62051282051282053</v>
      </c>
      <c r="C2059" s="1" t="s">
        <v>2059</v>
      </c>
      <c r="D2059" s="2">
        <v>2</v>
      </c>
      <c r="E2059" s="2">
        <v>1</v>
      </c>
      <c r="F2059" s="2">
        <f>+Tabla1[[#This Row],[CANTIDAD DE
PRODUCTO]]*Tabla1[[#This Row],[CANTIDAD
PEDIDOS]]</f>
        <v>2</v>
      </c>
      <c r="G2059" s="2">
        <f>+Tabla1[[#This Row],[PONDERADO]]+G2058</f>
        <v>9734891</v>
      </c>
      <c r="H2059" s="3">
        <f>Tabla1[[#This Row],[ACUMULADO]]/SUM($F$3:$F$3317)</f>
        <v>0.99999044682559313</v>
      </c>
    </row>
    <row r="2060" spans="1:8" x14ac:dyDescent="0.25">
      <c r="A2060" s="7">
        <v>2058</v>
      </c>
      <c r="B2060" s="3">
        <v>0.62081447963800906</v>
      </c>
      <c r="C2060" s="1" t="s">
        <v>2060</v>
      </c>
      <c r="D2060" s="2">
        <v>2</v>
      </c>
      <c r="E2060" s="2">
        <v>1</v>
      </c>
      <c r="F2060" s="2">
        <f>+Tabla1[[#This Row],[CANTIDAD DE
PRODUCTO]]*Tabla1[[#This Row],[CANTIDAD
PEDIDOS]]</f>
        <v>2</v>
      </c>
      <c r="G2060" s="2">
        <f>+Tabla1[[#This Row],[PONDERADO]]+G2059</f>
        <v>9734893</v>
      </c>
      <c r="H2060" s="3">
        <f>Tabla1[[#This Row],[ACUMULADO]]/SUM($F$3:$F$3317)</f>
        <v>0.99999065227020401</v>
      </c>
    </row>
    <row r="2061" spans="1:8" x14ac:dyDescent="0.25">
      <c r="A2061" s="7">
        <v>2059</v>
      </c>
      <c r="B2061" s="3">
        <v>0.6211161387631976</v>
      </c>
      <c r="C2061" s="1" t="s">
        <v>2061</v>
      </c>
      <c r="D2061" s="2">
        <v>2</v>
      </c>
      <c r="E2061" s="2">
        <v>1</v>
      </c>
      <c r="F2061" s="2">
        <f>+Tabla1[[#This Row],[CANTIDAD DE
PRODUCTO]]*Tabla1[[#This Row],[CANTIDAD
PEDIDOS]]</f>
        <v>2</v>
      </c>
      <c r="G2061" s="2">
        <f>+Tabla1[[#This Row],[PONDERADO]]+G2060</f>
        <v>9734895</v>
      </c>
      <c r="H2061" s="3">
        <f>Tabla1[[#This Row],[ACUMULADO]]/SUM($F$3:$F$3317)</f>
        <v>0.99999085771481488</v>
      </c>
    </row>
    <row r="2062" spans="1:8" x14ac:dyDescent="0.25">
      <c r="A2062" s="7">
        <v>2060</v>
      </c>
      <c r="B2062" s="3">
        <v>0.62141779788838614</v>
      </c>
      <c r="C2062" s="1" t="s">
        <v>2062</v>
      </c>
      <c r="D2062" s="2">
        <v>2</v>
      </c>
      <c r="E2062" s="2">
        <v>1</v>
      </c>
      <c r="F2062" s="2">
        <f>+Tabla1[[#This Row],[CANTIDAD DE
PRODUCTO]]*Tabla1[[#This Row],[CANTIDAD
PEDIDOS]]</f>
        <v>2</v>
      </c>
      <c r="G2062" s="2">
        <f>+Tabla1[[#This Row],[PONDERADO]]+G2061</f>
        <v>9734897</v>
      </c>
      <c r="H2062" s="3">
        <f>Tabla1[[#This Row],[ACUMULADO]]/SUM($F$3:$F$3317)</f>
        <v>0.99999106315942587</v>
      </c>
    </row>
    <row r="2063" spans="1:8" x14ac:dyDescent="0.25">
      <c r="A2063" s="7">
        <v>2061</v>
      </c>
      <c r="B2063" s="3">
        <v>0.62171945701357467</v>
      </c>
      <c r="C2063" s="1" t="s">
        <v>2063</v>
      </c>
      <c r="D2063" s="2">
        <v>2</v>
      </c>
      <c r="E2063" s="2">
        <v>1</v>
      </c>
      <c r="F2063" s="2">
        <f>+Tabla1[[#This Row],[CANTIDAD DE
PRODUCTO]]*Tabla1[[#This Row],[CANTIDAD
PEDIDOS]]</f>
        <v>2</v>
      </c>
      <c r="G2063" s="2">
        <f>+Tabla1[[#This Row],[PONDERADO]]+G2062</f>
        <v>9734899</v>
      </c>
      <c r="H2063" s="3">
        <f>Tabla1[[#This Row],[ACUMULADO]]/SUM($F$3:$F$3317)</f>
        <v>0.99999126860403675</v>
      </c>
    </row>
    <row r="2064" spans="1:8" x14ac:dyDescent="0.25">
      <c r="A2064" s="7">
        <v>2062</v>
      </c>
      <c r="B2064" s="3">
        <v>0.62202111613876321</v>
      </c>
      <c r="C2064" s="1" t="s">
        <v>2064</v>
      </c>
      <c r="D2064" s="2">
        <v>2</v>
      </c>
      <c r="E2064" s="2">
        <v>1</v>
      </c>
      <c r="F2064" s="2">
        <f>+Tabla1[[#This Row],[CANTIDAD DE
PRODUCTO]]*Tabla1[[#This Row],[CANTIDAD
PEDIDOS]]</f>
        <v>2</v>
      </c>
      <c r="G2064" s="2">
        <f>+Tabla1[[#This Row],[PONDERADO]]+G2063</f>
        <v>9734901</v>
      </c>
      <c r="H2064" s="3">
        <f>Tabla1[[#This Row],[ACUMULADO]]/SUM($F$3:$F$3317)</f>
        <v>0.99999147404864763</v>
      </c>
    </row>
    <row r="2065" spans="1:8" x14ac:dyDescent="0.25">
      <c r="A2065" s="7">
        <v>2063</v>
      </c>
      <c r="B2065" s="3">
        <v>0.62232277526395174</v>
      </c>
      <c r="C2065" s="1" t="s">
        <v>2065</v>
      </c>
      <c r="D2065" s="2">
        <v>2</v>
      </c>
      <c r="E2065" s="2">
        <v>1</v>
      </c>
      <c r="F2065" s="2">
        <f>+Tabla1[[#This Row],[CANTIDAD DE
PRODUCTO]]*Tabla1[[#This Row],[CANTIDAD
PEDIDOS]]</f>
        <v>2</v>
      </c>
      <c r="G2065" s="2">
        <f>+Tabla1[[#This Row],[PONDERADO]]+G2064</f>
        <v>9734903</v>
      </c>
      <c r="H2065" s="3">
        <f>Tabla1[[#This Row],[ACUMULADO]]/SUM($F$3:$F$3317)</f>
        <v>0.99999167949325851</v>
      </c>
    </row>
    <row r="2066" spans="1:8" x14ac:dyDescent="0.25">
      <c r="A2066" s="7">
        <v>2064</v>
      </c>
      <c r="B2066" s="3">
        <v>0.62262443438914028</v>
      </c>
      <c r="C2066" s="1" t="s">
        <v>2066</v>
      </c>
      <c r="D2066" s="2">
        <v>2</v>
      </c>
      <c r="E2066" s="2">
        <v>1</v>
      </c>
      <c r="F2066" s="2">
        <f>+Tabla1[[#This Row],[CANTIDAD DE
PRODUCTO]]*Tabla1[[#This Row],[CANTIDAD
PEDIDOS]]</f>
        <v>2</v>
      </c>
      <c r="G2066" s="2">
        <f>+Tabla1[[#This Row],[PONDERADO]]+G2065</f>
        <v>9734905</v>
      </c>
      <c r="H2066" s="3">
        <f>Tabla1[[#This Row],[ACUMULADO]]/SUM($F$3:$F$3317)</f>
        <v>0.99999188493786939</v>
      </c>
    </row>
    <row r="2067" spans="1:8" x14ac:dyDescent="0.25">
      <c r="A2067" s="7">
        <v>2065</v>
      </c>
      <c r="B2067" s="3">
        <v>0.62292609351432882</v>
      </c>
      <c r="C2067" s="1" t="s">
        <v>2067</v>
      </c>
      <c r="D2067" s="2">
        <v>2</v>
      </c>
      <c r="E2067" s="2">
        <v>1</v>
      </c>
      <c r="F2067" s="2">
        <f>+Tabla1[[#This Row],[CANTIDAD DE
PRODUCTO]]*Tabla1[[#This Row],[CANTIDAD
PEDIDOS]]</f>
        <v>2</v>
      </c>
      <c r="G2067" s="2">
        <f>+Tabla1[[#This Row],[PONDERADO]]+G2066</f>
        <v>9734907</v>
      </c>
      <c r="H2067" s="3">
        <f>Tabla1[[#This Row],[ACUMULADO]]/SUM($F$3:$F$3317)</f>
        <v>0.99999209038248038</v>
      </c>
    </row>
    <row r="2068" spans="1:8" x14ac:dyDescent="0.25">
      <c r="A2068" s="7">
        <v>2066</v>
      </c>
      <c r="B2068" s="3">
        <v>0.62322775263951735</v>
      </c>
      <c r="C2068" s="1" t="s">
        <v>2068</v>
      </c>
      <c r="D2068" s="2">
        <v>2</v>
      </c>
      <c r="E2068" s="2">
        <v>1</v>
      </c>
      <c r="F2068" s="2">
        <f>+Tabla1[[#This Row],[CANTIDAD DE
PRODUCTO]]*Tabla1[[#This Row],[CANTIDAD
PEDIDOS]]</f>
        <v>2</v>
      </c>
      <c r="G2068" s="2">
        <f>+Tabla1[[#This Row],[PONDERADO]]+G2067</f>
        <v>9734909</v>
      </c>
      <c r="H2068" s="3">
        <f>Tabla1[[#This Row],[ACUMULADO]]/SUM($F$3:$F$3317)</f>
        <v>0.99999229582709126</v>
      </c>
    </row>
    <row r="2069" spans="1:8" x14ac:dyDescent="0.25">
      <c r="A2069" s="7">
        <v>2067</v>
      </c>
      <c r="B2069" s="3">
        <v>0.62352941176470589</v>
      </c>
      <c r="C2069" s="1" t="s">
        <v>2069</v>
      </c>
      <c r="D2069" s="2">
        <v>1</v>
      </c>
      <c r="E2069" s="2">
        <v>2</v>
      </c>
      <c r="F2069" s="2">
        <f>+Tabla1[[#This Row],[CANTIDAD DE
PRODUCTO]]*Tabla1[[#This Row],[CANTIDAD
PEDIDOS]]</f>
        <v>2</v>
      </c>
      <c r="G2069" s="2">
        <f>+Tabla1[[#This Row],[PONDERADO]]+G2068</f>
        <v>9734911</v>
      </c>
      <c r="H2069" s="3">
        <f>Tabla1[[#This Row],[ACUMULADO]]/SUM($F$3:$F$3317)</f>
        <v>0.99999250127170214</v>
      </c>
    </row>
    <row r="2070" spans="1:8" x14ac:dyDescent="0.25">
      <c r="A2070" s="7">
        <v>2068</v>
      </c>
      <c r="B2070" s="3">
        <v>0.62383107088989442</v>
      </c>
      <c r="C2070" s="1" t="s">
        <v>2070</v>
      </c>
      <c r="D2070" s="2">
        <v>1</v>
      </c>
      <c r="E2070" s="2">
        <v>2</v>
      </c>
      <c r="F2070" s="2">
        <f>+Tabla1[[#This Row],[CANTIDAD DE
PRODUCTO]]*Tabla1[[#This Row],[CANTIDAD
PEDIDOS]]</f>
        <v>2</v>
      </c>
      <c r="G2070" s="2">
        <f>+Tabla1[[#This Row],[PONDERADO]]+G2069</f>
        <v>9734913</v>
      </c>
      <c r="H2070" s="3">
        <f>Tabla1[[#This Row],[ACUMULADO]]/SUM($F$3:$F$3317)</f>
        <v>0.99999270671631302</v>
      </c>
    </row>
    <row r="2071" spans="1:8" x14ac:dyDescent="0.25">
      <c r="A2071" s="7">
        <v>2069</v>
      </c>
      <c r="B2071" s="3">
        <v>0.62413273001508296</v>
      </c>
      <c r="C2071" s="1" t="s">
        <v>2071</v>
      </c>
      <c r="D2071" s="2">
        <v>1</v>
      </c>
      <c r="E2071" s="2">
        <v>2</v>
      </c>
      <c r="F2071" s="2">
        <f>+Tabla1[[#This Row],[CANTIDAD DE
PRODUCTO]]*Tabla1[[#This Row],[CANTIDAD
PEDIDOS]]</f>
        <v>2</v>
      </c>
      <c r="G2071" s="2">
        <f>+Tabla1[[#This Row],[PONDERADO]]+G2070</f>
        <v>9734915</v>
      </c>
      <c r="H2071" s="3">
        <f>Tabla1[[#This Row],[ACUMULADO]]/SUM($F$3:$F$3317)</f>
        <v>0.9999929121609239</v>
      </c>
    </row>
    <row r="2072" spans="1:8" x14ac:dyDescent="0.25">
      <c r="A2072" s="7">
        <v>2070</v>
      </c>
      <c r="B2072" s="3">
        <v>0.6244343891402715</v>
      </c>
      <c r="C2072" s="1" t="s">
        <v>2072</v>
      </c>
      <c r="D2072" s="2">
        <v>1</v>
      </c>
      <c r="E2072" s="2">
        <v>2</v>
      </c>
      <c r="F2072" s="2">
        <f>+Tabla1[[#This Row],[CANTIDAD DE
PRODUCTO]]*Tabla1[[#This Row],[CANTIDAD
PEDIDOS]]</f>
        <v>2</v>
      </c>
      <c r="G2072" s="2">
        <f>+Tabla1[[#This Row],[PONDERADO]]+G2071</f>
        <v>9734917</v>
      </c>
      <c r="H2072" s="3">
        <f>Tabla1[[#This Row],[ACUMULADO]]/SUM($F$3:$F$3317)</f>
        <v>0.99999311760553489</v>
      </c>
    </row>
    <row r="2073" spans="1:8" x14ac:dyDescent="0.25">
      <c r="A2073" s="7">
        <v>2071</v>
      </c>
      <c r="B2073" s="3">
        <v>0.62473604826546003</v>
      </c>
      <c r="C2073" s="1" t="s">
        <v>2073</v>
      </c>
      <c r="D2073" s="2">
        <v>1</v>
      </c>
      <c r="E2073" s="2">
        <v>2</v>
      </c>
      <c r="F2073" s="2">
        <f>+Tabla1[[#This Row],[CANTIDAD DE
PRODUCTO]]*Tabla1[[#This Row],[CANTIDAD
PEDIDOS]]</f>
        <v>2</v>
      </c>
      <c r="G2073" s="2">
        <f>+Tabla1[[#This Row],[PONDERADO]]+G2072</f>
        <v>9734919</v>
      </c>
      <c r="H2073" s="3">
        <f>Tabla1[[#This Row],[ACUMULADO]]/SUM($F$3:$F$3317)</f>
        <v>0.99999332305014577</v>
      </c>
    </row>
    <row r="2074" spans="1:8" x14ac:dyDescent="0.25">
      <c r="A2074" s="7">
        <v>2072</v>
      </c>
      <c r="B2074" s="3">
        <v>0.62503770739064857</v>
      </c>
      <c r="C2074" s="1" t="s">
        <v>2074</v>
      </c>
      <c r="D2074" s="2">
        <v>1</v>
      </c>
      <c r="E2074" s="2">
        <v>2</v>
      </c>
      <c r="F2074" s="2">
        <f>+Tabla1[[#This Row],[CANTIDAD DE
PRODUCTO]]*Tabla1[[#This Row],[CANTIDAD
PEDIDOS]]</f>
        <v>2</v>
      </c>
      <c r="G2074" s="2">
        <f>+Tabla1[[#This Row],[PONDERADO]]+G2073</f>
        <v>9734921</v>
      </c>
      <c r="H2074" s="3">
        <f>Tabla1[[#This Row],[ACUMULADO]]/SUM($F$3:$F$3317)</f>
        <v>0.99999352849475664</v>
      </c>
    </row>
    <row r="2075" spans="1:8" x14ac:dyDescent="0.25">
      <c r="A2075" s="7">
        <v>2073</v>
      </c>
      <c r="B2075" s="3">
        <v>0.6253393665158371</v>
      </c>
      <c r="C2075" s="1" t="s">
        <v>2075</v>
      </c>
      <c r="D2075" s="2">
        <v>1</v>
      </c>
      <c r="E2075" s="2">
        <v>1</v>
      </c>
      <c r="F2075" s="2">
        <f>+Tabla1[[#This Row],[CANTIDAD DE
PRODUCTO]]*Tabla1[[#This Row],[CANTIDAD
PEDIDOS]]</f>
        <v>1</v>
      </c>
      <c r="G2075" s="2">
        <f>+Tabla1[[#This Row],[PONDERADO]]+G2074</f>
        <v>9734922</v>
      </c>
      <c r="H2075" s="3">
        <f>Tabla1[[#This Row],[ACUMULADO]]/SUM($F$3:$F$3317)</f>
        <v>0.99999363121706208</v>
      </c>
    </row>
    <row r="2076" spans="1:8" x14ac:dyDescent="0.25">
      <c r="A2076" s="7">
        <v>2074</v>
      </c>
      <c r="B2076" s="3">
        <v>0.62564102564102564</v>
      </c>
      <c r="C2076" s="1" t="s">
        <v>2076</v>
      </c>
      <c r="D2076" s="2">
        <v>1</v>
      </c>
      <c r="E2076" s="2">
        <v>1</v>
      </c>
      <c r="F2076" s="2">
        <f>+Tabla1[[#This Row],[CANTIDAD DE
PRODUCTO]]*Tabla1[[#This Row],[CANTIDAD
PEDIDOS]]</f>
        <v>1</v>
      </c>
      <c r="G2076" s="2">
        <f>+Tabla1[[#This Row],[PONDERADO]]+G2075</f>
        <v>9734923</v>
      </c>
      <c r="H2076" s="3">
        <f>Tabla1[[#This Row],[ACUMULADO]]/SUM($F$3:$F$3317)</f>
        <v>0.99999373393936752</v>
      </c>
    </row>
    <row r="2077" spans="1:8" x14ac:dyDescent="0.25">
      <c r="A2077" s="7">
        <v>2075</v>
      </c>
      <c r="B2077" s="3">
        <v>0.62594268476621417</v>
      </c>
      <c r="C2077" s="1" t="s">
        <v>2077</v>
      </c>
      <c r="D2077" s="2">
        <v>1</v>
      </c>
      <c r="E2077" s="2">
        <v>1</v>
      </c>
      <c r="F2077" s="2">
        <f>+Tabla1[[#This Row],[CANTIDAD DE
PRODUCTO]]*Tabla1[[#This Row],[CANTIDAD
PEDIDOS]]</f>
        <v>1</v>
      </c>
      <c r="G2077" s="2">
        <f>+Tabla1[[#This Row],[PONDERADO]]+G2076</f>
        <v>9734924</v>
      </c>
      <c r="H2077" s="3">
        <f>Tabla1[[#This Row],[ACUMULADO]]/SUM($F$3:$F$3317)</f>
        <v>0.99999383666167296</v>
      </c>
    </row>
    <row r="2078" spans="1:8" x14ac:dyDescent="0.25">
      <c r="A2078" s="7">
        <v>2076</v>
      </c>
      <c r="B2078" s="3">
        <v>0.62624434389140271</v>
      </c>
      <c r="C2078" s="1" t="s">
        <v>2078</v>
      </c>
      <c r="D2078" s="2">
        <v>1</v>
      </c>
      <c r="E2078" s="2">
        <v>1</v>
      </c>
      <c r="F2078" s="2">
        <f>+Tabla1[[#This Row],[CANTIDAD DE
PRODUCTO]]*Tabla1[[#This Row],[CANTIDAD
PEDIDOS]]</f>
        <v>1</v>
      </c>
      <c r="G2078" s="2">
        <f>+Tabla1[[#This Row],[PONDERADO]]+G2077</f>
        <v>9734925</v>
      </c>
      <c r="H2078" s="3">
        <f>Tabla1[[#This Row],[ACUMULADO]]/SUM($F$3:$F$3317)</f>
        <v>0.9999939393839784</v>
      </c>
    </row>
    <row r="2079" spans="1:8" x14ac:dyDescent="0.25">
      <c r="A2079" s="7">
        <v>2077</v>
      </c>
      <c r="B2079" s="3">
        <v>0.62654600301659125</v>
      </c>
      <c r="C2079" s="1" t="s">
        <v>2079</v>
      </c>
      <c r="D2079" s="2">
        <v>1</v>
      </c>
      <c r="E2079" s="2">
        <v>1</v>
      </c>
      <c r="F2079" s="2">
        <f>+Tabla1[[#This Row],[CANTIDAD DE
PRODUCTO]]*Tabla1[[#This Row],[CANTIDAD
PEDIDOS]]</f>
        <v>1</v>
      </c>
      <c r="G2079" s="2">
        <f>+Tabla1[[#This Row],[PONDERADO]]+G2078</f>
        <v>9734926</v>
      </c>
      <c r="H2079" s="3">
        <f>Tabla1[[#This Row],[ACUMULADO]]/SUM($F$3:$F$3317)</f>
        <v>0.99999404210628384</v>
      </c>
    </row>
    <row r="2080" spans="1:8" x14ac:dyDescent="0.25">
      <c r="A2080" s="7">
        <v>2078</v>
      </c>
      <c r="B2080" s="3">
        <v>0.62684766214177978</v>
      </c>
      <c r="C2080" s="1" t="s">
        <v>2080</v>
      </c>
      <c r="D2080" s="2">
        <v>1</v>
      </c>
      <c r="E2080" s="2">
        <v>1</v>
      </c>
      <c r="F2080" s="2">
        <f>+Tabla1[[#This Row],[CANTIDAD DE
PRODUCTO]]*Tabla1[[#This Row],[CANTIDAD
PEDIDOS]]</f>
        <v>1</v>
      </c>
      <c r="G2080" s="2">
        <f>+Tabla1[[#This Row],[PONDERADO]]+G2079</f>
        <v>9734927</v>
      </c>
      <c r="H2080" s="3">
        <f>Tabla1[[#This Row],[ACUMULADO]]/SUM($F$3:$F$3317)</f>
        <v>0.99999414482858939</v>
      </c>
    </row>
    <row r="2081" spans="1:8" x14ac:dyDescent="0.25">
      <c r="A2081" s="7">
        <v>2079</v>
      </c>
      <c r="B2081" s="3">
        <v>0.62714932126696832</v>
      </c>
      <c r="C2081" s="1" t="s">
        <v>2081</v>
      </c>
      <c r="D2081" s="2">
        <v>1</v>
      </c>
      <c r="E2081" s="2">
        <v>1</v>
      </c>
      <c r="F2081" s="2">
        <f>+Tabla1[[#This Row],[CANTIDAD DE
PRODUCTO]]*Tabla1[[#This Row],[CANTIDAD
PEDIDOS]]</f>
        <v>1</v>
      </c>
      <c r="G2081" s="2">
        <f>+Tabla1[[#This Row],[PONDERADO]]+G2080</f>
        <v>9734928</v>
      </c>
      <c r="H2081" s="3">
        <f>Tabla1[[#This Row],[ACUMULADO]]/SUM($F$3:$F$3317)</f>
        <v>0.99999424755089483</v>
      </c>
    </row>
    <row r="2082" spans="1:8" x14ac:dyDescent="0.25">
      <c r="A2082" s="7">
        <v>2080</v>
      </c>
      <c r="B2082" s="3">
        <v>0.62745098039215685</v>
      </c>
      <c r="C2082" s="1" t="s">
        <v>2082</v>
      </c>
      <c r="D2082" s="2">
        <v>1</v>
      </c>
      <c r="E2082" s="2">
        <v>1</v>
      </c>
      <c r="F2082" s="2">
        <f>+Tabla1[[#This Row],[CANTIDAD DE
PRODUCTO]]*Tabla1[[#This Row],[CANTIDAD
PEDIDOS]]</f>
        <v>1</v>
      </c>
      <c r="G2082" s="2">
        <f>+Tabla1[[#This Row],[PONDERADO]]+G2081</f>
        <v>9734929</v>
      </c>
      <c r="H2082" s="3">
        <f>Tabla1[[#This Row],[ACUMULADO]]/SUM($F$3:$F$3317)</f>
        <v>0.99999435027320027</v>
      </c>
    </row>
    <row r="2083" spans="1:8" x14ac:dyDescent="0.25">
      <c r="A2083" s="7">
        <v>2081</v>
      </c>
      <c r="B2083" s="3">
        <v>0.62775263951734539</v>
      </c>
      <c r="C2083" s="1" t="s">
        <v>2083</v>
      </c>
      <c r="D2083" s="2">
        <v>1</v>
      </c>
      <c r="E2083" s="2">
        <v>1</v>
      </c>
      <c r="F2083" s="2">
        <f>+Tabla1[[#This Row],[CANTIDAD DE
PRODUCTO]]*Tabla1[[#This Row],[CANTIDAD
PEDIDOS]]</f>
        <v>1</v>
      </c>
      <c r="G2083" s="2">
        <f>+Tabla1[[#This Row],[PONDERADO]]+G2082</f>
        <v>9734930</v>
      </c>
      <c r="H2083" s="3">
        <f>Tabla1[[#This Row],[ACUMULADO]]/SUM($F$3:$F$3317)</f>
        <v>0.99999445299550571</v>
      </c>
    </row>
    <row r="2084" spans="1:8" x14ac:dyDescent="0.25">
      <c r="A2084" s="7">
        <v>2082</v>
      </c>
      <c r="B2084" s="3">
        <v>0.62805429864253393</v>
      </c>
      <c r="C2084" s="1" t="s">
        <v>2084</v>
      </c>
      <c r="D2084" s="2">
        <v>1</v>
      </c>
      <c r="E2084" s="2">
        <v>1</v>
      </c>
      <c r="F2084" s="2">
        <f>+Tabla1[[#This Row],[CANTIDAD DE
PRODUCTO]]*Tabla1[[#This Row],[CANTIDAD
PEDIDOS]]</f>
        <v>1</v>
      </c>
      <c r="G2084" s="2">
        <f>+Tabla1[[#This Row],[PONDERADO]]+G2083</f>
        <v>9734931</v>
      </c>
      <c r="H2084" s="3">
        <f>Tabla1[[#This Row],[ACUMULADO]]/SUM($F$3:$F$3317)</f>
        <v>0.99999455571781115</v>
      </c>
    </row>
    <row r="2085" spans="1:8" x14ac:dyDescent="0.25">
      <c r="A2085" s="7">
        <v>2083</v>
      </c>
      <c r="B2085" s="3">
        <v>0.62835595776772246</v>
      </c>
      <c r="C2085" s="1" t="s">
        <v>2085</v>
      </c>
      <c r="D2085" s="2">
        <v>1</v>
      </c>
      <c r="E2085" s="2">
        <v>1</v>
      </c>
      <c r="F2085" s="2">
        <f>+Tabla1[[#This Row],[CANTIDAD DE
PRODUCTO]]*Tabla1[[#This Row],[CANTIDAD
PEDIDOS]]</f>
        <v>1</v>
      </c>
      <c r="G2085" s="2">
        <f>+Tabla1[[#This Row],[PONDERADO]]+G2084</f>
        <v>9734932</v>
      </c>
      <c r="H2085" s="3">
        <f>Tabla1[[#This Row],[ACUMULADO]]/SUM($F$3:$F$3317)</f>
        <v>0.99999465844011659</v>
      </c>
    </row>
    <row r="2086" spans="1:8" x14ac:dyDescent="0.25">
      <c r="A2086" s="7">
        <v>2084</v>
      </c>
      <c r="B2086" s="3">
        <v>0.628657616892911</v>
      </c>
      <c r="C2086" s="1" t="s">
        <v>2086</v>
      </c>
      <c r="D2086" s="2">
        <v>1</v>
      </c>
      <c r="E2086" s="2">
        <v>1</v>
      </c>
      <c r="F2086" s="2">
        <f>+Tabla1[[#This Row],[CANTIDAD DE
PRODUCTO]]*Tabla1[[#This Row],[CANTIDAD
PEDIDOS]]</f>
        <v>1</v>
      </c>
      <c r="G2086" s="2">
        <f>+Tabla1[[#This Row],[PONDERADO]]+G2085</f>
        <v>9734933</v>
      </c>
      <c r="H2086" s="3">
        <f>Tabla1[[#This Row],[ACUMULADO]]/SUM($F$3:$F$3317)</f>
        <v>0.99999476116242203</v>
      </c>
    </row>
    <row r="2087" spans="1:8" x14ac:dyDescent="0.25">
      <c r="A2087" s="7">
        <v>2085</v>
      </c>
      <c r="B2087" s="3">
        <v>0.62895927601809953</v>
      </c>
      <c r="C2087" s="1" t="s">
        <v>2087</v>
      </c>
      <c r="D2087" s="2">
        <v>1</v>
      </c>
      <c r="E2087" s="2">
        <v>1</v>
      </c>
      <c r="F2087" s="2">
        <f>+Tabla1[[#This Row],[CANTIDAD DE
PRODUCTO]]*Tabla1[[#This Row],[CANTIDAD
PEDIDOS]]</f>
        <v>1</v>
      </c>
      <c r="G2087" s="2">
        <f>+Tabla1[[#This Row],[PONDERADO]]+G2086</f>
        <v>9734934</v>
      </c>
      <c r="H2087" s="3">
        <f>Tabla1[[#This Row],[ACUMULADO]]/SUM($F$3:$F$3317)</f>
        <v>0.99999486388472747</v>
      </c>
    </row>
    <row r="2088" spans="1:8" x14ac:dyDescent="0.25">
      <c r="A2088" s="7">
        <v>2086</v>
      </c>
      <c r="B2088" s="3">
        <v>0.62926093514328807</v>
      </c>
      <c r="C2088" s="1" t="s">
        <v>2088</v>
      </c>
      <c r="D2088" s="2">
        <v>1</v>
      </c>
      <c r="E2088" s="2">
        <v>1</v>
      </c>
      <c r="F2088" s="2">
        <f>+Tabla1[[#This Row],[CANTIDAD DE
PRODUCTO]]*Tabla1[[#This Row],[CANTIDAD
PEDIDOS]]</f>
        <v>1</v>
      </c>
      <c r="G2088" s="2">
        <f>+Tabla1[[#This Row],[PONDERADO]]+G2087</f>
        <v>9734935</v>
      </c>
      <c r="H2088" s="3">
        <f>Tabla1[[#This Row],[ACUMULADO]]/SUM($F$3:$F$3317)</f>
        <v>0.99999496660703291</v>
      </c>
    </row>
    <row r="2089" spans="1:8" x14ac:dyDescent="0.25">
      <c r="A2089" s="7">
        <v>2087</v>
      </c>
      <c r="B2089" s="3">
        <v>0.62956259426847661</v>
      </c>
      <c r="C2089" s="1" t="s">
        <v>2089</v>
      </c>
      <c r="D2089" s="2">
        <v>1</v>
      </c>
      <c r="E2089" s="2">
        <v>1</v>
      </c>
      <c r="F2089" s="2">
        <f>+Tabla1[[#This Row],[CANTIDAD DE
PRODUCTO]]*Tabla1[[#This Row],[CANTIDAD
PEDIDOS]]</f>
        <v>1</v>
      </c>
      <c r="G2089" s="2">
        <f>+Tabla1[[#This Row],[PONDERADO]]+G2088</f>
        <v>9734936</v>
      </c>
      <c r="H2089" s="3">
        <f>Tabla1[[#This Row],[ACUMULADO]]/SUM($F$3:$F$3317)</f>
        <v>0.99999506932933835</v>
      </c>
    </row>
    <row r="2090" spans="1:8" x14ac:dyDescent="0.25">
      <c r="A2090" s="7">
        <v>2088</v>
      </c>
      <c r="B2090" s="3">
        <v>0.62986425339366514</v>
      </c>
      <c r="C2090" s="1" t="s">
        <v>2090</v>
      </c>
      <c r="D2090" s="2">
        <v>1</v>
      </c>
      <c r="E2090" s="2">
        <v>1</v>
      </c>
      <c r="F2090" s="2">
        <f>+Tabla1[[#This Row],[CANTIDAD DE
PRODUCTO]]*Tabla1[[#This Row],[CANTIDAD
PEDIDOS]]</f>
        <v>1</v>
      </c>
      <c r="G2090" s="2">
        <f>+Tabla1[[#This Row],[PONDERADO]]+G2089</f>
        <v>9734937</v>
      </c>
      <c r="H2090" s="3">
        <f>Tabla1[[#This Row],[ACUMULADO]]/SUM($F$3:$F$3317)</f>
        <v>0.9999951720516439</v>
      </c>
    </row>
    <row r="2091" spans="1:8" x14ac:dyDescent="0.25">
      <c r="A2091" s="7">
        <v>2089</v>
      </c>
      <c r="B2091" s="3">
        <v>0.63016591251885368</v>
      </c>
      <c r="C2091" s="1" t="s">
        <v>2091</v>
      </c>
      <c r="D2091" s="2">
        <v>1</v>
      </c>
      <c r="E2091" s="2">
        <v>1</v>
      </c>
      <c r="F2091" s="2">
        <f>+Tabla1[[#This Row],[CANTIDAD DE
PRODUCTO]]*Tabla1[[#This Row],[CANTIDAD
PEDIDOS]]</f>
        <v>1</v>
      </c>
      <c r="G2091" s="2">
        <f>+Tabla1[[#This Row],[PONDERADO]]+G2090</f>
        <v>9734938</v>
      </c>
      <c r="H2091" s="3">
        <f>Tabla1[[#This Row],[ACUMULADO]]/SUM($F$3:$F$3317)</f>
        <v>0.99999527477394934</v>
      </c>
    </row>
    <row r="2092" spans="1:8" x14ac:dyDescent="0.25">
      <c r="A2092" s="7">
        <v>2090</v>
      </c>
      <c r="B2092" s="3">
        <v>0.63046757164404221</v>
      </c>
      <c r="C2092" s="1" t="s">
        <v>2092</v>
      </c>
      <c r="D2092" s="2">
        <v>1</v>
      </c>
      <c r="E2092" s="2">
        <v>1</v>
      </c>
      <c r="F2092" s="2">
        <f>+Tabla1[[#This Row],[CANTIDAD DE
PRODUCTO]]*Tabla1[[#This Row],[CANTIDAD
PEDIDOS]]</f>
        <v>1</v>
      </c>
      <c r="G2092" s="2">
        <f>+Tabla1[[#This Row],[PONDERADO]]+G2091</f>
        <v>9734939</v>
      </c>
      <c r="H2092" s="3">
        <f>Tabla1[[#This Row],[ACUMULADO]]/SUM($F$3:$F$3317)</f>
        <v>0.99999537749625478</v>
      </c>
    </row>
    <row r="2093" spans="1:8" x14ac:dyDescent="0.25">
      <c r="A2093" s="7">
        <v>2091</v>
      </c>
      <c r="B2093" s="3">
        <v>0.63076923076923075</v>
      </c>
      <c r="C2093" s="1" t="s">
        <v>2093</v>
      </c>
      <c r="D2093" s="2">
        <v>1</v>
      </c>
      <c r="E2093" s="2">
        <v>1</v>
      </c>
      <c r="F2093" s="2">
        <f>+Tabla1[[#This Row],[CANTIDAD DE
PRODUCTO]]*Tabla1[[#This Row],[CANTIDAD
PEDIDOS]]</f>
        <v>1</v>
      </c>
      <c r="G2093" s="2">
        <f>+Tabla1[[#This Row],[PONDERADO]]+G2092</f>
        <v>9734940</v>
      </c>
      <c r="H2093" s="3">
        <f>Tabla1[[#This Row],[ACUMULADO]]/SUM($F$3:$F$3317)</f>
        <v>0.99999548021856022</v>
      </c>
    </row>
    <row r="2094" spans="1:8" x14ac:dyDescent="0.25">
      <c r="A2094" s="7">
        <v>2092</v>
      </c>
      <c r="B2094" s="3">
        <v>0.63107088989441928</v>
      </c>
      <c r="C2094" s="1" t="s">
        <v>2094</v>
      </c>
      <c r="D2094" s="2">
        <v>1</v>
      </c>
      <c r="E2094" s="2">
        <v>1</v>
      </c>
      <c r="F2094" s="2">
        <f>+Tabla1[[#This Row],[CANTIDAD DE
PRODUCTO]]*Tabla1[[#This Row],[CANTIDAD
PEDIDOS]]</f>
        <v>1</v>
      </c>
      <c r="G2094" s="2">
        <f>+Tabla1[[#This Row],[PONDERADO]]+G2093</f>
        <v>9734941</v>
      </c>
      <c r="H2094" s="3">
        <f>Tabla1[[#This Row],[ACUMULADO]]/SUM($F$3:$F$3317)</f>
        <v>0.99999558294086566</v>
      </c>
    </row>
    <row r="2095" spans="1:8" x14ac:dyDescent="0.25">
      <c r="A2095" s="7">
        <v>2093</v>
      </c>
      <c r="B2095" s="3">
        <v>0.63137254901960782</v>
      </c>
      <c r="C2095" s="1" t="s">
        <v>2095</v>
      </c>
      <c r="D2095" s="2">
        <v>1</v>
      </c>
      <c r="E2095" s="2">
        <v>1</v>
      </c>
      <c r="F2095" s="2">
        <f>+Tabla1[[#This Row],[CANTIDAD DE
PRODUCTO]]*Tabla1[[#This Row],[CANTIDAD
PEDIDOS]]</f>
        <v>1</v>
      </c>
      <c r="G2095" s="2">
        <f>+Tabla1[[#This Row],[PONDERADO]]+G2094</f>
        <v>9734942</v>
      </c>
      <c r="H2095" s="3">
        <f>Tabla1[[#This Row],[ACUMULADO]]/SUM($F$3:$F$3317)</f>
        <v>0.9999956856631711</v>
      </c>
    </row>
    <row r="2096" spans="1:8" x14ac:dyDescent="0.25">
      <c r="A2096" s="7">
        <v>2094</v>
      </c>
      <c r="B2096" s="3">
        <v>0.63167420814479636</v>
      </c>
      <c r="C2096" s="1" t="s">
        <v>2096</v>
      </c>
      <c r="D2096" s="2">
        <v>1</v>
      </c>
      <c r="E2096" s="2">
        <v>1</v>
      </c>
      <c r="F2096" s="2">
        <f>+Tabla1[[#This Row],[CANTIDAD DE
PRODUCTO]]*Tabla1[[#This Row],[CANTIDAD
PEDIDOS]]</f>
        <v>1</v>
      </c>
      <c r="G2096" s="2">
        <f>+Tabla1[[#This Row],[PONDERADO]]+G2095</f>
        <v>9734943</v>
      </c>
      <c r="H2096" s="3">
        <f>Tabla1[[#This Row],[ACUMULADO]]/SUM($F$3:$F$3317)</f>
        <v>0.99999578838547654</v>
      </c>
    </row>
    <row r="2097" spans="1:8" x14ac:dyDescent="0.25">
      <c r="A2097" s="7">
        <v>2095</v>
      </c>
      <c r="B2097" s="3">
        <v>0.63197586726998489</v>
      </c>
      <c r="C2097" s="1" t="s">
        <v>2097</v>
      </c>
      <c r="D2097" s="2">
        <v>1</v>
      </c>
      <c r="E2097" s="2">
        <v>1</v>
      </c>
      <c r="F2097" s="2">
        <f>+Tabla1[[#This Row],[CANTIDAD DE
PRODUCTO]]*Tabla1[[#This Row],[CANTIDAD
PEDIDOS]]</f>
        <v>1</v>
      </c>
      <c r="G2097" s="2">
        <f>+Tabla1[[#This Row],[PONDERADO]]+G2096</f>
        <v>9734944</v>
      </c>
      <c r="H2097" s="3">
        <f>Tabla1[[#This Row],[ACUMULADO]]/SUM($F$3:$F$3317)</f>
        <v>0.99999589110778198</v>
      </c>
    </row>
    <row r="2098" spans="1:8" x14ac:dyDescent="0.25">
      <c r="A2098" s="7">
        <v>2096</v>
      </c>
      <c r="B2098" s="3">
        <v>0.63227752639517343</v>
      </c>
      <c r="C2098" s="1" t="s">
        <v>2098</v>
      </c>
      <c r="D2098" s="2">
        <v>1</v>
      </c>
      <c r="E2098" s="2">
        <v>1</v>
      </c>
      <c r="F2098" s="2">
        <f>+Tabla1[[#This Row],[CANTIDAD DE
PRODUCTO]]*Tabla1[[#This Row],[CANTIDAD
PEDIDOS]]</f>
        <v>1</v>
      </c>
      <c r="G2098" s="2">
        <f>+Tabla1[[#This Row],[PONDERADO]]+G2097</f>
        <v>9734945</v>
      </c>
      <c r="H2098" s="3">
        <f>Tabla1[[#This Row],[ACUMULADO]]/SUM($F$3:$F$3317)</f>
        <v>0.99999599383008742</v>
      </c>
    </row>
    <row r="2099" spans="1:8" x14ac:dyDescent="0.25">
      <c r="A2099" s="7">
        <v>2097</v>
      </c>
      <c r="B2099" s="3">
        <v>0.63257918552036196</v>
      </c>
      <c r="C2099" s="1" t="s">
        <v>2099</v>
      </c>
      <c r="D2099" s="2">
        <v>1</v>
      </c>
      <c r="E2099" s="2">
        <v>1</v>
      </c>
      <c r="F2099" s="2">
        <f>+Tabla1[[#This Row],[CANTIDAD DE
PRODUCTO]]*Tabla1[[#This Row],[CANTIDAD
PEDIDOS]]</f>
        <v>1</v>
      </c>
      <c r="G2099" s="2">
        <f>+Tabla1[[#This Row],[PONDERADO]]+G2098</f>
        <v>9734946</v>
      </c>
      <c r="H2099" s="3">
        <f>Tabla1[[#This Row],[ACUMULADO]]/SUM($F$3:$F$3317)</f>
        <v>0.99999609655239285</v>
      </c>
    </row>
    <row r="2100" spans="1:8" x14ac:dyDescent="0.25">
      <c r="A2100" s="7">
        <v>2098</v>
      </c>
      <c r="B2100" s="3">
        <v>0.6328808446455505</v>
      </c>
      <c r="C2100" s="1" t="s">
        <v>2100</v>
      </c>
      <c r="D2100" s="2">
        <v>1</v>
      </c>
      <c r="E2100" s="2">
        <v>1</v>
      </c>
      <c r="F2100" s="2">
        <f>+Tabla1[[#This Row],[CANTIDAD DE
PRODUCTO]]*Tabla1[[#This Row],[CANTIDAD
PEDIDOS]]</f>
        <v>1</v>
      </c>
      <c r="G2100" s="2">
        <f>+Tabla1[[#This Row],[PONDERADO]]+G2099</f>
        <v>9734947</v>
      </c>
      <c r="H2100" s="3">
        <f>Tabla1[[#This Row],[ACUMULADO]]/SUM($F$3:$F$3317)</f>
        <v>0.99999619927469829</v>
      </c>
    </row>
    <row r="2101" spans="1:8" x14ac:dyDescent="0.25">
      <c r="A2101" s="7">
        <v>2099</v>
      </c>
      <c r="B2101" s="3">
        <v>0.63318250377073904</v>
      </c>
      <c r="C2101" s="1" t="s">
        <v>2101</v>
      </c>
      <c r="D2101" s="2">
        <v>1</v>
      </c>
      <c r="E2101" s="2">
        <v>1</v>
      </c>
      <c r="F2101" s="2">
        <f>+Tabla1[[#This Row],[CANTIDAD DE
PRODUCTO]]*Tabla1[[#This Row],[CANTIDAD
PEDIDOS]]</f>
        <v>1</v>
      </c>
      <c r="G2101" s="2">
        <f>+Tabla1[[#This Row],[PONDERADO]]+G2100</f>
        <v>9734948</v>
      </c>
      <c r="H2101" s="3">
        <f>Tabla1[[#This Row],[ACUMULADO]]/SUM($F$3:$F$3317)</f>
        <v>0.99999630199700384</v>
      </c>
    </row>
    <row r="2102" spans="1:8" x14ac:dyDescent="0.25">
      <c r="A2102" s="7">
        <v>2100</v>
      </c>
      <c r="B2102" s="3">
        <v>0.63348416289592757</v>
      </c>
      <c r="C2102" s="1" t="s">
        <v>2102</v>
      </c>
      <c r="D2102" s="2">
        <v>1</v>
      </c>
      <c r="E2102" s="2">
        <v>1</v>
      </c>
      <c r="F2102" s="2">
        <f>+Tabla1[[#This Row],[CANTIDAD DE
PRODUCTO]]*Tabla1[[#This Row],[CANTIDAD
PEDIDOS]]</f>
        <v>1</v>
      </c>
      <c r="G2102" s="2">
        <f>+Tabla1[[#This Row],[PONDERADO]]+G2101</f>
        <v>9734949</v>
      </c>
      <c r="H2102" s="3">
        <f>Tabla1[[#This Row],[ACUMULADO]]/SUM($F$3:$F$3317)</f>
        <v>0.99999640471930928</v>
      </c>
    </row>
    <row r="2103" spans="1:8" x14ac:dyDescent="0.25">
      <c r="A2103" s="7">
        <v>2101</v>
      </c>
      <c r="B2103" s="3">
        <v>0.63378582202111611</v>
      </c>
      <c r="C2103" s="1" t="s">
        <v>2103</v>
      </c>
      <c r="D2103" s="2">
        <v>1</v>
      </c>
      <c r="E2103" s="2">
        <v>1</v>
      </c>
      <c r="F2103" s="2">
        <f>+Tabla1[[#This Row],[CANTIDAD DE
PRODUCTO]]*Tabla1[[#This Row],[CANTIDAD
PEDIDOS]]</f>
        <v>1</v>
      </c>
      <c r="G2103" s="2">
        <f>+Tabla1[[#This Row],[PONDERADO]]+G2102</f>
        <v>9734950</v>
      </c>
      <c r="H2103" s="3">
        <f>Tabla1[[#This Row],[ACUMULADO]]/SUM($F$3:$F$3317)</f>
        <v>0.99999650744161472</v>
      </c>
    </row>
    <row r="2104" spans="1:8" x14ac:dyDescent="0.25">
      <c r="A2104" s="7">
        <v>2102</v>
      </c>
      <c r="B2104" s="3">
        <v>0.63408748114630464</v>
      </c>
      <c r="C2104" s="1" t="s">
        <v>2104</v>
      </c>
      <c r="D2104" s="2">
        <v>1</v>
      </c>
      <c r="E2104" s="2">
        <v>1</v>
      </c>
      <c r="F2104" s="2">
        <f>+Tabla1[[#This Row],[CANTIDAD DE
PRODUCTO]]*Tabla1[[#This Row],[CANTIDAD
PEDIDOS]]</f>
        <v>1</v>
      </c>
      <c r="G2104" s="2">
        <f>+Tabla1[[#This Row],[PONDERADO]]+G2103</f>
        <v>9734951</v>
      </c>
      <c r="H2104" s="3">
        <f>Tabla1[[#This Row],[ACUMULADO]]/SUM($F$3:$F$3317)</f>
        <v>0.99999661016392016</v>
      </c>
    </row>
    <row r="2105" spans="1:8" x14ac:dyDescent="0.25">
      <c r="A2105" s="7">
        <v>2103</v>
      </c>
      <c r="B2105" s="3">
        <v>0.63438914027149318</v>
      </c>
      <c r="C2105" s="1" t="s">
        <v>2105</v>
      </c>
      <c r="D2105" s="2">
        <v>1</v>
      </c>
      <c r="E2105" s="2">
        <v>1</v>
      </c>
      <c r="F2105" s="2">
        <f>+Tabla1[[#This Row],[CANTIDAD DE
PRODUCTO]]*Tabla1[[#This Row],[CANTIDAD
PEDIDOS]]</f>
        <v>1</v>
      </c>
      <c r="G2105" s="2">
        <f>+Tabla1[[#This Row],[PONDERADO]]+G2104</f>
        <v>9734952</v>
      </c>
      <c r="H2105" s="3">
        <f>Tabla1[[#This Row],[ACUMULADO]]/SUM($F$3:$F$3317)</f>
        <v>0.9999967128862256</v>
      </c>
    </row>
    <row r="2106" spans="1:8" x14ac:dyDescent="0.25">
      <c r="A2106" s="7">
        <v>2104</v>
      </c>
      <c r="B2106" s="3">
        <v>0.63469079939668172</v>
      </c>
      <c r="C2106" s="1" t="s">
        <v>2106</v>
      </c>
      <c r="D2106" s="2">
        <v>1</v>
      </c>
      <c r="E2106" s="2">
        <v>1</v>
      </c>
      <c r="F2106" s="2">
        <f>+Tabla1[[#This Row],[CANTIDAD DE
PRODUCTO]]*Tabla1[[#This Row],[CANTIDAD
PEDIDOS]]</f>
        <v>1</v>
      </c>
      <c r="G2106" s="2">
        <f>+Tabla1[[#This Row],[PONDERADO]]+G2105</f>
        <v>9734953</v>
      </c>
      <c r="H2106" s="3">
        <f>Tabla1[[#This Row],[ACUMULADO]]/SUM($F$3:$F$3317)</f>
        <v>0.99999681560853104</v>
      </c>
    </row>
    <row r="2107" spans="1:8" x14ac:dyDescent="0.25">
      <c r="A2107" s="7">
        <v>2105</v>
      </c>
      <c r="B2107" s="3">
        <v>0.63499245852187025</v>
      </c>
      <c r="C2107" s="1" t="s">
        <v>2107</v>
      </c>
      <c r="D2107" s="2">
        <v>1</v>
      </c>
      <c r="E2107" s="2">
        <v>1</v>
      </c>
      <c r="F2107" s="2">
        <f>+Tabla1[[#This Row],[CANTIDAD DE
PRODUCTO]]*Tabla1[[#This Row],[CANTIDAD
PEDIDOS]]</f>
        <v>1</v>
      </c>
      <c r="G2107" s="2">
        <f>+Tabla1[[#This Row],[PONDERADO]]+G2106</f>
        <v>9734954</v>
      </c>
      <c r="H2107" s="3">
        <f>Tabla1[[#This Row],[ACUMULADO]]/SUM($F$3:$F$3317)</f>
        <v>0.99999691833083648</v>
      </c>
    </row>
    <row r="2108" spans="1:8" x14ac:dyDescent="0.25">
      <c r="A2108" s="7">
        <v>2106</v>
      </c>
      <c r="B2108" s="3">
        <v>0.63529411764705879</v>
      </c>
      <c r="C2108" s="1" t="s">
        <v>2108</v>
      </c>
      <c r="D2108" s="2">
        <v>1</v>
      </c>
      <c r="E2108" s="2">
        <v>1</v>
      </c>
      <c r="F2108" s="2">
        <f>+Tabla1[[#This Row],[CANTIDAD DE
PRODUCTO]]*Tabla1[[#This Row],[CANTIDAD
PEDIDOS]]</f>
        <v>1</v>
      </c>
      <c r="G2108" s="2">
        <f>+Tabla1[[#This Row],[PONDERADO]]+G2107</f>
        <v>9734955</v>
      </c>
      <c r="H2108" s="3">
        <f>Tabla1[[#This Row],[ACUMULADO]]/SUM($F$3:$F$3317)</f>
        <v>0.99999702105314192</v>
      </c>
    </row>
    <row r="2109" spans="1:8" x14ac:dyDescent="0.25">
      <c r="A2109" s="7">
        <v>2107</v>
      </c>
      <c r="B2109" s="3">
        <v>0.63559577677224732</v>
      </c>
      <c r="C2109" s="1" t="s">
        <v>2109</v>
      </c>
      <c r="D2109" s="2">
        <v>1</v>
      </c>
      <c r="E2109" s="2">
        <v>1</v>
      </c>
      <c r="F2109" s="2">
        <f>+Tabla1[[#This Row],[CANTIDAD DE
PRODUCTO]]*Tabla1[[#This Row],[CANTIDAD
PEDIDOS]]</f>
        <v>1</v>
      </c>
      <c r="G2109" s="2">
        <f>+Tabla1[[#This Row],[PONDERADO]]+G2108</f>
        <v>9734956</v>
      </c>
      <c r="H2109" s="3">
        <f>Tabla1[[#This Row],[ACUMULADO]]/SUM($F$3:$F$3317)</f>
        <v>0.99999712377544736</v>
      </c>
    </row>
    <row r="2110" spans="1:8" x14ac:dyDescent="0.25">
      <c r="A2110" s="7">
        <v>2108</v>
      </c>
      <c r="B2110" s="3">
        <v>0.63589743589743586</v>
      </c>
      <c r="C2110" s="1" t="s">
        <v>2110</v>
      </c>
      <c r="D2110" s="2">
        <v>1</v>
      </c>
      <c r="E2110" s="2">
        <v>1</v>
      </c>
      <c r="F2110" s="2">
        <f>+Tabla1[[#This Row],[CANTIDAD DE
PRODUCTO]]*Tabla1[[#This Row],[CANTIDAD
PEDIDOS]]</f>
        <v>1</v>
      </c>
      <c r="G2110" s="2">
        <f>+Tabla1[[#This Row],[PONDERADO]]+G2109</f>
        <v>9734957</v>
      </c>
      <c r="H2110" s="3">
        <f>Tabla1[[#This Row],[ACUMULADO]]/SUM($F$3:$F$3317)</f>
        <v>0.9999972264977528</v>
      </c>
    </row>
    <row r="2111" spans="1:8" x14ac:dyDescent="0.25">
      <c r="A2111" s="7">
        <v>2109</v>
      </c>
      <c r="B2111" s="3">
        <v>0.63619909502262439</v>
      </c>
      <c r="C2111" s="1" t="s">
        <v>2111</v>
      </c>
      <c r="D2111" s="2">
        <v>1</v>
      </c>
      <c r="E2111" s="2">
        <v>1</v>
      </c>
      <c r="F2111" s="2">
        <f>+Tabla1[[#This Row],[CANTIDAD DE
PRODUCTO]]*Tabla1[[#This Row],[CANTIDAD
PEDIDOS]]</f>
        <v>1</v>
      </c>
      <c r="G2111" s="2">
        <f>+Tabla1[[#This Row],[PONDERADO]]+G2110</f>
        <v>9734958</v>
      </c>
      <c r="H2111" s="3">
        <f>Tabla1[[#This Row],[ACUMULADO]]/SUM($F$3:$F$3317)</f>
        <v>0.99999732922005835</v>
      </c>
    </row>
    <row r="2112" spans="1:8" x14ac:dyDescent="0.25">
      <c r="A2112" s="7">
        <v>2110</v>
      </c>
      <c r="B2112" s="3">
        <v>0.63650075414781293</v>
      </c>
      <c r="C2112" s="1" t="s">
        <v>2112</v>
      </c>
      <c r="D2112" s="2">
        <v>1</v>
      </c>
      <c r="E2112" s="2">
        <v>1</v>
      </c>
      <c r="F2112" s="2">
        <f>+Tabla1[[#This Row],[CANTIDAD DE
PRODUCTO]]*Tabla1[[#This Row],[CANTIDAD
PEDIDOS]]</f>
        <v>1</v>
      </c>
      <c r="G2112" s="2">
        <f>+Tabla1[[#This Row],[PONDERADO]]+G2111</f>
        <v>9734959</v>
      </c>
      <c r="H2112" s="3">
        <f>Tabla1[[#This Row],[ACUMULADO]]/SUM($F$3:$F$3317)</f>
        <v>0.99999743194236379</v>
      </c>
    </row>
    <row r="2113" spans="1:8" x14ac:dyDescent="0.25">
      <c r="A2113" s="7">
        <v>2111</v>
      </c>
      <c r="B2113" s="3">
        <v>0.63680241327300147</v>
      </c>
      <c r="C2113" s="1" t="s">
        <v>2113</v>
      </c>
      <c r="D2113" s="2">
        <v>1</v>
      </c>
      <c r="E2113" s="2">
        <v>1</v>
      </c>
      <c r="F2113" s="2">
        <f>+Tabla1[[#This Row],[CANTIDAD DE
PRODUCTO]]*Tabla1[[#This Row],[CANTIDAD
PEDIDOS]]</f>
        <v>1</v>
      </c>
      <c r="G2113" s="2">
        <f>+Tabla1[[#This Row],[PONDERADO]]+G2112</f>
        <v>9734960</v>
      </c>
      <c r="H2113" s="3">
        <f>Tabla1[[#This Row],[ACUMULADO]]/SUM($F$3:$F$3317)</f>
        <v>0.99999753466466923</v>
      </c>
    </row>
    <row r="2114" spans="1:8" x14ac:dyDescent="0.25">
      <c r="A2114" s="7">
        <v>2112</v>
      </c>
      <c r="B2114" s="3">
        <v>0.63710407239819</v>
      </c>
      <c r="C2114" s="1" t="s">
        <v>2114</v>
      </c>
      <c r="D2114" s="2">
        <v>1</v>
      </c>
      <c r="E2114" s="2">
        <v>1</v>
      </c>
      <c r="F2114" s="2">
        <f>+Tabla1[[#This Row],[CANTIDAD DE
PRODUCTO]]*Tabla1[[#This Row],[CANTIDAD
PEDIDOS]]</f>
        <v>1</v>
      </c>
      <c r="G2114" s="2">
        <f>+Tabla1[[#This Row],[PONDERADO]]+G2113</f>
        <v>9734961</v>
      </c>
      <c r="H2114" s="3">
        <f>Tabla1[[#This Row],[ACUMULADO]]/SUM($F$3:$F$3317)</f>
        <v>0.99999763738697467</v>
      </c>
    </row>
    <row r="2115" spans="1:8" x14ac:dyDescent="0.25">
      <c r="A2115" s="7">
        <v>2113</v>
      </c>
      <c r="B2115" s="3">
        <v>0.63740573152337854</v>
      </c>
      <c r="C2115" s="1" t="s">
        <v>2115</v>
      </c>
      <c r="D2115" s="2">
        <v>1</v>
      </c>
      <c r="E2115" s="2">
        <v>1</v>
      </c>
      <c r="F2115" s="2">
        <f>+Tabla1[[#This Row],[CANTIDAD DE
PRODUCTO]]*Tabla1[[#This Row],[CANTIDAD
PEDIDOS]]</f>
        <v>1</v>
      </c>
      <c r="G2115" s="2">
        <f>+Tabla1[[#This Row],[PONDERADO]]+G2114</f>
        <v>9734962</v>
      </c>
      <c r="H2115" s="3">
        <f>Tabla1[[#This Row],[ACUMULADO]]/SUM($F$3:$F$3317)</f>
        <v>0.99999774010928011</v>
      </c>
    </row>
    <row r="2116" spans="1:8" x14ac:dyDescent="0.25">
      <c r="A2116" s="7">
        <v>2114</v>
      </c>
      <c r="B2116" s="3">
        <v>0.63770739064856707</v>
      </c>
      <c r="C2116" s="1" t="s">
        <v>2116</v>
      </c>
      <c r="D2116" s="2">
        <v>1</v>
      </c>
      <c r="E2116" s="2">
        <v>1</v>
      </c>
      <c r="F2116" s="2">
        <f>+Tabla1[[#This Row],[CANTIDAD DE
PRODUCTO]]*Tabla1[[#This Row],[CANTIDAD
PEDIDOS]]</f>
        <v>1</v>
      </c>
      <c r="G2116" s="2">
        <f>+Tabla1[[#This Row],[PONDERADO]]+G2115</f>
        <v>9734963</v>
      </c>
      <c r="H2116" s="3">
        <f>Tabla1[[#This Row],[ACUMULADO]]/SUM($F$3:$F$3317)</f>
        <v>0.99999784283158555</v>
      </c>
    </row>
    <row r="2117" spans="1:8" x14ac:dyDescent="0.25">
      <c r="A2117" s="7">
        <v>2115</v>
      </c>
      <c r="B2117" s="3">
        <v>0.63800904977375561</v>
      </c>
      <c r="C2117" s="1" t="s">
        <v>2117</v>
      </c>
      <c r="D2117" s="2">
        <v>1</v>
      </c>
      <c r="E2117" s="2">
        <v>1</v>
      </c>
      <c r="F2117" s="2">
        <f>+Tabla1[[#This Row],[CANTIDAD DE
PRODUCTO]]*Tabla1[[#This Row],[CANTIDAD
PEDIDOS]]</f>
        <v>1</v>
      </c>
      <c r="G2117" s="2">
        <f>+Tabla1[[#This Row],[PONDERADO]]+G2116</f>
        <v>9734964</v>
      </c>
      <c r="H2117" s="3">
        <f>Tabla1[[#This Row],[ACUMULADO]]/SUM($F$3:$F$3317)</f>
        <v>0.99999794555389099</v>
      </c>
    </row>
    <row r="2118" spans="1:8" x14ac:dyDescent="0.25">
      <c r="A2118" s="7">
        <v>2116</v>
      </c>
      <c r="B2118" s="3">
        <v>0.63831070889894415</v>
      </c>
      <c r="C2118" s="1" t="s">
        <v>2118</v>
      </c>
      <c r="D2118" s="2">
        <v>1</v>
      </c>
      <c r="E2118" s="2">
        <v>1</v>
      </c>
      <c r="F2118" s="2">
        <f>+Tabla1[[#This Row],[CANTIDAD DE
PRODUCTO]]*Tabla1[[#This Row],[CANTIDAD
PEDIDOS]]</f>
        <v>1</v>
      </c>
      <c r="G2118" s="2">
        <f>+Tabla1[[#This Row],[PONDERADO]]+G2117</f>
        <v>9734965</v>
      </c>
      <c r="H2118" s="3">
        <f>Tabla1[[#This Row],[ACUMULADO]]/SUM($F$3:$F$3317)</f>
        <v>0.99999804827619643</v>
      </c>
    </row>
    <row r="2119" spans="1:8" x14ac:dyDescent="0.25">
      <c r="A2119" s="7">
        <v>2117</v>
      </c>
      <c r="B2119" s="3">
        <v>0.63861236802413268</v>
      </c>
      <c r="C2119" s="1" t="s">
        <v>2119</v>
      </c>
      <c r="D2119" s="2">
        <v>1</v>
      </c>
      <c r="E2119" s="2">
        <v>1</v>
      </c>
      <c r="F2119" s="2">
        <f>+Tabla1[[#This Row],[CANTIDAD DE
PRODUCTO]]*Tabla1[[#This Row],[CANTIDAD
PEDIDOS]]</f>
        <v>1</v>
      </c>
      <c r="G2119" s="2">
        <f>+Tabla1[[#This Row],[PONDERADO]]+G2118</f>
        <v>9734966</v>
      </c>
      <c r="H2119" s="3">
        <f>Tabla1[[#This Row],[ACUMULADO]]/SUM($F$3:$F$3317)</f>
        <v>0.99999815099850187</v>
      </c>
    </row>
    <row r="2120" spans="1:8" x14ac:dyDescent="0.25">
      <c r="A2120" s="7">
        <v>2118</v>
      </c>
      <c r="B2120" s="3">
        <v>0.63891402714932122</v>
      </c>
      <c r="C2120" s="1" t="s">
        <v>2120</v>
      </c>
      <c r="D2120" s="2">
        <v>1</v>
      </c>
      <c r="E2120" s="2">
        <v>1</v>
      </c>
      <c r="F2120" s="2">
        <f>+Tabla1[[#This Row],[CANTIDAD DE
PRODUCTO]]*Tabla1[[#This Row],[CANTIDAD
PEDIDOS]]</f>
        <v>1</v>
      </c>
      <c r="G2120" s="2">
        <f>+Tabla1[[#This Row],[PONDERADO]]+G2119</f>
        <v>9734967</v>
      </c>
      <c r="H2120" s="3">
        <f>Tabla1[[#This Row],[ACUMULADO]]/SUM($F$3:$F$3317)</f>
        <v>0.99999825372080731</v>
      </c>
    </row>
    <row r="2121" spans="1:8" x14ac:dyDescent="0.25">
      <c r="A2121" s="7">
        <v>2119</v>
      </c>
      <c r="B2121" s="3">
        <v>0.63921568627450975</v>
      </c>
      <c r="C2121" s="1" t="s">
        <v>2121</v>
      </c>
      <c r="D2121" s="2">
        <v>1</v>
      </c>
      <c r="E2121" s="2">
        <v>1</v>
      </c>
      <c r="F2121" s="2">
        <f>+Tabla1[[#This Row],[CANTIDAD DE
PRODUCTO]]*Tabla1[[#This Row],[CANTIDAD
PEDIDOS]]</f>
        <v>1</v>
      </c>
      <c r="G2121" s="2">
        <f>+Tabla1[[#This Row],[PONDERADO]]+G2120</f>
        <v>9734968</v>
      </c>
      <c r="H2121" s="3">
        <f>Tabla1[[#This Row],[ACUMULADO]]/SUM($F$3:$F$3317)</f>
        <v>0.99999835644311275</v>
      </c>
    </row>
    <row r="2122" spans="1:8" x14ac:dyDescent="0.25">
      <c r="A2122" s="7">
        <v>2120</v>
      </c>
      <c r="B2122" s="3">
        <v>0.63951734539969829</v>
      </c>
      <c r="C2122" s="1" t="s">
        <v>2122</v>
      </c>
      <c r="D2122" s="2">
        <v>1</v>
      </c>
      <c r="E2122" s="2">
        <v>1</v>
      </c>
      <c r="F2122" s="2">
        <f>+Tabla1[[#This Row],[CANTIDAD DE
PRODUCTO]]*Tabla1[[#This Row],[CANTIDAD
PEDIDOS]]</f>
        <v>1</v>
      </c>
      <c r="G2122" s="2">
        <f>+Tabla1[[#This Row],[PONDERADO]]+G2121</f>
        <v>9734969</v>
      </c>
      <c r="H2122" s="3">
        <f>Tabla1[[#This Row],[ACUMULADO]]/SUM($F$3:$F$3317)</f>
        <v>0.9999984591654183</v>
      </c>
    </row>
    <row r="2123" spans="1:8" x14ac:dyDescent="0.25">
      <c r="A2123" s="7">
        <v>2121</v>
      </c>
      <c r="B2123" s="3">
        <v>0.63981900452488683</v>
      </c>
      <c r="C2123" s="1" t="s">
        <v>2123</v>
      </c>
      <c r="D2123" s="2">
        <v>1</v>
      </c>
      <c r="E2123" s="2">
        <v>1</v>
      </c>
      <c r="F2123" s="2">
        <f>+Tabla1[[#This Row],[CANTIDAD DE
PRODUCTO]]*Tabla1[[#This Row],[CANTIDAD
PEDIDOS]]</f>
        <v>1</v>
      </c>
      <c r="G2123" s="2">
        <f>+Tabla1[[#This Row],[PONDERADO]]+G2122</f>
        <v>9734970</v>
      </c>
      <c r="H2123" s="3">
        <f>Tabla1[[#This Row],[ACUMULADO]]/SUM($F$3:$F$3317)</f>
        <v>0.99999856188772374</v>
      </c>
    </row>
    <row r="2124" spans="1:8" x14ac:dyDescent="0.25">
      <c r="A2124" s="7">
        <v>2122</v>
      </c>
      <c r="B2124" s="3">
        <v>0.64012066365007536</v>
      </c>
      <c r="C2124" s="1" t="s">
        <v>2124</v>
      </c>
      <c r="D2124" s="2">
        <v>1</v>
      </c>
      <c r="E2124" s="2">
        <v>1</v>
      </c>
      <c r="F2124" s="2">
        <f>+Tabla1[[#This Row],[CANTIDAD DE
PRODUCTO]]*Tabla1[[#This Row],[CANTIDAD
PEDIDOS]]</f>
        <v>1</v>
      </c>
      <c r="G2124" s="2">
        <f>+Tabla1[[#This Row],[PONDERADO]]+G2123</f>
        <v>9734971</v>
      </c>
      <c r="H2124" s="3">
        <f>Tabla1[[#This Row],[ACUMULADO]]/SUM($F$3:$F$3317)</f>
        <v>0.99999866461002918</v>
      </c>
    </row>
    <row r="2125" spans="1:8" x14ac:dyDescent="0.25">
      <c r="A2125" s="7">
        <v>2123</v>
      </c>
      <c r="B2125" s="3">
        <v>0.6404223227752639</v>
      </c>
      <c r="C2125" s="1" t="s">
        <v>2125</v>
      </c>
      <c r="D2125" s="2">
        <v>1</v>
      </c>
      <c r="E2125" s="2">
        <v>1</v>
      </c>
      <c r="F2125" s="2">
        <f>+Tabla1[[#This Row],[CANTIDAD DE
PRODUCTO]]*Tabla1[[#This Row],[CANTIDAD
PEDIDOS]]</f>
        <v>1</v>
      </c>
      <c r="G2125" s="2">
        <f>+Tabla1[[#This Row],[PONDERADO]]+G2124</f>
        <v>9734972</v>
      </c>
      <c r="H2125" s="3">
        <f>Tabla1[[#This Row],[ACUMULADO]]/SUM($F$3:$F$3317)</f>
        <v>0.99999876733233461</v>
      </c>
    </row>
    <row r="2126" spans="1:8" x14ac:dyDescent="0.25">
      <c r="A2126" s="7">
        <v>2124</v>
      </c>
      <c r="B2126" s="3">
        <v>0.64072398190045254</v>
      </c>
      <c r="C2126" s="1" t="s">
        <v>2126</v>
      </c>
      <c r="D2126" s="2">
        <v>1</v>
      </c>
      <c r="E2126" s="2">
        <v>1</v>
      </c>
      <c r="F2126" s="2">
        <f>+Tabla1[[#This Row],[CANTIDAD DE
PRODUCTO]]*Tabla1[[#This Row],[CANTIDAD
PEDIDOS]]</f>
        <v>1</v>
      </c>
      <c r="G2126" s="2">
        <f>+Tabla1[[#This Row],[PONDERADO]]+G2125</f>
        <v>9734973</v>
      </c>
      <c r="H2126" s="3">
        <f>Tabla1[[#This Row],[ACUMULADO]]/SUM($F$3:$F$3317)</f>
        <v>0.99999887005464005</v>
      </c>
    </row>
    <row r="2127" spans="1:8" x14ac:dyDescent="0.25">
      <c r="A2127" s="7">
        <v>2125</v>
      </c>
      <c r="B2127" s="3">
        <v>0.64102564102564108</v>
      </c>
      <c r="C2127" s="1" t="s">
        <v>2127</v>
      </c>
      <c r="D2127" s="2">
        <v>1</v>
      </c>
      <c r="E2127" s="2">
        <v>1</v>
      </c>
      <c r="F2127" s="2">
        <f>+Tabla1[[#This Row],[CANTIDAD DE
PRODUCTO]]*Tabla1[[#This Row],[CANTIDAD
PEDIDOS]]</f>
        <v>1</v>
      </c>
      <c r="G2127" s="2">
        <f>+Tabla1[[#This Row],[PONDERADO]]+G2126</f>
        <v>9734974</v>
      </c>
      <c r="H2127" s="3">
        <f>Tabla1[[#This Row],[ACUMULADO]]/SUM($F$3:$F$3317)</f>
        <v>0.99999897277694549</v>
      </c>
    </row>
    <row r="2128" spans="1:8" x14ac:dyDescent="0.25">
      <c r="A2128" s="7">
        <v>2126</v>
      </c>
      <c r="B2128" s="3">
        <v>0.64132730015082962</v>
      </c>
      <c r="C2128" s="1" t="s">
        <v>2128</v>
      </c>
      <c r="D2128" s="2">
        <v>1</v>
      </c>
      <c r="E2128" s="2">
        <v>1</v>
      </c>
      <c r="F2128" s="2">
        <f>+Tabla1[[#This Row],[CANTIDAD DE
PRODUCTO]]*Tabla1[[#This Row],[CANTIDAD
PEDIDOS]]</f>
        <v>1</v>
      </c>
      <c r="G2128" s="2">
        <f>+Tabla1[[#This Row],[PONDERADO]]+G2127</f>
        <v>9734975</v>
      </c>
      <c r="H2128" s="3">
        <f>Tabla1[[#This Row],[ACUMULADO]]/SUM($F$3:$F$3317)</f>
        <v>0.99999907549925093</v>
      </c>
    </row>
    <row r="2129" spans="1:8" x14ac:dyDescent="0.25">
      <c r="A2129" s="7">
        <v>2127</v>
      </c>
      <c r="B2129" s="3">
        <v>0.64162895927601815</v>
      </c>
      <c r="C2129" s="1" t="s">
        <v>2129</v>
      </c>
      <c r="D2129" s="2">
        <v>1</v>
      </c>
      <c r="E2129" s="2">
        <v>1</v>
      </c>
      <c r="F2129" s="2">
        <f>+Tabla1[[#This Row],[CANTIDAD DE
PRODUCTO]]*Tabla1[[#This Row],[CANTIDAD
PEDIDOS]]</f>
        <v>1</v>
      </c>
      <c r="G2129" s="2">
        <f>+Tabla1[[#This Row],[PONDERADO]]+G2128</f>
        <v>9734976</v>
      </c>
      <c r="H2129" s="3">
        <f>Tabla1[[#This Row],[ACUMULADO]]/SUM($F$3:$F$3317)</f>
        <v>0.99999917822155637</v>
      </c>
    </row>
    <row r="2130" spans="1:8" x14ac:dyDescent="0.25">
      <c r="A2130" s="7">
        <v>2128</v>
      </c>
      <c r="B2130" s="3">
        <v>0.64193061840120669</v>
      </c>
      <c r="C2130" s="1" t="s">
        <v>2130</v>
      </c>
      <c r="D2130" s="2">
        <v>1</v>
      </c>
      <c r="E2130" s="2">
        <v>1</v>
      </c>
      <c r="F2130" s="2">
        <f>+Tabla1[[#This Row],[CANTIDAD DE
PRODUCTO]]*Tabla1[[#This Row],[CANTIDAD
PEDIDOS]]</f>
        <v>1</v>
      </c>
      <c r="G2130" s="2">
        <f>+Tabla1[[#This Row],[PONDERADO]]+G2129</f>
        <v>9734977</v>
      </c>
      <c r="H2130" s="3">
        <f>Tabla1[[#This Row],[ACUMULADO]]/SUM($F$3:$F$3317)</f>
        <v>0.99999928094386181</v>
      </c>
    </row>
    <row r="2131" spans="1:8" x14ac:dyDescent="0.25">
      <c r="A2131" s="7">
        <v>2129</v>
      </c>
      <c r="B2131" s="3">
        <v>0.64223227752639522</v>
      </c>
      <c r="C2131" s="1" t="s">
        <v>2131</v>
      </c>
      <c r="D2131" s="2">
        <v>1</v>
      </c>
      <c r="E2131" s="2">
        <v>1</v>
      </c>
      <c r="F2131" s="2">
        <f>+Tabla1[[#This Row],[CANTIDAD DE
PRODUCTO]]*Tabla1[[#This Row],[CANTIDAD
PEDIDOS]]</f>
        <v>1</v>
      </c>
      <c r="G2131" s="2">
        <f>+Tabla1[[#This Row],[PONDERADO]]+G2130</f>
        <v>9734978</v>
      </c>
      <c r="H2131" s="3">
        <f>Tabla1[[#This Row],[ACUMULADO]]/SUM($F$3:$F$3317)</f>
        <v>0.99999938366616725</v>
      </c>
    </row>
    <row r="2132" spans="1:8" x14ac:dyDescent="0.25">
      <c r="A2132" s="7">
        <v>2130</v>
      </c>
      <c r="B2132" s="3">
        <v>0.64253393665158376</v>
      </c>
      <c r="C2132" s="1" t="s">
        <v>2132</v>
      </c>
      <c r="D2132" s="2">
        <v>1</v>
      </c>
      <c r="E2132" s="2">
        <v>1</v>
      </c>
      <c r="F2132" s="2">
        <f>+Tabla1[[#This Row],[CANTIDAD DE
PRODUCTO]]*Tabla1[[#This Row],[CANTIDAD
PEDIDOS]]</f>
        <v>1</v>
      </c>
      <c r="G2132" s="2">
        <f>+Tabla1[[#This Row],[PONDERADO]]+G2131</f>
        <v>9734979</v>
      </c>
      <c r="H2132" s="3">
        <f>Tabla1[[#This Row],[ACUMULADO]]/SUM($F$3:$F$3317)</f>
        <v>0.9999994863884728</v>
      </c>
    </row>
    <row r="2133" spans="1:8" x14ac:dyDescent="0.25">
      <c r="A2133" s="7">
        <v>2131</v>
      </c>
      <c r="B2133" s="3">
        <v>0.6428355957767723</v>
      </c>
      <c r="C2133" s="1" t="s">
        <v>2133</v>
      </c>
      <c r="D2133" s="2">
        <v>1</v>
      </c>
      <c r="E2133" s="2">
        <v>1</v>
      </c>
      <c r="F2133" s="2">
        <f>+Tabla1[[#This Row],[CANTIDAD DE
PRODUCTO]]*Tabla1[[#This Row],[CANTIDAD
PEDIDOS]]</f>
        <v>1</v>
      </c>
      <c r="G2133" s="2">
        <f>+Tabla1[[#This Row],[PONDERADO]]+G2132</f>
        <v>9734980</v>
      </c>
      <c r="H2133" s="3">
        <f>Tabla1[[#This Row],[ACUMULADO]]/SUM($F$3:$F$3317)</f>
        <v>0.99999958911077824</v>
      </c>
    </row>
    <row r="2134" spans="1:8" x14ac:dyDescent="0.25">
      <c r="A2134" s="7">
        <v>2132</v>
      </c>
      <c r="B2134" s="3">
        <v>0.64313725490196083</v>
      </c>
      <c r="C2134" s="1" t="s">
        <v>2134</v>
      </c>
      <c r="D2134" s="2">
        <v>1</v>
      </c>
      <c r="E2134" s="2">
        <v>1</v>
      </c>
      <c r="F2134" s="2">
        <f>+Tabla1[[#This Row],[CANTIDAD DE
PRODUCTO]]*Tabla1[[#This Row],[CANTIDAD
PEDIDOS]]</f>
        <v>1</v>
      </c>
      <c r="G2134" s="2">
        <f>+Tabla1[[#This Row],[PONDERADO]]+G2133</f>
        <v>9734981</v>
      </c>
      <c r="H2134" s="3">
        <f>Tabla1[[#This Row],[ACUMULADO]]/SUM($F$3:$F$3317)</f>
        <v>0.99999969183308368</v>
      </c>
    </row>
    <row r="2135" spans="1:8" x14ac:dyDescent="0.25">
      <c r="A2135" s="7">
        <v>2133</v>
      </c>
      <c r="B2135" s="3">
        <v>0.64343891402714937</v>
      </c>
      <c r="C2135" s="1" t="s">
        <v>2135</v>
      </c>
      <c r="D2135" s="2">
        <v>1</v>
      </c>
      <c r="E2135" s="2">
        <v>1</v>
      </c>
      <c r="F2135" s="2">
        <f>+Tabla1[[#This Row],[CANTIDAD DE
PRODUCTO]]*Tabla1[[#This Row],[CANTIDAD
PEDIDOS]]</f>
        <v>1</v>
      </c>
      <c r="G2135" s="2">
        <f>+Tabla1[[#This Row],[PONDERADO]]+G2134</f>
        <v>9734982</v>
      </c>
      <c r="H2135" s="3">
        <f>Tabla1[[#This Row],[ACUMULADO]]/SUM($F$3:$F$3317)</f>
        <v>0.99999979455538912</v>
      </c>
    </row>
    <row r="2136" spans="1:8" x14ac:dyDescent="0.25">
      <c r="A2136" s="7">
        <v>2134</v>
      </c>
      <c r="B2136" s="3">
        <v>0.6437405731523379</v>
      </c>
      <c r="C2136" s="1" t="s">
        <v>2136</v>
      </c>
      <c r="D2136" s="2">
        <v>1</v>
      </c>
      <c r="E2136" s="2">
        <v>1</v>
      </c>
      <c r="F2136" s="2">
        <f>+Tabla1[[#This Row],[CANTIDAD DE
PRODUCTO]]*Tabla1[[#This Row],[CANTIDAD
PEDIDOS]]</f>
        <v>1</v>
      </c>
      <c r="G2136" s="2">
        <f>+Tabla1[[#This Row],[PONDERADO]]+G2135</f>
        <v>9734983</v>
      </c>
      <c r="H2136" s="3">
        <f>Tabla1[[#This Row],[ACUMULADO]]/SUM($F$3:$F$3317)</f>
        <v>0.99999989727769456</v>
      </c>
    </row>
    <row r="2137" spans="1:8" x14ac:dyDescent="0.25">
      <c r="A2137" s="7">
        <v>2135</v>
      </c>
      <c r="B2137" s="3">
        <v>0.64404223227752644</v>
      </c>
      <c r="C2137" s="1" t="s">
        <v>2137</v>
      </c>
      <c r="D2137" s="2">
        <v>1</v>
      </c>
      <c r="E2137" s="2">
        <v>1</v>
      </c>
      <c r="F2137" s="2">
        <f>+Tabla1[[#This Row],[CANTIDAD DE
PRODUCTO]]*Tabla1[[#This Row],[CANTIDAD
PEDIDOS]]</f>
        <v>1</v>
      </c>
      <c r="G2137" s="2">
        <f>+Tabla1[[#This Row],[PONDERADO]]+G2136</f>
        <v>9734984</v>
      </c>
      <c r="H2137" s="3">
        <f>Tabla1[[#This Row],[ACUMULADO]]/SUM($F$3:$F$3317)</f>
        <v>1</v>
      </c>
    </row>
    <row r="2138" spans="1:8" x14ac:dyDescent="0.25">
      <c r="A2138" s="7">
        <v>2136</v>
      </c>
      <c r="B2138" s="3">
        <v>0.64434389140271497</v>
      </c>
      <c r="C2138" s="1" t="s">
        <v>2138</v>
      </c>
      <c r="D2138" s="2">
        <v>5700</v>
      </c>
      <c r="E2138" s="2">
        <v>0</v>
      </c>
      <c r="F2138" s="2">
        <f>+Tabla1[[#This Row],[CANTIDAD DE
PRODUCTO]]*Tabla1[[#This Row],[CANTIDAD
PEDIDOS]]</f>
        <v>0</v>
      </c>
      <c r="G2138" s="2">
        <f>+Tabla1[[#This Row],[PONDERADO]]+G2137</f>
        <v>9734984</v>
      </c>
      <c r="H2138" s="3">
        <f>Tabla1[[#This Row],[ACUMULADO]]/SUM($F$3:$F$3317)</f>
        <v>1</v>
      </c>
    </row>
    <row r="2139" spans="1:8" x14ac:dyDescent="0.25">
      <c r="A2139" s="7">
        <v>2137</v>
      </c>
      <c r="B2139" s="3">
        <v>0.64464555052790351</v>
      </c>
      <c r="C2139" s="1" t="s">
        <v>2139</v>
      </c>
      <c r="D2139" s="2">
        <v>4411</v>
      </c>
      <c r="E2139" s="2">
        <v>0</v>
      </c>
      <c r="F2139" s="2">
        <f>+Tabla1[[#This Row],[CANTIDAD DE
PRODUCTO]]*Tabla1[[#This Row],[CANTIDAD
PEDIDOS]]</f>
        <v>0</v>
      </c>
      <c r="G2139" s="2">
        <f>+Tabla1[[#This Row],[PONDERADO]]+G2138</f>
        <v>9734984</v>
      </c>
      <c r="H2139" s="3">
        <f>Tabla1[[#This Row],[ACUMULADO]]/SUM($F$3:$F$3317)</f>
        <v>1</v>
      </c>
    </row>
    <row r="2140" spans="1:8" x14ac:dyDescent="0.25">
      <c r="A2140" s="7">
        <v>2138</v>
      </c>
      <c r="B2140" s="3">
        <v>0.64494720965309205</v>
      </c>
      <c r="C2140" s="1" t="s">
        <v>2140</v>
      </c>
      <c r="D2140" s="2">
        <v>2780</v>
      </c>
      <c r="E2140" s="2">
        <v>0</v>
      </c>
      <c r="F2140" s="2">
        <f>+Tabla1[[#This Row],[CANTIDAD DE
PRODUCTO]]*Tabla1[[#This Row],[CANTIDAD
PEDIDOS]]</f>
        <v>0</v>
      </c>
      <c r="G2140" s="2">
        <f>+Tabla1[[#This Row],[PONDERADO]]+G2139</f>
        <v>9734984</v>
      </c>
      <c r="H2140" s="3">
        <f>Tabla1[[#This Row],[ACUMULADO]]/SUM($F$3:$F$3317)</f>
        <v>1</v>
      </c>
    </row>
    <row r="2141" spans="1:8" x14ac:dyDescent="0.25">
      <c r="A2141" s="7">
        <v>2139</v>
      </c>
      <c r="B2141" s="3">
        <v>0.64524886877828058</v>
      </c>
      <c r="C2141" s="1" t="s">
        <v>2141</v>
      </c>
      <c r="D2141" s="2">
        <v>2150</v>
      </c>
      <c r="E2141" s="2">
        <v>0</v>
      </c>
      <c r="F2141" s="2">
        <f>+Tabla1[[#This Row],[CANTIDAD DE
PRODUCTO]]*Tabla1[[#This Row],[CANTIDAD
PEDIDOS]]</f>
        <v>0</v>
      </c>
      <c r="G2141" s="2">
        <f>+Tabla1[[#This Row],[PONDERADO]]+G2140</f>
        <v>9734984</v>
      </c>
      <c r="H2141" s="3">
        <f>Tabla1[[#This Row],[ACUMULADO]]/SUM($F$3:$F$3317)</f>
        <v>1</v>
      </c>
    </row>
    <row r="2142" spans="1:8" x14ac:dyDescent="0.25">
      <c r="A2142" s="7">
        <v>2140</v>
      </c>
      <c r="B2142" s="3">
        <v>0.64555052790346912</v>
      </c>
      <c r="C2142" s="1" t="s">
        <v>2142</v>
      </c>
      <c r="D2142" s="2">
        <v>1262</v>
      </c>
      <c r="E2142" s="2">
        <v>0</v>
      </c>
      <c r="F2142" s="2">
        <f>+Tabla1[[#This Row],[CANTIDAD DE
PRODUCTO]]*Tabla1[[#This Row],[CANTIDAD
PEDIDOS]]</f>
        <v>0</v>
      </c>
      <c r="G2142" s="2">
        <f>+Tabla1[[#This Row],[PONDERADO]]+G2141</f>
        <v>9734984</v>
      </c>
      <c r="H2142" s="3">
        <f>Tabla1[[#This Row],[ACUMULADO]]/SUM($F$3:$F$3317)</f>
        <v>1</v>
      </c>
    </row>
    <row r="2143" spans="1:8" x14ac:dyDescent="0.25">
      <c r="A2143" s="7">
        <v>2141</v>
      </c>
      <c r="B2143" s="3">
        <v>0.64585218702865765</v>
      </c>
      <c r="C2143" s="1" t="s">
        <v>2143</v>
      </c>
      <c r="D2143" s="2">
        <v>948</v>
      </c>
      <c r="E2143" s="2">
        <v>0</v>
      </c>
      <c r="F2143" s="2">
        <f>+Tabla1[[#This Row],[CANTIDAD DE
PRODUCTO]]*Tabla1[[#This Row],[CANTIDAD
PEDIDOS]]</f>
        <v>0</v>
      </c>
      <c r="G2143" s="2">
        <f>+Tabla1[[#This Row],[PONDERADO]]+G2142</f>
        <v>9734984</v>
      </c>
      <c r="H2143" s="3">
        <f>Tabla1[[#This Row],[ACUMULADO]]/SUM($F$3:$F$3317)</f>
        <v>1</v>
      </c>
    </row>
    <row r="2144" spans="1:8" x14ac:dyDescent="0.25">
      <c r="A2144" s="7">
        <v>2142</v>
      </c>
      <c r="B2144" s="3">
        <v>0.64615384615384619</v>
      </c>
      <c r="C2144" s="1" t="s">
        <v>2144</v>
      </c>
      <c r="D2144" s="2">
        <v>197</v>
      </c>
      <c r="E2144" s="2">
        <v>0</v>
      </c>
      <c r="F2144" s="2">
        <f>+Tabla1[[#This Row],[CANTIDAD DE
PRODUCTO]]*Tabla1[[#This Row],[CANTIDAD
PEDIDOS]]</f>
        <v>0</v>
      </c>
      <c r="G2144" s="2">
        <f>+Tabla1[[#This Row],[PONDERADO]]+G2143</f>
        <v>9734984</v>
      </c>
      <c r="H2144" s="3">
        <f>Tabla1[[#This Row],[ACUMULADO]]/SUM($F$3:$F$3317)</f>
        <v>1</v>
      </c>
    </row>
    <row r="2145" spans="1:8" x14ac:dyDescent="0.25">
      <c r="A2145" s="7">
        <v>2143</v>
      </c>
      <c r="B2145" s="3">
        <v>0.64645550527903473</v>
      </c>
      <c r="C2145" s="1" t="s">
        <v>2145</v>
      </c>
      <c r="D2145" s="2">
        <v>1000</v>
      </c>
      <c r="E2145" s="2">
        <v>0</v>
      </c>
      <c r="F2145" s="2">
        <f>+Tabla1[[#This Row],[CANTIDAD DE
PRODUCTO]]*Tabla1[[#This Row],[CANTIDAD
PEDIDOS]]</f>
        <v>0</v>
      </c>
      <c r="G2145" s="2">
        <f>+Tabla1[[#This Row],[PONDERADO]]+G2144</f>
        <v>9734984</v>
      </c>
      <c r="H2145" s="3">
        <f>Tabla1[[#This Row],[ACUMULADO]]/SUM($F$3:$F$3317)</f>
        <v>1</v>
      </c>
    </row>
    <row r="2146" spans="1:8" x14ac:dyDescent="0.25">
      <c r="A2146" s="7">
        <v>2144</v>
      </c>
      <c r="B2146" s="3">
        <v>0.64675716440422326</v>
      </c>
      <c r="C2146" s="1" t="s">
        <v>2146</v>
      </c>
      <c r="D2146" s="2">
        <v>278</v>
      </c>
      <c r="E2146" s="2">
        <v>0</v>
      </c>
      <c r="F2146" s="2">
        <f>+Tabla1[[#This Row],[CANTIDAD DE
PRODUCTO]]*Tabla1[[#This Row],[CANTIDAD
PEDIDOS]]</f>
        <v>0</v>
      </c>
      <c r="G2146" s="2">
        <f>+Tabla1[[#This Row],[PONDERADO]]+G2145</f>
        <v>9734984</v>
      </c>
      <c r="H2146" s="3">
        <f>Tabla1[[#This Row],[ACUMULADO]]/SUM($F$3:$F$3317)</f>
        <v>1</v>
      </c>
    </row>
    <row r="2147" spans="1:8" x14ac:dyDescent="0.25">
      <c r="A2147" s="7">
        <v>2145</v>
      </c>
      <c r="B2147" s="3">
        <v>0.6470588235294118</v>
      </c>
      <c r="C2147" s="1" t="s">
        <v>2147</v>
      </c>
      <c r="D2147" s="2">
        <v>2220</v>
      </c>
      <c r="E2147" s="2">
        <v>0</v>
      </c>
      <c r="F2147" s="2">
        <f>+Tabla1[[#This Row],[CANTIDAD DE
PRODUCTO]]*Tabla1[[#This Row],[CANTIDAD
PEDIDOS]]</f>
        <v>0</v>
      </c>
      <c r="G2147" s="2">
        <f>+Tabla1[[#This Row],[PONDERADO]]+G2146</f>
        <v>9734984</v>
      </c>
      <c r="H2147" s="3">
        <f>Tabla1[[#This Row],[ACUMULADO]]/SUM($F$3:$F$3317)</f>
        <v>1</v>
      </c>
    </row>
    <row r="2148" spans="1:8" x14ac:dyDescent="0.25">
      <c r="A2148" s="7">
        <v>2146</v>
      </c>
      <c r="B2148" s="3">
        <v>0.64736048265460033</v>
      </c>
      <c r="C2148" s="1" t="s">
        <v>2148</v>
      </c>
      <c r="D2148" s="2">
        <v>619</v>
      </c>
      <c r="E2148" s="2">
        <v>0</v>
      </c>
      <c r="F2148" s="2">
        <f>+Tabla1[[#This Row],[CANTIDAD DE
PRODUCTO]]*Tabla1[[#This Row],[CANTIDAD
PEDIDOS]]</f>
        <v>0</v>
      </c>
      <c r="G2148" s="2">
        <f>+Tabla1[[#This Row],[PONDERADO]]+G2147</f>
        <v>9734984</v>
      </c>
      <c r="H2148" s="3">
        <f>Tabla1[[#This Row],[ACUMULADO]]/SUM($F$3:$F$3317)</f>
        <v>1</v>
      </c>
    </row>
    <row r="2149" spans="1:8" x14ac:dyDescent="0.25">
      <c r="A2149" s="7">
        <v>2147</v>
      </c>
      <c r="B2149" s="3">
        <v>0.64766214177978887</v>
      </c>
      <c r="C2149" s="1" t="s">
        <v>2149</v>
      </c>
      <c r="D2149" s="2">
        <v>260</v>
      </c>
      <c r="E2149" s="2">
        <v>0</v>
      </c>
      <c r="F2149" s="2">
        <f>+Tabla1[[#This Row],[CANTIDAD DE
PRODUCTO]]*Tabla1[[#This Row],[CANTIDAD
PEDIDOS]]</f>
        <v>0</v>
      </c>
      <c r="G2149" s="2">
        <f>+Tabla1[[#This Row],[PONDERADO]]+G2148</f>
        <v>9734984</v>
      </c>
      <c r="H2149" s="3">
        <f>Tabla1[[#This Row],[ACUMULADO]]/SUM($F$3:$F$3317)</f>
        <v>1</v>
      </c>
    </row>
    <row r="2150" spans="1:8" x14ac:dyDescent="0.25">
      <c r="A2150" s="7">
        <v>2148</v>
      </c>
      <c r="B2150" s="3">
        <v>0.64796380090497741</v>
      </c>
      <c r="C2150" s="1" t="s">
        <v>2150</v>
      </c>
      <c r="D2150" s="2">
        <v>109</v>
      </c>
      <c r="E2150" s="2">
        <v>0</v>
      </c>
      <c r="F2150" s="2">
        <f>+Tabla1[[#This Row],[CANTIDAD DE
PRODUCTO]]*Tabla1[[#This Row],[CANTIDAD
PEDIDOS]]</f>
        <v>0</v>
      </c>
      <c r="G2150" s="2">
        <f>+Tabla1[[#This Row],[PONDERADO]]+G2149</f>
        <v>9734984</v>
      </c>
      <c r="H2150" s="3">
        <f>Tabla1[[#This Row],[ACUMULADO]]/SUM($F$3:$F$3317)</f>
        <v>1</v>
      </c>
    </row>
    <row r="2151" spans="1:8" x14ac:dyDescent="0.25">
      <c r="A2151" s="7">
        <v>2149</v>
      </c>
      <c r="B2151" s="3">
        <v>0.64826546003016594</v>
      </c>
      <c r="C2151" s="1" t="s">
        <v>2151</v>
      </c>
      <c r="D2151" s="2">
        <v>90</v>
      </c>
      <c r="E2151" s="2">
        <v>0</v>
      </c>
      <c r="F2151" s="2">
        <f>+Tabla1[[#This Row],[CANTIDAD DE
PRODUCTO]]*Tabla1[[#This Row],[CANTIDAD
PEDIDOS]]</f>
        <v>0</v>
      </c>
      <c r="G2151" s="2">
        <f>+Tabla1[[#This Row],[PONDERADO]]+G2150</f>
        <v>9734984</v>
      </c>
      <c r="H2151" s="3">
        <f>Tabla1[[#This Row],[ACUMULADO]]/SUM($F$3:$F$3317)</f>
        <v>1</v>
      </c>
    </row>
    <row r="2152" spans="1:8" x14ac:dyDescent="0.25">
      <c r="A2152" s="7">
        <v>2150</v>
      </c>
      <c r="B2152" s="3">
        <v>0.64856711915535448</v>
      </c>
      <c r="C2152" s="1" t="s">
        <v>2152</v>
      </c>
      <c r="D2152" s="2">
        <v>417</v>
      </c>
      <c r="E2152" s="2">
        <v>0</v>
      </c>
      <c r="F2152" s="2">
        <f>+Tabla1[[#This Row],[CANTIDAD DE
PRODUCTO]]*Tabla1[[#This Row],[CANTIDAD
PEDIDOS]]</f>
        <v>0</v>
      </c>
      <c r="G2152" s="2">
        <f>+Tabla1[[#This Row],[PONDERADO]]+G2151</f>
        <v>9734984</v>
      </c>
      <c r="H2152" s="3">
        <f>Tabla1[[#This Row],[ACUMULADO]]/SUM($F$3:$F$3317)</f>
        <v>1</v>
      </c>
    </row>
    <row r="2153" spans="1:8" x14ac:dyDescent="0.25">
      <c r="A2153" s="7">
        <v>2151</v>
      </c>
      <c r="B2153" s="3">
        <v>0.64886877828054301</v>
      </c>
      <c r="C2153" s="1" t="s">
        <v>2153</v>
      </c>
      <c r="D2153" s="2">
        <v>290</v>
      </c>
      <c r="E2153" s="2">
        <v>0</v>
      </c>
      <c r="F2153" s="2">
        <f>+Tabla1[[#This Row],[CANTIDAD DE
PRODUCTO]]*Tabla1[[#This Row],[CANTIDAD
PEDIDOS]]</f>
        <v>0</v>
      </c>
      <c r="G2153" s="2">
        <f>+Tabla1[[#This Row],[PONDERADO]]+G2152</f>
        <v>9734984</v>
      </c>
      <c r="H2153" s="3">
        <f>Tabla1[[#This Row],[ACUMULADO]]/SUM($F$3:$F$3317)</f>
        <v>1</v>
      </c>
    </row>
    <row r="2154" spans="1:8" x14ac:dyDescent="0.25">
      <c r="A2154" s="7">
        <v>2152</v>
      </c>
      <c r="B2154" s="3">
        <v>0.64917043740573155</v>
      </c>
      <c r="C2154" s="1" t="s">
        <v>2154</v>
      </c>
      <c r="D2154" s="2">
        <v>314</v>
      </c>
      <c r="E2154" s="2">
        <v>0</v>
      </c>
      <c r="F2154" s="2">
        <f>+Tabla1[[#This Row],[CANTIDAD DE
PRODUCTO]]*Tabla1[[#This Row],[CANTIDAD
PEDIDOS]]</f>
        <v>0</v>
      </c>
      <c r="G2154" s="2">
        <f>+Tabla1[[#This Row],[PONDERADO]]+G2153</f>
        <v>9734984</v>
      </c>
      <c r="H2154" s="3">
        <f>Tabla1[[#This Row],[ACUMULADO]]/SUM($F$3:$F$3317)</f>
        <v>1</v>
      </c>
    </row>
    <row r="2155" spans="1:8" x14ac:dyDescent="0.25">
      <c r="A2155" s="7">
        <v>2153</v>
      </c>
      <c r="B2155" s="3">
        <v>0.64947209653092008</v>
      </c>
      <c r="C2155" s="1" t="s">
        <v>2155</v>
      </c>
      <c r="D2155" s="2">
        <v>699</v>
      </c>
      <c r="E2155" s="2">
        <v>0</v>
      </c>
      <c r="F2155" s="2">
        <f>+Tabla1[[#This Row],[CANTIDAD DE
PRODUCTO]]*Tabla1[[#This Row],[CANTIDAD
PEDIDOS]]</f>
        <v>0</v>
      </c>
      <c r="G2155" s="2">
        <f>+Tabla1[[#This Row],[PONDERADO]]+G2154</f>
        <v>9734984</v>
      </c>
      <c r="H2155" s="3">
        <f>Tabla1[[#This Row],[ACUMULADO]]/SUM($F$3:$F$3317)</f>
        <v>1</v>
      </c>
    </row>
    <row r="2156" spans="1:8" x14ac:dyDescent="0.25">
      <c r="A2156" s="7">
        <v>2154</v>
      </c>
      <c r="B2156" s="3">
        <v>0.64977375565610862</v>
      </c>
      <c r="C2156" s="1" t="s">
        <v>2156</v>
      </c>
      <c r="D2156" s="2">
        <v>410</v>
      </c>
      <c r="E2156" s="2">
        <v>0</v>
      </c>
      <c r="F2156" s="2">
        <f>+Tabla1[[#This Row],[CANTIDAD DE
PRODUCTO]]*Tabla1[[#This Row],[CANTIDAD
PEDIDOS]]</f>
        <v>0</v>
      </c>
      <c r="G2156" s="2">
        <f>+Tabla1[[#This Row],[PONDERADO]]+G2155</f>
        <v>9734984</v>
      </c>
      <c r="H2156" s="3">
        <f>Tabla1[[#This Row],[ACUMULADO]]/SUM($F$3:$F$3317)</f>
        <v>1</v>
      </c>
    </row>
    <row r="2157" spans="1:8" x14ac:dyDescent="0.25">
      <c r="A2157" s="7">
        <v>2155</v>
      </c>
      <c r="B2157" s="3">
        <v>0.65007541478129716</v>
      </c>
      <c r="C2157" s="1" t="s">
        <v>2157</v>
      </c>
      <c r="D2157" s="2">
        <v>972</v>
      </c>
      <c r="E2157" s="2">
        <v>0</v>
      </c>
      <c r="F2157" s="2">
        <f>+Tabla1[[#This Row],[CANTIDAD DE
PRODUCTO]]*Tabla1[[#This Row],[CANTIDAD
PEDIDOS]]</f>
        <v>0</v>
      </c>
      <c r="G2157" s="2">
        <f>+Tabla1[[#This Row],[PONDERADO]]+G2156</f>
        <v>9734984</v>
      </c>
      <c r="H2157" s="3">
        <f>Tabla1[[#This Row],[ACUMULADO]]/SUM($F$3:$F$3317)</f>
        <v>1</v>
      </c>
    </row>
    <row r="2158" spans="1:8" x14ac:dyDescent="0.25">
      <c r="A2158" s="7">
        <v>2156</v>
      </c>
      <c r="B2158" s="3">
        <v>0.65037707390648569</v>
      </c>
      <c r="C2158" s="1" t="s">
        <v>2158</v>
      </c>
      <c r="D2158" s="2">
        <v>1400</v>
      </c>
      <c r="E2158" s="2">
        <v>0</v>
      </c>
      <c r="F2158" s="2">
        <f>+Tabla1[[#This Row],[CANTIDAD DE
PRODUCTO]]*Tabla1[[#This Row],[CANTIDAD
PEDIDOS]]</f>
        <v>0</v>
      </c>
      <c r="G2158" s="2">
        <f>+Tabla1[[#This Row],[PONDERADO]]+G2157</f>
        <v>9734984</v>
      </c>
      <c r="H2158" s="3">
        <f>Tabla1[[#This Row],[ACUMULADO]]/SUM($F$3:$F$3317)</f>
        <v>1</v>
      </c>
    </row>
    <row r="2159" spans="1:8" x14ac:dyDescent="0.25">
      <c r="A2159" s="7">
        <v>2157</v>
      </c>
      <c r="B2159" s="3">
        <v>0.65067873303167423</v>
      </c>
      <c r="C2159" s="1" t="s">
        <v>2159</v>
      </c>
      <c r="D2159" s="2">
        <v>698</v>
      </c>
      <c r="E2159" s="2">
        <v>0</v>
      </c>
      <c r="F2159" s="2">
        <f>+Tabla1[[#This Row],[CANTIDAD DE
PRODUCTO]]*Tabla1[[#This Row],[CANTIDAD
PEDIDOS]]</f>
        <v>0</v>
      </c>
      <c r="G2159" s="2">
        <f>+Tabla1[[#This Row],[PONDERADO]]+G2158</f>
        <v>9734984</v>
      </c>
      <c r="H2159" s="3">
        <f>Tabla1[[#This Row],[ACUMULADO]]/SUM($F$3:$F$3317)</f>
        <v>1</v>
      </c>
    </row>
    <row r="2160" spans="1:8" x14ac:dyDescent="0.25">
      <c r="A2160" s="7">
        <v>2158</v>
      </c>
      <c r="B2160" s="3">
        <v>0.65098039215686276</v>
      </c>
      <c r="C2160" s="1" t="s">
        <v>2160</v>
      </c>
      <c r="D2160" s="2">
        <v>252</v>
      </c>
      <c r="E2160" s="2">
        <v>0</v>
      </c>
      <c r="F2160" s="2">
        <f>+Tabla1[[#This Row],[CANTIDAD DE
PRODUCTO]]*Tabla1[[#This Row],[CANTIDAD
PEDIDOS]]</f>
        <v>0</v>
      </c>
      <c r="G2160" s="2">
        <f>+Tabla1[[#This Row],[PONDERADO]]+G2159</f>
        <v>9734984</v>
      </c>
      <c r="H2160" s="3">
        <f>Tabla1[[#This Row],[ACUMULADO]]/SUM($F$3:$F$3317)</f>
        <v>1</v>
      </c>
    </row>
    <row r="2161" spans="1:8" x14ac:dyDescent="0.25">
      <c r="A2161" s="7">
        <v>2159</v>
      </c>
      <c r="B2161" s="3">
        <v>0.6512820512820513</v>
      </c>
      <c r="C2161" s="1" t="s">
        <v>2161</v>
      </c>
      <c r="D2161" s="2">
        <v>180</v>
      </c>
      <c r="E2161" s="2">
        <v>0</v>
      </c>
      <c r="F2161" s="2">
        <f>+Tabla1[[#This Row],[CANTIDAD DE
PRODUCTO]]*Tabla1[[#This Row],[CANTIDAD
PEDIDOS]]</f>
        <v>0</v>
      </c>
      <c r="G2161" s="2">
        <f>+Tabla1[[#This Row],[PONDERADO]]+G2160</f>
        <v>9734984</v>
      </c>
      <c r="H2161" s="3">
        <f>Tabla1[[#This Row],[ACUMULADO]]/SUM($F$3:$F$3317)</f>
        <v>1</v>
      </c>
    </row>
    <row r="2162" spans="1:8" x14ac:dyDescent="0.25">
      <c r="A2162" s="7">
        <v>2160</v>
      </c>
      <c r="B2162" s="3">
        <v>0.65158371040723984</v>
      </c>
      <c r="C2162" s="1" t="s">
        <v>2162</v>
      </c>
      <c r="D2162" s="2">
        <v>400</v>
      </c>
      <c r="E2162" s="2">
        <v>0</v>
      </c>
      <c r="F2162" s="2">
        <f>+Tabla1[[#This Row],[CANTIDAD DE
PRODUCTO]]*Tabla1[[#This Row],[CANTIDAD
PEDIDOS]]</f>
        <v>0</v>
      </c>
      <c r="G2162" s="2">
        <f>+Tabla1[[#This Row],[PONDERADO]]+G2161</f>
        <v>9734984</v>
      </c>
      <c r="H2162" s="3">
        <f>Tabla1[[#This Row],[ACUMULADO]]/SUM($F$3:$F$3317)</f>
        <v>1</v>
      </c>
    </row>
    <row r="2163" spans="1:8" x14ac:dyDescent="0.25">
      <c r="A2163" s="7">
        <v>2161</v>
      </c>
      <c r="B2163" s="3">
        <v>0.65188536953242837</v>
      </c>
      <c r="C2163" s="1" t="s">
        <v>2163</v>
      </c>
      <c r="D2163" s="2">
        <v>79</v>
      </c>
      <c r="E2163" s="2">
        <v>0</v>
      </c>
      <c r="F2163" s="2">
        <f>+Tabla1[[#This Row],[CANTIDAD DE
PRODUCTO]]*Tabla1[[#This Row],[CANTIDAD
PEDIDOS]]</f>
        <v>0</v>
      </c>
      <c r="G2163" s="2">
        <f>+Tabla1[[#This Row],[PONDERADO]]+G2162</f>
        <v>9734984</v>
      </c>
      <c r="H2163" s="3">
        <f>Tabla1[[#This Row],[ACUMULADO]]/SUM($F$3:$F$3317)</f>
        <v>1</v>
      </c>
    </row>
    <row r="2164" spans="1:8" x14ac:dyDescent="0.25">
      <c r="A2164" s="7">
        <v>2162</v>
      </c>
      <c r="B2164" s="3">
        <v>0.65218702865761691</v>
      </c>
      <c r="C2164" s="1" t="s">
        <v>2164</v>
      </c>
      <c r="D2164" s="2">
        <v>857</v>
      </c>
      <c r="E2164" s="2">
        <v>0</v>
      </c>
      <c r="F2164" s="2">
        <f>+Tabla1[[#This Row],[CANTIDAD DE
PRODUCTO]]*Tabla1[[#This Row],[CANTIDAD
PEDIDOS]]</f>
        <v>0</v>
      </c>
      <c r="G2164" s="2">
        <f>+Tabla1[[#This Row],[PONDERADO]]+G2163</f>
        <v>9734984</v>
      </c>
      <c r="H2164" s="3">
        <f>Tabla1[[#This Row],[ACUMULADO]]/SUM($F$3:$F$3317)</f>
        <v>1</v>
      </c>
    </row>
    <row r="2165" spans="1:8" x14ac:dyDescent="0.25">
      <c r="A2165" s="7">
        <v>2163</v>
      </c>
      <c r="B2165" s="3">
        <v>0.65248868778280544</v>
      </c>
      <c r="C2165" s="1" t="s">
        <v>2165</v>
      </c>
      <c r="D2165" s="2">
        <v>213</v>
      </c>
      <c r="E2165" s="2">
        <v>0</v>
      </c>
      <c r="F2165" s="2">
        <f>+Tabla1[[#This Row],[CANTIDAD DE
PRODUCTO]]*Tabla1[[#This Row],[CANTIDAD
PEDIDOS]]</f>
        <v>0</v>
      </c>
      <c r="G2165" s="2">
        <f>+Tabla1[[#This Row],[PONDERADO]]+G2164</f>
        <v>9734984</v>
      </c>
      <c r="H2165" s="3">
        <f>Tabla1[[#This Row],[ACUMULADO]]/SUM($F$3:$F$3317)</f>
        <v>1</v>
      </c>
    </row>
    <row r="2166" spans="1:8" x14ac:dyDescent="0.25">
      <c r="A2166" s="7">
        <v>2164</v>
      </c>
      <c r="B2166" s="3">
        <v>0.65279034690799398</v>
      </c>
      <c r="C2166" s="1" t="s">
        <v>2166</v>
      </c>
      <c r="D2166" s="2">
        <v>1500</v>
      </c>
      <c r="E2166" s="2">
        <v>0</v>
      </c>
      <c r="F2166" s="2">
        <f>+Tabla1[[#This Row],[CANTIDAD DE
PRODUCTO]]*Tabla1[[#This Row],[CANTIDAD
PEDIDOS]]</f>
        <v>0</v>
      </c>
      <c r="G2166" s="2">
        <f>+Tabla1[[#This Row],[PONDERADO]]+G2165</f>
        <v>9734984</v>
      </c>
      <c r="H2166" s="3">
        <f>Tabla1[[#This Row],[ACUMULADO]]/SUM($F$3:$F$3317)</f>
        <v>1</v>
      </c>
    </row>
    <row r="2167" spans="1:8" x14ac:dyDescent="0.25">
      <c r="A2167" s="7">
        <v>2165</v>
      </c>
      <c r="B2167" s="3">
        <v>0.65309200603318251</v>
      </c>
      <c r="C2167" s="1" t="s">
        <v>2167</v>
      </c>
      <c r="D2167" s="2">
        <v>109</v>
      </c>
      <c r="E2167" s="2">
        <v>0</v>
      </c>
      <c r="F2167" s="2">
        <f>+Tabla1[[#This Row],[CANTIDAD DE
PRODUCTO]]*Tabla1[[#This Row],[CANTIDAD
PEDIDOS]]</f>
        <v>0</v>
      </c>
      <c r="G2167" s="2">
        <f>+Tabla1[[#This Row],[PONDERADO]]+G2166</f>
        <v>9734984</v>
      </c>
      <c r="H2167" s="3">
        <f>Tabla1[[#This Row],[ACUMULADO]]/SUM($F$3:$F$3317)</f>
        <v>1</v>
      </c>
    </row>
    <row r="2168" spans="1:8" x14ac:dyDescent="0.25">
      <c r="A2168" s="7">
        <v>2166</v>
      </c>
      <c r="B2168" s="3">
        <v>0.65339366515837105</v>
      </c>
      <c r="C2168" s="1" t="s">
        <v>2168</v>
      </c>
      <c r="D2168" s="2">
        <v>105</v>
      </c>
      <c r="E2168" s="2">
        <v>0</v>
      </c>
      <c r="F2168" s="2">
        <f>+Tabla1[[#This Row],[CANTIDAD DE
PRODUCTO]]*Tabla1[[#This Row],[CANTIDAD
PEDIDOS]]</f>
        <v>0</v>
      </c>
      <c r="G2168" s="2">
        <f>+Tabla1[[#This Row],[PONDERADO]]+G2167</f>
        <v>9734984</v>
      </c>
      <c r="H2168" s="3">
        <f>Tabla1[[#This Row],[ACUMULADO]]/SUM($F$3:$F$3317)</f>
        <v>1</v>
      </c>
    </row>
    <row r="2169" spans="1:8" x14ac:dyDescent="0.25">
      <c r="A2169" s="7">
        <v>2167</v>
      </c>
      <c r="B2169" s="3">
        <v>0.65369532428355959</v>
      </c>
      <c r="C2169" s="1" t="s">
        <v>2169</v>
      </c>
      <c r="D2169" s="2">
        <v>400</v>
      </c>
      <c r="E2169" s="2">
        <v>0</v>
      </c>
      <c r="F2169" s="2">
        <f>+Tabla1[[#This Row],[CANTIDAD DE
PRODUCTO]]*Tabla1[[#This Row],[CANTIDAD
PEDIDOS]]</f>
        <v>0</v>
      </c>
      <c r="G2169" s="2">
        <f>+Tabla1[[#This Row],[PONDERADO]]+G2168</f>
        <v>9734984</v>
      </c>
      <c r="H2169" s="3">
        <f>Tabla1[[#This Row],[ACUMULADO]]/SUM($F$3:$F$3317)</f>
        <v>1</v>
      </c>
    </row>
    <row r="2170" spans="1:8" x14ac:dyDescent="0.25">
      <c r="A2170" s="7">
        <v>2168</v>
      </c>
      <c r="B2170" s="3">
        <v>0.65399698340874812</v>
      </c>
      <c r="C2170" s="1" t="s">
        <v>2170</v>
      </c>
      <c r="D2170" s="2">
        <v>39</v>
      </c>
      <c r="E2170" s="2">
        <v>0</v>
      </c>
      <c r="F2170" s="2">
        <f>+Tabla1[[#This Row],[CANTIDAD DE
PRODUCTO]]*Tabla1[[#This Row],[CANTIDAD
PEDIDOS]]</f>
        <v>0</v>
      </c>
      <c r="G2170" s="2">
        <f>+Tabla1[[#This Row],[PONDERADO]]+G2169</f>
        <v>9734984</v>
      </c>
      <c r="H2170" s="3">
        <f>Tabla1[[#This Row],[ACUMULADO]]/SUM($F$3:$F$3317)</f>
        <v>1</v>
      </c>
    </row>
    <row r="2171" spans="1:8" x14ac:dyDescent="0.25">
      <c r="A2171" s="7">
        <v>2169</v>
      </c>
      <c r="B2171" s="3">
        <v>0.65429864253393666</v>
      </c>
      <c r="C2171" s="1" t="s">
        <v>2171</v>
      </c>
      <c r="D2171" s="2">
        <v>187</v>
      </c>
      <c r="E2171" s="2">
        <v>0</v>
      </c>
      <c r="F2171" s="2">
        <f>+Tabla1[[#This Row],[CANTIDAD DE
PRODUCTO]]*Tabla1[[#This Row],[CANTIDAD
PEDIDOS]]</f>
        <v>0</v>
      </c>
      <c r="G2171" s="2">
        <f>+Tabla1[[#This Row],[PONDERADO]]+G2170</f>
        <v>9734984</v>
      </c>
      <c r="H2171" s="3">
        <f>Tabla1[[#This Row],[ACUMULADO]]/SUM($F$3:$F$3317)</f>
        <v>1</v>
      </c>
    </row>
    <row r="2172" spans="1:8" x14ac:dyDescent="0.25">
      <c r="A2172" s="7">
        <v>2170</v>
      </c>
      <c r="B2172" s="3">
        <v>0.65460030165912519</v>
      </c>
      <c r="C2172" s="1" t="s">
        <v>2172</v>
      </c>
      <c r="D2172" s="2">
        <v>367</v>
      </c>
      <c r="E2172" s="2">
        <v>0</v>
      </c>
      <c r="F2172" s="2">
        <f>+Tabla1[[#This Row],[CANTIDAD DE
PRODUCTO]]*Tabla1[[#This Row],[CANTIDAD
PEDIDOS]]</f>
        <v>0</v>
      </c>
      <c r="G2172" s="2">
        <f>+Tabla1[[#This Row],[PONDERADO]]+G2171</f>
        <v>9734984</v>
      </c>
      <c r="H2172" s="3">
        <f>Tabla1[[#This Row],[ACUMULADO]]/SUM($F$3:$F$3317)</f>
        <v>1</v>
      </c>
    </row>
    <row r="2173" spans="1:8" x14ac:dyDescent="0.25">
      <c r="A2173" s="7">
        <v>2171</v>
      </c>
      <c r="B2173" s="3">
        <v>0.65490196078431373</v>
      </c>
      <c r="C2173" s="1" t="s">
        <v>2173</v>
      </c>
      <c r="D2173" s="2">
        <v>355</v>
      </c>
      <c r="E2173" s="2">
        <v>0</v>
      </c>
      <c r="F2173" s="2">
        <f>+Tabla1[[#This Row],[CANTIDAD DE
PRODUCTO]]*Tabla1[[#This Row],[CANTIDAD
PEDIDOS]]</f>
        <v>0</v>
      </c>
      <c r="G2173" s="2">
        <f>+Tabla1[[#This Row],[PONDERADO]]+G2172</f>
        <v>9734984</v>
      </c>
      <c r="H2173" s="3">
        <f>Tabla1[[#This Row],[ACUMULADO]]/SUM($F$3:$F$3317)</f>
        <v>1</v>
      </c>
    </row>
    <row r="2174" spans="1:8" x14ac:dyDescent="0.25">
      <c r="A2174" s="7">
        <v>2172</v>
      </c>
      <c r="B2174" s="3">
        <v>0.65520361990950227</v>
      </c>
      <c r="C2174" s="1" t="s">
        <v>2174</v>
      </c>
      <c r="D2174" s="2">
        <v>1000</v>
      </c>
      <c r="E2174" s="2">
        <v>0</v>
      </c>
      <c r="F2174" s="2">
        <f>+Tabla1[[#This Row],[CANTIDAD DE
PRODUCTO]]*Tabla1[[#This Row],[CANTIDAD
PEDIDOS]]</f>
        <v>0</v>
      </c>
      <c r="G2174" s="2">
        <f>+Tabla1[[#This Row],[PONDERADO]]+G2173</f>
        <v>9734984</v>
      </c>
      <c r="H2174" s="3">
        <f>Tabla1[[#This Row],[ACUMULADO]]/SUM($F$3:$F$3317)</f>
        <v>1</v>
      </c>
    </row>
    <row r="2175" spans="1:8" x14ac:dyDescent="0.25">
      <c r="A2175" s="7">
        <v>2173</v>
      </c>
      <c r="B2175" s="3">
        <v>0.6555052790346908</v>
      </c>
      <c r="C2175" s="1" t="s">
        <v>2175</v>
      </c>
      <c r="D2175" s="2">
        <v>1000</v>
      </c>
      <c r="E2175" s="2">
        <v>0</v>
      </c>
      <c r="F2175" s="2">
        <f>+Tabla1[[#This Row],[CANTIDAD DE
PRODUCTO]]*Tabla1[[#This Row],[CANTIDAD
PEDIDOS]]</f>
        <v>0</v>
      </c>
      <c r="G2175" s="2">
        <f>+Tabla1[[#This Row],[PONDERADO]]+G2174</f>
        <v>9734984</v>
      </c>
      <c r="H2175" s="3">
        <f>Tabla1[[#This Row],[ACUMULADO]]/SUM($F$3:$F$3317)</f>
        <v>1</v>
      </c>
    </row>
    <row r="2176" spans="1:8" x14ac:dyDescent="0.25">
      <c r="A2176" s="7">
        <v>2174</v>
      </c>
      <c r="B2176" s="3">
        <v>0.65580693815987934</v>
      </c>
      <c r="C2176" s="1" t="s">
        <v>2176</v>
      </c>
      <c r="D2176" s="2">
        <v>1000</v>
      </c>
      <c r="E2176" s="2">
        <v>0</v>
      </c>
      <c r="F2176" s="2">
        <f>+Tabla1[[#This Row],[CANTIDAD DE
PRODUCTO]]*Tabla1[[#This Row],[CANTIDAD
PEDIDOS]]</f>
        <v>0</v>
      </c>
      <c r="G2176" s="2">
        <f>+Tabla1[[#This Row],[PONDERADO]]+G2175</f>
        <v>9734984</v>
      </c>
      <c r="H2176" s="3">
        <f>Tabla1[[#This Row],[ACUMULADO]]/SUM($F$3:$F$3317)</f>
        <v>1</v>
      </c>
    </row>
    <row r="2177" spans="1:8" x14ac:dyDescent="0.25">
      <c r="A2177" s="7">
        <v>2175</v>
      </c>
      <c r="B2177" s="3">
        <v>0.65610859728506787</v>
      </c>
      <c r="C2177" s="1" t="s">
        <v>2177</v>
      </c>
      <c r="D2177" s="2">
        <v>324</v>
      </c>
      <c r="E2177" s="2">
        <v>0</v>
      </c>
      <c r="F2177" s="2">
        <f>+Tabla1[[#This Row],[CANTIDAD DE
PRODUCTO]]*Tabla1[[#This Row],[CANTIDAD
PEDIDOS]]</f>
        <v>0</v>
      </c>
      <c r="G2177" s="2">
        <f>+Tabla1[[#This Row],[PONDERADO]]+G2176</f>
        <v>9734984</v>
      </c>
      <c r="H2177" s="3">
        <f>Tabla1[[#This Row],[ACUMULADO]]/SUM($F$3:$F$3317)</f>
        <v>1</v>
      </c>
    </row>
    <row r="2178" spans="1:8" x14ac:dyDescent="0.25">
      <c r="A2178" s="7">
        <v>2176</v>
      </c>
      <c r="B2178" s="3">
        <v>0.65641025641025641</v>
      </c>
      <c r="C2178" s="1" t="s">
        <v>2178</v>
      </c>
      <c r="D2178" s="2">
        <v>88</v>
      </c>
      <c r="E2178" s="2">
        <v>0</v>
      </c>
      <c r="F2178" s="2">
        <f>+Tabla1[[#This Row],[CANTIDAD DE
PRODUCTO]]*Tabla1[[#This Row],[CANTIDAD
PEDIDOS]]</f>
        <v>0</v>
      </c>
      <c r="G2178" s="2">
        <f>+Tabla1[[#This Row],[PONDERADO]]+G2177</f>
        <v>9734984</v>
      </c>
      <c r="H2178" s="3">
        <f>Tabla1[[#This Row],[ACUMULADO]]/SUM($F$3:$F$3317)</f>
        <v>1</v>
      </c>
    </row>
    <row r="2179" spans="1:8" x14ac:dyDescent="0.25">
      <c r="A2179" s="7">
        <v>2177</v>
      </c>
      <c r="B2179" s="3">
        <v>0.65671191553544495</v>
      </c>
      <c r="C2179" s="1" t="s">
        <v>2179</v>
      </c>
      <c r="D2179" s="2">
        <v>240</v>
      </c>
      <c r="E2179" s="2">
        <v>0</v>
      </c>
      <c r="F2179" s="2">
        <f>+Tabla1[[#This Row],[CANTIDAD DE
PRODUCTO]]*Tabla1[[#This Row],[CANTIDAD
PEDIDOS]]</f>
        <v>0</v>
      </c>
      <c r="G2179" s="2">
        <f>+Tabla1[[#This Row],[PONDERADO]]+G2178</f>
        <v>9734984</v>
      </c>
      <c r="H2179" s="3">
        <f>Tabla1[[#This Row],[ACUMULADO]]/SUM($F$3:$F$3317)</f>
        <v>1</v>
      </c>
    </row>
    <row r="2180" spans="1:8" x14ac:dyDescent="0.25">
      <c r="A2180" s="7">
        <v>2178</v>
      </c>
      <c r="B2180" s="3">
        <v>0.65701357466063348</v>
      </c>
      <c r="C2180" s="1" t="s">
        <v>2180</v>
      </c>
      <c r="D2180" s="2">
        <v>127</v>
      </c>
      <c r="E2180" s="2">
        <v>0</v>
      </c>
      <c r="F2180" s="2">
        <f>+Tabla1[[#This Row],[CANTIDAD DE
PRODUCTO]]*Tabla1[[#This Row],[CANTIDAD
PEDIDOS]]</f>
        <v>0</v>
      </c>
      <c r="G2180" s="2">
        <f>+Tabla1[[#This Row],[PONDERADO]]+G2179</f>
        <v>9734984</v>
      </c>
      <c r="H2180" s="3">
        <f>Tabla1[[#This Row],[ACUMULADO]]/SUM($F$3:$F$3317)</f>
        <v>1</v>
      </c>
    </row>
    <row r="2181" spans="1:8" x14ac:dyDescent="0.25">
      <c r="A2181" s="7">
        <v>2179</v>
      </c>
      <c r="B2181" s="3">
        <v>0.65731523378582202</v>
      </c>
      <c r="C2181" s="1" t="s">
        <v>2181</v>
      </c>
      <c r="D2181" s="2">
        <v>221</v>
      </c>
      <c r="E2181" s="2">
        <v>0</v>
      </c>
      <c r="F2181" s="2">
        <f>+Tabla1[[#This Row],[CANTIDAD DE
PRODUCTO]]*Tabla1[[#This Row],[CANTIDAD
PEDIDOS]]</f>
        <v>0</v>
      </c>
      <c r="G2181" s="2">
        <f>+Tabla1[[#This Row],[PONDERADO]]+G2180</f>
        <v>9734984</v>
      </c>
      <c r="H2181" s="3">
        <f>Tabla1[[#This Row],[ACUMULADO]]/SUM($F$3:$F$3317)</f>
        <v>1</v>
      </c>
    </row>
    <row r="2182" spans="1:8" x14ac:dyDescent="0.25">
      <c r="A2182" s="7">
        <v>2180</v>
      </c>
      <c r="B2182" s="3">
        <v>0.65761689291101055</v>
      </c>
      <c r="C2182" s="1" t="s">
        <v>2182</v>
      </c>
      <c r="D2182" s="2">
        <v>104</v>
      </c>
      <c r="E2182" s="2">
        <v>0</v>
      </c>
      <c r="F2182" s="2">
        <f>+Tabla1[[#This Row],[CANTIDAD DE
PRODUCTO]]*Tabla1[[#This Row],[CANTIDAD
PEDIDOS]]</f>
        <v>0</v>
      </c>
      <c r="G2182" s="2">
        <f>+Tabla1[[#This Row],[PONDERADO]]+G2181</f>
        <v>9734984</v>
      </c>
      <c r="H2182" s="3">
        <f>Tabla1[[#This Row],[ACUMULADO]]/SUM($F$3:$F$3317)</f>
        <v>1</v>
      </c>
    </row>
    <row r="2183" spans="1:8" x14ac:dyDescent="0.25">
      <c r="A2183" s="7">
        <v>2181</v>
      </c>
      <c r="B2183" s="3">
        <v>0.65791855203619909</v>
      </c>
      <c r="C2183" s="1" t="s">
        <v>2183</v>
      </c>
      <c r="D2183" s="2">
        <v>274</v>
      </c>
      <c r="E2183" s="2">
        <v>0</v>
      </c>
      <c r="F2183" s="2">
        <f>+Tabla1[[#This Row],[CANTIDAD DE
PRODUCTO]]*Tabla1[[#This Row],[CANTIDAD
PEDIDOS]]</f>
        <v>0</v>
      </c>
      <c r="G2183" s="2">
        <f>+Tabla1[[#This Row],[PONDERADO]]+G2182</f>
        <v>9734984</v>
      </c>
      <c r="H2183" s="3">
        <f>Tabla1[[#This Row],[ACUMULADO]]/SUM($F$3:$F$3317)</f>
        <v>1</v>
      </c>
    </row>
    <row r="2184" spans="1:8" x14ac:dyDescent="0.25">
      <c r="A2184" s="7">
        <v>2182</v>
      </c>
      <c r="B2184" s="3">
        <v>0.65822021116138762</v>
      </c>
      <c r="C2184" s="1" t="s">
        <v>2184</v>
      </c>
      <c r="D2184" s="2">
        <v>750</v>
      </c>
      <c r="E2184" s="2">
        <v>0</v>
      </c>
      <c r="F2184" s="2">
        <f>+Tabla1[[#This Row],[CANTIDAD DE
PRODUCTO]]*Tabla1[[#This Row],[CANTIDAD
PEDIDOS]]</f>
        <v>0</v>
      </c>
      <c r="G2184" s="2">
        <f>+Tabla1[[#This Row],[PONDERADO]]+G2183</f>
        <v>9734984</v>
      </c>
      <c r="H2184" s="3">
        <f>Tabla1[[#This Row],[ACUMULADO]]/SUM($F$3:$F$3317)</f>
        <v>1</v>
      </c>
    </row>
    <row r="2185" spans="1:8" x14ac:dyDescent="0.25">
      <c r="A2185" s="7">
        <v>2183</v>
      </c>
      <c r="B2185" s="3">
        <v>0.65852187028657616</v>
      </c>
      <c r="C2185" s="1" t="s">
        <v>2185</v>
      </c>
      <c r="D2185" s="2">
        <v>146</v>
      </c>
      <c r="E2185" s="2">
        <v>0</v>
      </c>
      <c r="F2185" s="2">
        <f>+Tabla1[[#This Row],[CANTIDAD DE
PRODUCTO]]*Tabla1[[#This Row],[CANTIDAD
PEDIDOS]]</f>
        <v>0</v>
      </c>
      <c r="G2185" s="2">
        <f>+Tabla1[[#This Row],[PONDERADO]]+G2184</f>
        <v>9734984</v>
      </c>
      <c r="H2185" s="3">
        <f>Tabla1[[#This Row],[ACUMULADO]]/SUM($F$3:$F$3317)</f>
        <v>1</v>
      </c>
    </row>
    <row r="2186" spans="1:8" x14ac:dyDescent="0.25">
      <c r="A2186" s="7">
        <v>2184</v>
      </c>
      <c r="B2186" s="3">
        <v>0.6588235294117647</v>
      </c>
      <c r="C2186" s="1" t="s">
        <v>2186</v>
      </c>
      <c r="D2186" s="2">
        <v>110</v>
      </c>
      <c r="E2186" s="2">
        <v>0</v>
      </c>
      <c r="F2186" s="2">
        <f>+Tabla1[[#This Row],[CANTIDAD DE
PRODUCTO]]*Tabla1[[#This Row],[CANTIDAD
PEDIDOS]]</f>
        <v>0</v>
      </c>
      <c r="G2186" s="2">
        <f>+Tabla1[[#This Row],[PONDERADO]]+G2185</f>
        <v>9734984</v>
      </c>
      <c r="H2186" s="3">
        <f>Tabla1[[#This Row],[ACUMULADO]]/SUM($F$3:$F$3317)</f>
        <v>1</v>
      </c>
    </row>
    <row r="2187" spans="1:8" x14ac:dyDescent="0.25">
      <c r="A2187" s="7">
        <v>2185</v>
      </c>
      <c r="B2187" s="3">
        <v>0.65912518853695323</v>
      </c>
      <c r="C2187" s="1" t="s">
        <v>2187</v>
      </c>
      <c r="D2187" s="2">
        <v>126</v>
      </c>
      <c r="E2187" s="2">
        <v>0</v>
      </c>
      <c r="F2187" s="2">
        <f>+Tabla1[[#This Row],[CANTIDAD DE
PRODUCTO]]*Tabla1[[#This Row],[CANTIDAD
PEDIDOS]]</f>
        <v>0</v>
      </c>
      <c r="G2187" s="2">
        <f>+Tabla1[[#This Row],[PONDERADO]]+G2186</f>
        <v>9734984</v>
      </c>
      <c r="H2187" s="3">
        <f>Tabla1[[#This Row],[ACUMULADO]]/SUM($F$3:$F$3317)</f>
        <v>1</v>
      </c>
    </row>
    <row r="2188" spans="1:8" x14ac:dyDescent="0.25">
      <c r="A2188" s="7">
        <v>2186</v>
      </c>
      <c r="B2188" s="3">
        <v>0.65942684766214177</v>
      </c>
      <c r="C2188" s="1" t="s">
        <v>2188</v>
      </c>
      <c r="D2188" s="2">
        <v>77</v>
      </c>
      <c r="E2188" s="2">
        <v>0</v>
      </c>
      <c r="F2188" s="2">
        <f>+Tabla1[[#This Row],[CANTIDAD DE
PRODUCTO]]*Tabla1[[#This Row],[CANTIDAD
PEDIDOS]]</f>
        <v>0</v>
      </c>
      <c r="G2188" s="2">
        <f>+Tabla1[[#This Row],[PONDERADO]]+G2187</f>
        <v>9734984</v>
      </c>
      <c r="H2188" s="3">
        <f>Tabla1[[#This Row],[ACUMULADO]]/SUM($F$3:$F$3317)</f>
        <v>1</v>
      </c>
    </row>
    <row r="2189" spans="1:8" x14ac:dyDescent="0.25">
      <c r="A2189" s="7">
        <v>2187</v>
      </c>
      <c r="B2189" s="3">
        <v>0.6597285067873303</v>
      </c>
      <c r="C2189" s="1" t="s">
        <v>2189</v>
      </c>
      <c r="D2189" s="2">
        <v>202</v>
      </c>
      <c r="E2189" s="2">
        <v>0</v>
      </c>
      <c r="F2189" s="2">
        <f>+Tabla1[[#This Row],[CANTIDAD DE
PRODUCTO]]*Tabla1[[#This Row],[CANTIDAD
PEDIDOS]]</f>
        <v>0</v>
      </c>
      <c r="G2189" s="2">
        <f>+Tabla1[[#This Row],[PONDERADO]]+G2188</f>
        <v>9734984</v>
      </c>
      <c r="H2189" s="3">
        <f>Tabla1[[#This Row],[ACUMULADO]]/SUM($F$3:$F$3317)</f>
        <v>1</v>
      </c>
    </row>
    <row r="2190" spans="1:8" x14ac:dyDescent="0.25">
      <c r="A2190" s="7">
        <v>2188</v>
      </c>
      <c r="B2190" s="3">
        <v>0.66003016591251884</v>
      </c>
      <c r="C2190" s="1" t="s">
        <v>2190</v>
      </c>
      <c r="D2190" s="2">
        <v>300</v>
      </c>
      <c r="E2190" s="2">
        <v>0</v>
      </c>
      <c r="F2190" s="2">
        <f>+Tabla1[[#This Row],[CANTIDAD DE
PRODUCTO]]*Tabla1[[#This Row],[CANTIDAD
PEDIDOS]]</f>
        <v>0</v>
      </c>
      <c r="G2190" s="2">
        <f>+Tabla1[[#This Row],[PONDERADO]]+G2189</f>
        <v>9734984</v>
      </c>
      <c r="H2190" s="3">
        <f>Tabla1[[#This Row],[ACUMULADO]]/SUM($F$3:$F$3317)</f>
        <v>1</v>
      </c>
    </row>
    <row r="2191" spans="1:8" x14ac:dyDescent="0.25">
      <c r="A2191" s="7">
        <v>2189</v>
      </c>
      <c r="B2191" s="3">
        <v>0.66033182503770738</v>
      </c>
      <c r="C2191" s="1" t="s">
        <v>2191</v>
      </c>
      <c r="D2191" s="2">
        <v>52</v>
      </c>
      <c r="E2191" s="2">
        <v>0</v>
      </c>
      <c r="F2191" s="2">
        <f>+Tabla1[[#This Row],[CANTIDAD DE
PRODUCTO]]*Tabla1[[#This Row],[CANTIDAD
PEDIDOS]]</f>
        <v>0</v>
      </c>
      <c r="G2191" s="2">
        <f>+Tabla1[[#This Row],[PONDERADO]]+G2190</f>
        <v>9734984</v>
      </c>
      <c r="H2191" s="3">
        <f>Tabla1[[#This Row],[ACUMULADO]]/SUM($F$3:$F$3317)</f>
        <v>1</v>
      </c>
    </row>
    <row r="2192" spans="1:8" x14ac:dyDescent="0.25">
      <c r="A2192" s="7">
        <v>2190</v>
      </c>
      <c r="B2192" s="3">
        <v>0.66063348416289591</v>
      </c>
      <c r="C2192" s="1" t="s">
        <v>2192</v>
      </c>
      <c r="D2192" s="2">
        <v>30</v>
      </c>
      <c r="E2192" s="2">
        <v>0</v>
      </c>
      <c r="F2192" s="2">
        <f>+Tabla1[[#This Row],[CANTIDAD DE
PRODUCTO]]*Tabla1[[#This Row],[CANTIDAD
PEDIDOS]]</f>
        <v>0</v>
      </c>
      <c r="G2192" s="2">
        <f>+Tabla1[[#This Row],[PONDERADO]]+G2191</f>
        <v>9734984</v>
      </c>
      <c r="H2192" s="3">
        <f>Tabla1[[#This Row],[ACUMULADO]]/SUM($F$3:$F$3317)</f>
        <v>1</v>
      </c>
    </row>
    <row r="2193" spans="1:8" x14ac:dyDescent="0.25">
      <c r="A2193" s="7">
        <v>2191</v>
      </c>
      <c r="B2193" s="3">
        <v>0.66093514328808445</v>
      </c>
      <c r="C2193" s="1" t="s">
        <v>2193</v>
      </c>
      <c r="D2193" s="2">
        <v>67</v>
      </c>
      <c r="E2193" s="2">
        <v>0</v>
      </c>
      <c r="F2193" s="2">
        <f>+Tabla1[[#This Row],[CANTIDAD DE
PRODUCTO]]*Tabla1[[#This Row],[CANTIDAD
PEDIDOS]]</f>
        <v>0</v>
      </c>
      <c r="G2193" s="2">
        <f>+Tabla1[[#This Row],[PONDERADO]]+G2192</f>
        <v>9734984</v>
      </c>
      <c r="H2193" s="3">
        <f>Tabla1[[#This Row],[ACUMULADO]]/SUM($F$3:$F$3317)</f>
        <v>1</v>
      </c>
    </row>
    <row r="2194" spans="1:8" x14ac:dyDescent="0.25">
      <c r="A2194" s="7">
        <v>2192</v>
      </c>
      <c r="B2194" s="3">
        <v>0.66123680241327298</v>
      </c>
      <c r="C2194" s="1" t="s">
        <v>2194</v>
      </c>
      <c r="D2194" s="2">
        <v>167</v>
      </c>
      <c r="E2194" s="2">
        <v>0</v>
      </c>
      <c r="F2194" s="2">
        <f>+Tabla1[[#This Row],[CANTIDAD DE
PRODUCTO]]*Tabla1[[#This Row],[CANTIDAD
PEDIDOS]]</f>
        <v>0</v>
      </c>
      <c r="G2194" s="2">
        <f>+Tabla1[[#This Row],[PONDERADO]]+G2193</f>
        <v>9734984</v>
      </c>
      <c r="H2194" s="3">
        <f>Tabla1[[#This Row],[ACUMULADO]]/SUM($F$3:$F$3317)</f>
        <v>1</v>
      </c>
    </row>
    <row r="2195" spans="1:8" x14ac:dyDescent="0.25">
      <c r="A2195" s="7">
        <v>2193</v>
      </c>
      <c r="B2195" s="3">
        <v>0.66153846153846152</v>
      </c>
      <c r="C2195" s="1" t="s">
        <v>2195</v>
      </c>
      <c r="D2195" s="2">
        <v>230</v>
      </c>
      <c r="E2195" s="2">
        <v>0</v>
      </c>
      <c r="F2195" s="2">
        <f>+Tabla1[[#This Row],[CANTIDAD DE
PRODUCTO]]*Tabla1[[#This Row],[CANTIDAD
PEDIDOS]]</f>
        <v>0</v>
      </c>
      <c r="G2195" s="2">
        <f>+Tabla1[[#This Row],[PONDERADO]]+G2194</f>
        <v>9734984</v>
      </c>
      <c r="H2195" s="3">
        <f>Tabla1[[#This Row],[ACUMULADO]]/SUM($F$3:$F$3317)</f>
        <v>1</v>
      </c>
    </row>
    <row r="2196" spans="1:8" x14ac:dyDescent="0.25">
      <c r="A2196" s="7">
        <v>2194</v>
      </c>
      <c r="B2196" s="3">
        <v>0.66184012066365006</v>
      </c>
      <c r="C2196" s="1" t="s">
        <v>2196</v>
      </c>
      <c r="D2196" s="2">
        <v>75</v>
      </c>
      <c r="E2196" s="2">
        <v>0</v>
      </c>
      <c r="F2196" s="2">
        <f>+Tabla1[[#This Row],[CANTIDAD DE
PRODUCTO]]*Tabla1[[#This Row],[CANTIDAD
PEDIDOS]]</f>
        <v>0</v>
      </c>
      <c r="G2196" s="2">
        <f>+Tabla1[[#This Row],[PONDERADO]]+G2195</f>
        <v>9734984</v>
      </c>
      <c r="H2196" s="3">
        <f>Tabla1[[#This Row],[ACUMULADO]]/SUM($F$3:$F$3317)</f>
        <v>1</v>
      </c>
    </row>
    <row r="2197" spans="1:8" x14ac:dyDescent="0.25">
      <c r="A2197" s="7">
        <v>2195</v>
      </c>
      <c r="B2197" s="3">
        <v>0.66214177978883859</v>
      </c>
      <c r="C2197" s="1" t="s">
        <v>2197</v>
      </c>
      <c r="D2197" s="2">
        <v>27</v>
      </c>
      <c r="E2197" s="2">
        <v>0</v>
      </c>
      <c r="F2197" s="2">
        <f>+Tabla1[[#This Row],[CANTIDAD DE
PRODUCTO]]*Tabla1[[#This Row],[CANTIDAD
PEDIDOS]]</f>
        <v>0</v>
      </c>
      <c r="G2197" s="2">
        <f>+Tabla1[[#This Row],[PONDERADO]]+G2196</f>
        <v>9734984</v>
      </c>
      <c r="H2197" s="3">
        <f>Tabla1[[#This Row],[ACUMULADO]]/SUM($F$3:$F$3317)</f>
        <v>1</v>
      </c>
    </row>
    <row r="2198" spans="1:8" x14ac:dyDescent="0.25">
      <c r="A2198" s="7">
        <v>2196</v>
      </c>
      <c r="B2198" s="3">
        <v>0.66244343891402713</v>
      </c>
      <c r="C2198" s="1" t="s">
        <v>2198</v>
      </c>
      <c r="D2198" s="2">
        <v>200</v>
      </c>
      <c r="E2198" s="2">
        <v>0</v>
      </c>
      <c r="F2198" s="2">
        <f>+Tabla1[[#This Row],[CANTIDAD DE
PRODUCTO]]*Tabla1[[#This Row],[CANTIDAD
PEDIDOS]]</f>
        <v>0</v>
      </c>
      <c r="G2198" s="2">
        <f>+Tabla1[[#This Row],[PONDERADO]]+G2197</f>
        <v>9734984</v>
      </c>
      <c r="H2198" s="3">
        <f>Tabla1[[#This Row],[ACUMULADO]]/SUM($F$3:$F$3317)</f>
        <v>1</v>
      </c>
    </row>
    <row r="2199" spans="1:8" x14ac:dyDescent="0.25">
      <c r="A2199" s="7">
        <v>2197</v>
      </c>
      <c r="B2199" s="3">
        <v>0.66274509803921566</v>
      </c>
      <c r="C2199" s="1" t="s">
        <v>2199</v>
      </c>
      <c r="D2199" s="2">
        <v>49</v>
      </c>
      <c r="E2199" s="2">
        <v>0</v>
      </c>
      <c r="F2199" s="2">
        <f>+Tabla1[[#This Row],[CANTIDAD DE
PRODUCTO]]*Tabla1[[#This Row],[CANTIDAD
PEDIDOS]]</f>
        <v>0</v>
      </c>
      <c r="G2199" s="2">
        <f>+Tabla1[[#This Row],[PONDERADO]]+G2198</f>
        <v>9734984</v>
      </c>
      <c r="H2199" s="3">
        <f>Tabla1[[#This Row],[ACUMULADO]]/SUM($F$3:$F$3317)</f>
        <v>1</v>
      </c>
    </row>
    <row r="2200" spans="1:8" x14ac:dyDescent="0.25">
      <c r="A2200" s="7">
        <v>2198</v>
      </c>
      <c r="B2200" s="3">
        <v>0.6630467571644042</v>
      </c>
      <c r="C2200" s="1" t="s">
        <v>2200</v>
      </c>
      <c r="D2200" s="2">
        <v>130</v>
      </c>
      <c r="E2200" s="2">
        <v>0</v>
      </c>
      <c r="F2200" s="2">
        <f>+Tabla1[[#This Row],[CANTIDAD DE
PRODUCTO]]*Tabla1[[#This Row],[CANTIDAD
PEDIDOS]]</f>
        <v>0</v>
      </c>
      <c r="G2200" s="2">
        <f>+Tabla1[[#This Row],[PONDERADO]]+G2199</f>
        <v>9734984</v>
      </c>
      <c r="H2200" s="3">
        <f>Tabla1[[#This Row],[ACUMULADO]]/SUM($F$3:$F$3317)</f>
        <v>1</v>
      </c>
    </row>
    <row r="2201" spans="1:8" x14ac:dyDescent="0.25">
      <c r="A2201" s="7">
        <v>2199</v>
      </c>
      <c r="B2201" s="3">
        <v>0.66334841628959273</v>
      </c>
      <c r="C2201" s="1" t="s">
        <v>2201</v>
      </c>
      <c r="D2201" s="2">
        <v>180</v>
      </c>
      <c r="E2201" s="2">
        <v>0</v>
      </c>
      <c r="F2201" s="2">
        <f>+Tabla1[[#This Row],[CANTIDAD DE
PRODUCTO]]*Tabla1[[#This Row],[CANTIDAD
PEDIDOS]]</f>
        <v>0</v>
      </c>
      <c r="G2201" s="2">
        <f>+Tabla1[[#This Row],[PONDERADO]]+G2200</f>
        <v>9734984</v>
      </c>
      <c r="H2201" s="3">
        <f>Tabla1[[#This Row],[ACUMULADO]]/SUM($F$3:$F$3317)</f>
        <v>1</v>
      </c>
    </row>
    <row r="2202" spans="1:8" x14ac:dyDescent="0.25">
      <c r="A2202" s="7">
        <v>2200</v>
      </c>
      <c r="B2202" s="3">
        <v>0.66365007541478127</v>
      </c>
      <c r="C2202" s="1" t="s">
        <v>2202</v>
      </c>
      <c r="D2202" s="2">
        <v>150</v>
      </c>
      <c r="E2202" s="2">
        <v>0</v>
      </c>
      <c r="F2202" s="2">
        <f>+Tabla1[[#This Row],[CANTIDAD DE
PRODUCTO]]*Tabla1[[#This Row],[CANTIDAD
PEDIDOS]]</f>
        <v>0</v>
      </c>
      <c r="G2202" s="2">
        <f>+Tabla1[[#This Row],[PONDERADO]]+G2201</f>
        <v>9734984</v>
      </c>
      <c r="H2202" s="3">
        <f>Tabla1[[#This Row],[ACUMULADO]]/SUM($F$3:$F$3317)</f>
        <v>1</v>
      </c>
    </row>
    <row r="2203" spans="1:8" x14ac:dyDescent="0.25">
      <c r="A2203" s="7">
        <v>2201</v>
      </c>
      <c r="B2203" s="3">
        <v>0.66395173453996981</v>
      </c>
      <c r="C2203" s="1" t="s">
        <v>2203</v>
      </c>
      <c r="D2203" s="2">
        <v>100</v>
      </c>
      <c r="E2203" s="2">
        <v>0</v>
      </c>
      <c r="F2203" s="2">
        <f>+Tabla1[[#This Row],[CANTIDAD DE
PRODUCTO]]*Tabla1[[#This Row],[CANTIDAD
PEDIDOS]]</f>
        <v>0</v>
      </c>
      <c r="G2203" s="2">
        <f>+Tabla1[[#This Row],[PONDERADO]]+G2202</f>
        <v>9734984</v>
      </c>
      <c r="H2203" s="3">
        <f>Tabla1[[#This Row],[ACUMULADO]]/SUM($F$3:$F$3317)</f>
        <v>1</v>
      </c>
    </row>
    <row r="2204" spans="1:8" x14ac:dyDescent="0.25">
      <c r="A2204" s="7">
        <v>2202</v>
      </c>
      <c r="B2204" s="3">
        <v>0.66425339366515834</v>
      </c>
      <c r="C2204" s="1" t="s">
        <v>2204</v>
      </c>
      <c r="D2204" s="2">
        <v>69</v>
      </c>
      <c r="E2204" s="2">
        <v>0</v>
      </c>
      <c r="F2204" s="2">
        <f>+Tabla1[[#This Row],[CANTIDAD DE
PRODUCTO]]*Tabla1[[#This Row],[CANTIDAD
PEDIDOS]]</f>
        <v>0</v>
      </c>
      <c r="G2204" s="2">
        <f>+Tabla1[[#This Row],[PONDERADO]]+G2203</f>
        <v>9734984</v>
      </c>
      <c r="H2204" s="3">
        <f>Tabla1[[#This Row],[ACUMULADO]]/SUM($F$3:$F$3317)</f>
        <v>1</v>
      </c>
    </row>
    <row r="2205" spans="1:8" x14ac:dyDescent="0.25">
      <c r="A2205" s="7">
        <v>2203</v>
      </c>
      <c r="B2205" s="3">
        <v>0.66455505279034688</v>
      </c>
      <c r="C2205" s="1" t="s">
        <v>2205</v>
      </c>
      <c r="D2205" s="2">
        <v>67</v>
      </c>
      <c r="E2205" s="2">
        <v>0</v>
      </c>
      <c r="F2205" s="2">
        <f>+Tabla1[[#This Row],[CANTIDAD DE
PRODUCTO]]*Tabla1[[#This Row],[CANTIDAD
PEDIDOS]]</f>
        <v>0</v>
      </c>
      <c r="G2205" s="2">
        <f>+Tabla1[[#This Row],[PONDERADO]]+G2204</f>
        <v>9734984</v>
      </c>
      <c r="H2205" s="3">
        <f>Tabla1[[#This Row],[ACUMULADO]]/SUM($F$3:$F$3317)</f>
        <v>1</v>
      </c>
    </row>
    <row r="2206" spans="1:8" x14ac:dyDescent="0.25">
      <c r="A2206" s="7">
        <v>2204</v>
      </c>
      <c r="B2206" s="3">
        <v>0.66485671191553541</v>
      </c>
      <c r="C2206" s="1" t="s">
        <v>2206</v>
      </c>
      <c r="D2206" s="2">
        <v>130</v>
      </c>
      <c r="E2206" s="2">
        <v>0</v>
      </c>
      <c r="F2206" s="2">
        <f>+Tabla1[[#This Row],[CANTIDAD DE
PRODUCTO]]*Tabla1[[#This Row],[CANTIDAD
PEDIDOS]]</f>
        <v>0</v>
      </c>
      <c r="G2206" s="2">
        <f>+Tabla1[[#This Row],[PONDERADO]]+G2205</f>
        <v>9734984</v>
      </c>
      <c r="H2206" s="3">
        <f>Tabla1[[#This Row],[ACUMULADO]]/SUM($F$3:$F$3317)</f>
        <v>1</v>
      </c>
    </row>
    <row r="2207" spans="1:8" x14ac:dyDescent="0.25">
      <c r="A2207" s="7">
        <v>2205</v>
      </c>
      <c r="B2207" s="3">
        <v>0.66515837104072395</v>
      </c>
      <c r="C2207" s="1" t="s">
        <v>2207</v>
      </c>
      <c r="D2207" s="2">
        <v>130</v>
      </c>
      <c r="E2207" s="2">
        <v>0</v>
      </c>
      <c r="F2207" s="2">
        <f>+Tabla1[[#This Row],[CANTIDAD DE
PRODUCTO]]*Tabla1[[#This Row],[CANTIDAD
PEDIDOS]]</f>
        <v>0</v>
      </c>
      <c r="G2207" s="2">
        <f>+Tabla1[[#This Row],[PONDERADO]]+G2206</f>
        <v>9734984</v>
      </c>
      <c r="H2207" s="3">
        <f>Tabla1[[#This Row],[ACUMULADO]]/SUM($F$3:$F$3317)</f>
        <v>1</v>
      </c>
    </row>
    <row r="2208" spans="1:8" x14ac:dyDescent="0.25">
      <c r="A2208" s="7">
        <v>2206</v>
      </c>
      <c r="B2208" s="3">
        <v>0.66546003016591249</v>
      </c>
      <c r="C2208" s="1" t="s">
        <v>2208</v>
      </c>
      <c r="D2208" s="2">
        <v>128</v>
      </c>
      <c r="E2208" s="2">
        <v>0</v>
      </c>
      <c r="F2208" s="2">
        <f>+Tabla1[[#This Row],[CANTIDAD DE
PRODUCTO]]*Tabla1[[#This Row],[CANTIDAD
PEDIDOS]]</f>
        <v>0</v>
      </c>
      <c r="G2208" s="2">
        <f>+Tabla1[[#This Row],[PONDERADO]]+G2207</f>
        <v>9734984</v>
      </c>
      <c r="H2208" s="3">
        <f>Tabla1[[#This Row],[ACUMULADO]]/SUM($F$3:$F$3317)</f>
        <v>1</v>
      </c>
    </row>
    <row r="2209" spans="1:8" x14ac:dyDescent="0.25">
      <c r="A2209" s="7">
        <v>2207</v>
      </c>
      <c r="B2209" s="3">
        <v>0.66576168929110102</v>
      </c>
      <c r="C2209" s="1" t="s">
        <v>2209</v>
      </c>
      <c r="D2209" s="2">
        <v>255</v>
      </c>
      <c r="E2209" s="2">
        <v>0</v>
      </c>
      <c r="F2209" s="2">
        <f>+Tabla1[[#This Row],[CANTIDAD DE
PRODUCTO]]*Tabla1[[#This Row],[CANTIDAD
PEDIDOS]]</f>
        <v>0</v>
      </c>
      <c r="G2209" s="2">
        <f>+Tabla1[[#This Row],[PONDERADO]]+G2208</f>
        <v>9734984</v>
      </c>
      <c r="H2209" s="3">
        <f>Tabla1[[#This Row],[ACUMULADO]]/SUM($F$3:$F$3317)</f>
        <v>1</v>
      </c>
    </row>
    <row r="2210" spans="1:8" x14ac:dyDescent="0.25">
      <c r="A2210" s="7">
        <v>2208</v>
      </c>
      <c r="B2210" s="3">
        <v>0.66606334841628956</v>
      </c>
      <c r="C2210" s="1" t="s">
        <v>2210</v>
      </c>
      <c r="D2210" s="2">
        <v>83</v>
      </c>
      <c r="E2210" s="2">
        <v>0</v>
      </c>
      <c r="F2210" s="2">
        <f>+Tabla1[[#This Row],[CANTIDAD DE
PRODUCTO]]*Tabla1[[#This Row],[CANTIDAD
PEDIDOS]]</f>
        <v>0</v>
      </c>
      <c r="G2210" s="2">
        <f>+Tabla1[[#This Row],[PONDERADO]]+G2209</f>
        <v>9734984</v>
      </c>
      <c r="H2210" s="3">
        <f>Tabla1[[#This Row],[ACUMULADO]]/SUM($F$3:$F$3317)</f>
        <v>1</v>
      </c>
    </row>
    <row r="2211" spans="1:8" x14ac:dyDescent="0.25">
      <c r="A2211" s="7">
        <v>2209</v>
      </c>
      <c r="B2211" s="3">
        <v>0.66636500754147809</v>
      </c>
      <c r="C2211" s="1" t="s">
        <v>2211</v>
      </c>
      <c r="D2211" s="2">
        <v>41</v>
      </c>
      <c r="E2211" s="2">
        <v>0</v>
      </c>
      <c r="F2211" s="2">
        <f>+Tabla1[[#This Row],[CANTIDAD DE
PRODUCTO]]*Tabla1[[#This Row],[CANTIDAD
PEDIDOS]]</f>
        <v>0</v>
      </c>
      <c r="G2211" s="2">
        <f>+Tabla1[[#This Row],[PONDERADO]]+G2210</f>
        <v>9734984</v>
      </c>
      <c r="H2211" s="3">
        <f>Tabla1[[#This Row],[ACUMULADO]]/SUM($F$3:$F$3317)</f>
        <v>1</v>
      </c>
    </row>
    <row r="2212" spans="1:8" x14ac:dyDescent="0.25">
      <c r="A2212" s="7">
        <v>2210</v>
      </c>
      <c r="B2212" s="3">
        <v>0.66666666666666663</v>
      </c>
      <c r="C2212" s="1" t="s">
        <v>2212</v>
      </c>
      <c r="D2212" s="2">
        <v>27</v>
      </c>
      <c r="E2212" s="2">
        <v>0</v>
      </c>
      <c r="F2212" s="2">
        <f>+Tabla1[[#This Row],[CANTIDAD DE
PRODUCTO]]*Tabla1[[#This Row],[CANTIDAD
PEDIDOS]]</f>
        <v>0</v>
      </c>
      <c r="G2212" s="2">
        <f>+Tabla1[[#This Row],[PONDERADO]]+G2211</f>
        <v>9734984</v>
      </c>
      <c r="H2212" s="3">
        <f>Tabla1[[#This Row],[ACUMULADO]]/SUM($F$3:$F$3317)</f>
        <v>1</v>
      </c>
    </row>
    <row r="2213" spans="1:8" x14ac:dyDescent="0.25">
      <c r="A2213" s="7">
        <v>2211</v>
      </c>
      <c r="B2213" s="3">
        <v>0.66696832579185517</v>
      </c>
      <c r="C2213" s="1" t="s">
        <v>2213</v>
      </c>
      <c r="D2213" s="2">
        <v>81</v>
      </c>
      <c r="E2213" s="2">
        <v>0</v>
      </c>
      <c r="F2213" s="2">
        <f>+Tabla1[[#This Row],[CANTIDAD DE
PRODUCTO]]*Tabla1[[#This Row],[CANTIDAD
PEDIDOS]]</f>
        <v>0</v>
      </c>
      <c r="G2213" s="2">
        <f>+Tabla1[[#This Row],[PONDERADO]]+G2212</f>
        <v>9734984</v>
      </c>
      <c r="H2213" s="3">
        <f>Tabla1[[#This Row],[ACUMULADO]]/SUM($F$3:$F$3317)</f>
        <v>1</v>
      </c>
    </row>
    <row r="2214" spans="1:8" x14ac:dyDescent="0.25">
      <c r="A2214" s="7">
        <v>2212</v>
      </c>
      <c r="B2214" s="3">
        <v>0.6672699849170437</v>
      </c>
      <c r="C2214" s="1" t="s">
        <v>2214</v>
      </c>
      <c r="D2214" s="2">
        <v>60</v>
      </c>
      <c r="E2214" s="2">
        <v>0</v>
      </c>
      <c r="F2214" s="2">
        <f>+Tabla1[[#This Row],[CANTIDAD DE
PRODUCTO]]*Tabla1[[#This Row],[CANTIDAD
PEDIDOS]]</f>
        <v>0</v>
      </c>
      <c r="G2214" s="2">
        <f>+Tabla1[[#This Row],[PONDERADO]]+G2213</f>
        <v>9734984</v>
      </c>
      <c r="H2214" s="3">
        <f>Tabla1[[#This Row],[ACUMULADO]]/SUM($F$3:$F$3317)</f>
        <v>1</v>
      </c>
    </row>
    <row r="2215" spans="1:8" x14ac:dyDescent="0.25">
      <c r="A2215" s="7">
        <v>2213</v>
      </c>
      <c r="B2215" s="3">
        <v>0.66757164404223224</v>
      </c>
      <c r="C2215" s="1" t="s">
        <v>2215</v>
      </c>
      <c r="D2215" s="2">
        <v>17</v>
      </c>
      <c r="E2215" s="2">
        <v>0</v>
      </c>
      <c r="F2215" s="2">
        <f>+Tabla1[[#This Row],[CANTIDAD DE
PRODUCTO]]*Tabla1[[#This Row],[CANTIDAD
PEDIDOS]]</f>
        <v>0</v>
      </c>
      <c r="G2215" s="2">
        <f>+Tabla1[[#This Row],[PONDERADO]]+G2214</f>
        <v>9734984</v>
      </c>
      <c r="H2215" s="3">
        <f>Tabla1[[#This Row],[ACUMULADO]]/SUM($F$3:$F$3317)</f>
        <v>1</v>
      </c>
    </row>
    <row r="2216" spans="1:8" x14ac:dyDescent="0.25">
      <c r="A2216" s="7">
        <v>2214</v>
      </c>
      <c r="B2216" s="3">
        <v>0.66787330316742077</v>
      </c>
      <c r="C2216" s="1" t="s">
        <v>2216</v>
      </c>
      <c r="D2216" s="2">
        <v>235</v>
      </c>
      <c r="E2216" s="2">
        <v>0</v>
      </c>
      <c r="F2216" s="2">
        <f>+Tabla1[[#This Row],[CANTIDAD DE
PRODUCTO]]*Tabla1[[#This Row],[CANTIDAD
PEDIDOS]]</f>
        <v>0</v>
      </c>
      <c r="G2216" s="2">
        <f>+Tabla1[[#This Row],[PONDERADO]]+G2215</f>
        <v>9734984</v>
      </c>
      <c r="H2216" s="3">
        <f>Tabla1[[#This Row],[ACUMULADO]]/SUM($F$3:$F$3317)</f>
        <v>1</v>
      </c>
    </row>
    <row r="2217" spans="1:8" x14ac:dyDescent="0.25">
      <c r="A2217" s="7">
        <v>2215</v>
      </c>
      <c r="B2217" s="3">
        <v>0.66817496229260931</v>
      </c>
      <c r="C2217" s="1" t="s">
        <v>2217</v>
      </c>
      <c r="D2217" s="2">
        <v>38</v>
      </c>
      <c r="E2217" s="2">
        <v>0</v>
      </c>
      <c r="F2217" s="2">
        <f>+Tabla1[[#This Row],[CANTIDAD DE
PRODUCTO]]*Tabla1[[#This Row],[CANTIDAD
PEDIDOS]]</f>
        <v>0</v>
      </c>
      <c r="G2217" s="2">
        <f>+Tabla1[[#This Row],[PONDERADO]]+G2216</f>
        <v>9734984</v>
      </c>
      <c r="H2217" s="3">
        <f>Tabla1[[#This Row],[ACUMULADO]]/SUM($F$3:$F$3317)</f>
        <v>1</v>
      </c>
    </row>
    <row r="2218" spans="1:8" x14ac:dyDescent="0.25">
      <c r="A2218" s="7">
        <v>2216</v>
      </c>
      <c r="B2218" s="3">
        <v>0.66847662141779784</v>
      </c>
      <c r="C2218" s="1" t="s">
        <v>2218</v>
      </c>
      <c r="D2218" s="2">
        <v>112</v>
      </c>
      <c r="E2218" s="2">
        <v>0</v>
      </c>
      <c r="F2218" s="2">
        <f>+Tabla1[[#This Row],[CANTIDAD DE
PRODUCTO]]*Tabla1[[#This Row],[CANTIDAD
PEDIDOS]]</f>
        <v>0</v>
      </c>
      <c r="G2218" s="2">
        <f>+Tabla1[[#This Row],[PONDERADO]]+G2217</f>
        <v>9734984</v>
      </c>
      <c r="H2218" s="3">
        <f>Tabla1[[#This Row],[ACUMULADO]]/SUM($F$3:$F$3317)</f>
        <v>1</v>
      </c>
    </row>
    <row r="2219" spans="1:8" x14ac:dyDescent="0.25">
      <c r="A2219" s="7">
        <v>2217</v>
      </c>
      <c r="B2219" s="3">
        <v>0.66877828054298638</v>
      </c>
      <c r="C2219" s="1" t="s">
        <v>2219</v>
      </c>
      <c r="D2219" s="2">
        <v>110</v>
      </c>
      <c r="E2219" s="2">
        <v>0</v>
      </c>
      <c r="F2219" s="2">
        <f>+Tabla1[[#This Row],[CANTIDAD DE
PRODUCTO]]*Tabla1[[#This Row],[CANTIDAD
PEDIDOS]]</f>
        <v>0</v>
      </c>
      <c r="G2219" s="2">
        <f>+Tabla1[[#This Row],[PONDERADO]]+G2218</f>
        <v>9734984</v>
      </c>
      <c r="H2219" s="3">
        <f>Tabla1[[#This Row],[ACUMULADO]]/SUM($F$3:$F$3317)</f>
        <v>1</v>
      </c>
    </row>
    <row r="2220" spans="1:8" x14ac:dyDescent="0.25">
      <c r="A2220" s="7">
        <v>2218</v>
      </c>
      <c r="B2220" s="3">
        <v>0.66907993966817492</v>
      </c>
      <c r="C2220" s="1" t="s">
        <v>2220</v>
      </c>
      <c r="D2220" s="2">
        <v>54</v>
      </c>
      <c r="E2220" s="2">
        <v>0</v>
      </c>
      <c r="F2220" s="2">
        <f>+Tabla1[[#This Row],[CANTIDAD DE
PRODUCTO]]*Tabla1[[#This Row],[CANTIDAD
PEDIDOS]]</f>
        <v>0</v>
      </c>
      <c r="G2220" s="2">
        <f>+Tabla1[[#This Row],[PONDERADO]]+G2219</f>
        <v>9734984</v>
      </c>
      <c r="H2220" s="3">
        <f>Tabla1[[#This Row],[ACUMULADO]]/SUM($F$3:$F$3317)</f>
        <v>1</v>
      </c>
    </row>
    <row r="2221" spans="1:8" x14ac:dyDescent="0.25">
      <c r="A2221" s="7">
        <v>2219</v>
      </c>
      <c r="B2221" s="3">
        <v>0.66938159879336345</v>
      </c>
      <c r="C2221" s="1" t="s">
        <v>2221</v>
      </c>
      <c r="D2221" s="2">
        <v>200</v>
      </c>
      <c r="E2221" s="2">
        <v>0</v>
      </c>
      <c r="F2221" s="2">
        <f>+Tabla1[[#This Row],[CANTIDAD DE
PRODUCTO]]*Tabla1[[#This Row],[CANTIDAD
PEDIDOS]]</f>
        <v>0</v>
      </c>
      <c r="G2221" s="2">
        <f>+Tabla1[[#This Row],[PONDERADO]]+G2220</f>
        <v>9734984</v>
      </c>
      <c r="H2221" s="3">
        <f>Tabla1[[#This Row],[ACUMULADO]]/SUM($F$3:$F$3317)</f>
        <v>1</v>
      </c>
    </row>
    <row r="2222" spans="1:8" x14ac:dyDescent="0.25">
      <c r="A2222" s="7">
        <v>2220</v>
      </c>
      <c r="B2222" s="3">
        <v>0.66968325791855199</v>
      </c>
      <c r="C2222" s="1" t="s">
        <v>2222</v>
      </c>
      <c r="D2222" s="2">
        <v>100</v>
      </c>
      <c r="E2222" s="2">
        <v>0</v>
      </c>
      <c r="F2222" s="2">
        <f>+Tabla1[[#This Row],[CANTIDAD DE
PRODUCTO]]*Tabla1[[#This Row],[CANTIDAD
PEDIDOS]]</f>
        <v>0</v>
      </c>
      <c r="G2222" s="2">
        <f>+Tabla1[[#This Row],[PONDERADO]]+G2221</f>
        <v>9734984</v>
      </c>
      <c r="H2222" s="3">
        <f>Tabla1[[#This Row],[ACUMULADO]]/SUM($F$3:$F$3317)</f>
        <v>1</v>
      </c>
    </row>
    <row r="2223" spans="1:8" x14ac:dyDescent="0.25">
      <c r="A2223" s="7">
        <v>2221</v>
      </c>
      <c r="B2223" s="3">
        <v>0.66998491704374052</v>
      </c>
      <c r="C2223" s="1" t="s">
        <v>2223</v>
      </c>
      <c r="D2223" s="2">
        <v>49</v>
      </c>
      <c r="E2223" s="2">
        <v>0</v>
      </c>
      <c r="F2223" s="2">
        <f>+Tabla1[[#This Row],[CANTIDAD DE
PRODUCTO]]*Tabla1[[#This Row],[CANTIDAD
PEDIDOS]]</f>
        <v>0</v>
      </c>
      <c r="G2223" s="2">
        <f>+Tabla1[[#This Row],[PONDERADO]]+G2222</f>
        <v>9734984</v>
      </c>
      <c r="H2223" s="3">
        <f>Tabla1[[#This Row],[ACUMULADO]]/SUM($F$3:$F$3317)</f>
        <v>1</v>
      </c>
    </row>
    <row r="2224" spans="1:8" x14ac:dyDescent="0.25">
      <c r="A2224" s="7">
        <v>2222</v>
      </c>
      <c r="B2224" s="3">
        <v>0.67028657616892906</v>
      </c>
      <c r="C2224" s="1" t="s">
        <v>2224</v>
      </c>
      <c r="D2224" s="2">
        <v>48</v>
      </c>
      <c r="E2224" s="2">
        <v>0</v>
      </c>
      <c r="F2224" s="2">
        <f>+Tabla1[[#This Row],[CANTIDAD DE
PRODUCTO]]*Tabla1[[#This Row],[CANTIDAD
PEDIDOS]]</f>
        <v>0</v>
      </c>
      <c r="G2224" s="2">
        <f>+Tabla1[[#This Row],[PONDERADO]]+G2223</f>
        <v>9734984</v>
      </c>
      <c r="H2224" s="3">
        <f>Tabla1[[#This Row],[ACUMULADO]]/SUM($F$3:$F$3317)</f>
        <v>1</v>
      </c>
    </row>
    <row r="2225" spans="1:8" x14ac:dyDescent="0.25">
      <c r="A2225" s="7">
        <v>2223</v>
      </c>
      <c r="B2225" s="3">
        <v>0.6705882352941176</v>
      </c>
      <c r="C2225" s="1" t="s">
        <v>2225</v>
      </c>
      <c r="D2225" s="2">
        <v>192</v>
      </c>
      <c r="E2225" s="2">
        <v>0</v>
      </c>
      <c r="F2225" s="2">
        <f>+Tabla1[[#This Row],[CANTIDAD DE
PRODUCTO]]*Tabla1[[#This Row],[CANTIDAD
PEDIDOS]]</f>
        <v>0</v>
      </c>
      <c r="G2225" s="2">
        <f>+Tabla1[[#This Row],[PONDERADO]]+G2224</f>
        <v>9734984</v>
      </c>
      <c r="H2225" s="3">
        <f>Tabla1[[#This Row],[ACUMULADO]]/SUM($F$3:$F$3317)</f>
        <v>1</v>
      </c>
    </row>
    <row r="2226" spans="1:8" x14ac:dyDescent="0.25">
      <c r="A2226" s="7">
        <v>2224</v>
      </c>
      <c r="B2226" s="3">
        <v>0.67088989441930613</v>
      </c>
      <c r="C2226" s="1" t="s">
        <v>2226</v>
      </c>
      <c r="D2226" s="2">
        <v>95</v>
      </c>
      <c r="E2226" s="2">
        <v>0</v>
      </c>
      <c r="F2226" s="2">
        <f>+Tabla1[[#This Row],[CANTIDAD DE
PRODUCTO]]*Tabla1[[#This Row],[CANTIDAD
PEDIDOS]]</f>
        <v>0</v>
      </c>
      <c r="G2226" s="2">
        <f>+Tabla1[[#This Row],[PONDERADO]]+G2225</f>
        <v>9734984</v>
      </c>
      <c r="H2226" s="3">
        <f>Tabla1[[#This Row],[ACUMULADO]]/SUM($F$3:$F$3317)</f>
        <v>1</v>
      </c>
    </row>
    <row r="2227" spans="1:8" x14ac:dyDescent="0.25">
      <c r="A2227" s="7">
        <v>2225</v>
      </c>
      <c r="B2227" s="3">
        <v>0.67119155354449467</v>
      </c>
      <c r="C2227" s="1" t="s">
        <v>2227</v>
      </c>
      <c r="D2227" s="2">
        <v>27</v>
      </c>
      <c r="E2227" s="2">
        <v>0</v>
      </c>
      <c r="F2227" s="2">
        <f>+Tabla1[[#This Row],[CANTIDAD DE
PRODUCTO]]*Tabla1[[#This Row],[CANTIDAD
PEDIDOS]]</f>
        <v>0</v>
      </c>
      <c r="G2227" s="2">
        <f>+Tabla1[[#This Row],[PONDERADO]]+G2226</f>
        <v>9734984</v>
      </c>
      <c r="H2227" s="3">
        <f>Tabla1[[#This Row],[ACUMULADO]]/SUM($F$3:$F$3317)</f>
        <v>1</v>
      </c>
    </row>
    <row r="2228" spans="1:8" x14ac:dyDescent="0.25">
      <c r="A2228" s="7">
        <v>2226</v>
      </c>
      <c r="B2228" s="3">
        <v>0.6714932126696832</v>
      </c>
      <c r="C2228" s="1" t="s">
        <v>2228</v>
      </c>
      <c r="D2228" s="2">
        <v>47</v>
      </c>
      <c r="E2228" s="2">
        <v>0</v>
      </c>
      <c r="F2228" s="2">
        <f>+Tabla1[[#This Row],[CANTIDAD DE
PRODUCTO]]*Tabla1[[#This Row],[CANTIDAD
PEDIDOS]]</f>
        <v>0</v>
      </c>
      <c r="G2228" s="2">
        <f>+Tabla1[[#This Row],[PONDERADO]]+G2227</f>
        <v>9734984</v>
      </c>
      <c r="H2228" s="3">
        <f>Tabla1[[#This Row],[ACUMULADO]]/SUM($F$3:$F$3317)</f>
        <v>1</v>
      </c>
    </row>
    <row r="2229" spans="1:8" x14ac:dyDescent="0.25">
      <c r="A2229" s="7">
        <v>2227</v>
      </c>
      <c r="B2229" s="3">
        <v>0.67179487179487174</v>
      </c>
      <c r="C2229" s="1" t="s">
        <v>2229</v>
      </c>
      <c r="D2229" s="2">
        <v>37</v>
      </c>
      <c r="E2229" s="2">
        <v>0</v>
      </c>
      <c r="F2229" s="2">
        <f>+Tabla1[[#This Row],[CANTIDAD DE
PRODUCTO]]*Tabla1[[#This Row],[CANTIDAD
PEDIDOS]]</f>
        <v>0</v>
      </c>
      <c r="G2229" s="2">
        <f>+Tabla1[[#This Row],[PONDERADO]]+G2228</f>
        <v>9734984</v>
      </c>
      <c r="H2229" s="3">
        <f>Tabla1[[#This Row],[ACUMULADO]]/SUM($F$3:$F$3317)</f>
        <v>1</v>
      </c>
    </row>
    <row r="2230" spans="1:8" x14ac:dyDescent="0.25">
      <c r="A2230" s="7">
        <v>2228</v>
      </c>
      <c r="B2230" s="3">
        <v>0.67209653092006039</v>
      </c>
      <c r="C2230" s="1" t="s">
        <v>2230</v>
      </c>
      <c r="D2230" s="2">
        <v>46</v>
      </c>
      <c r="E2230" s="2">
        <v>0</v>
      </c>
      <c r="F2230" s="2">
        <f>+Tabla1[[#This Row],[CANTIDAD DE
PRODUCTO]]*Tabla1[[#This Row],[CANTIDAD
PEDIDOS]]</f>
        <v>0</v>
      </c>
      <c r="G2230" s="2">
        <f>+Tabla1[[#This Row],[PONDERADO]]+G2229</f>
        <v>9734984</v>
      </c>
      <c r="H2230" s="3">
        <f>Tabla1[[#This Row],[ACUMULADO]]/SUM($F$3:$F$3317)</f>
        <v>1</v>
      </c>
    </row>
    <row r="2231" spans="1:8" x14ac:dyDescent="0.25">
      <c r="A2231" s="7">
        <v>2229</v>
      </c>
      <c r="B2231" s="3">
        <v>0.67239819004524892</v>
      </c>
      <c r="C2231" s="1" t="s">
        <v>2231</v>
      </c>
      <c r="D2231" s="2">
        <v>58</v>
      </c>
      <c r="E2231" s="2">
        <v>0</v>
      </c>
      <c r="F2231" s="2">
        <f>+Tabla1[[#This Row],[CANTIDAD DE
PRODUCTO]]*Tabla1[[#This Row],[CANTIDAD
PEDIDOS]]</f>
        <v>0</v>
      </c>
      <c r="G2231" s="2">
        <f>+Tabla1[[#This Row],[PONDERADO]]+G2230</f>
        <v>9734984</v>
      </c>
      <c r="H2231" s="3">
        <f>Tabla1[[#This Row],[ACUMULADO]]/SUM($F$3:$F$3317)</f>
        <v>1</v>
      </c>
    </row>
    <row r="2232" spans="1:8" x14ac:dyDescent="0.25">
      <c r="A2232" s="7">
        <v>2230</v>
      </c>
      <c r="B2232" s="3">
        <v>0.67269984917043746</v>
      </c>
      <c r="C2232" s="1" t="s">
        <v>2232</v>
      </c>
      <c r="D2232" s="2">
        <v>57</v>
      </c>
      <c r="E2232" s="2">
        <v>0</v>
      </c>
      <c r="F2232" s="2">
        <f>+Tabla1[[#This Row],[CANTIDAD DE
PRODUCTO]]*Tabla1[[#This Row],[CANTIDAD
PEDIDOS]]</f>
        <v>0</v>
      </c>
      <c r="G2232" s="2">
        <f>+Tabla1[[#This Row],[PONDERADO]]+G2231</f>
        <v>9734984</v>
      </c>
      <c r="H2232" s="3">
        <f>Tabla1[[#This Row],[ACUMULADO]]/SUM($F$3:$F$3317)</f>
        <v>1</v>
      </c>
    </row>
    <row r="2233" spans="1:8" x14ac:dyDescent="0.25">
      <c r="A2233" s="7">
        <v>2231</v>
      </c>
      <c r="B2233" s="3">
        <v>0.67300150829562599</v>
      </c>
      <c r="C2233" s="1" t="s">
        <v>2233</v>
      </c>
      <c r="D2233" s="2">
        <v>57</v>
      </c>
      <c r="E2233" s="2">
        <v>0</v>
      </c>
      <c r="F2233" s="2">
        <f>+Tabla1[[#This Row],[CANTIDAD DE
PRODUCTO]]*Tabla1[[#This Row],[CANTIDAD
PEDIDOS]]</f>
        <v>0</v>
      </c>
      <c r="G2233" s="2">
        <f>+Tabla1[[#This Row],[PONDERADO]]+G2232</f>
        <v>9734984</v>
      </c>
      <c r="H2233" s="3">
        <f>Tabla1[[#This Row],[ACUMULADO]]/SUM($F$3:$F$3317)</f>
        <v>1</v>
      </c>
    </row>
    <row r="2234" spans="1:8" x14ac:dyDescent="0.25">
      <c r="A2234" s="7">
        <v>2232</v>
      </c>
      <c r="B2234" s="3">
        <v>0.67330316742081453</v>
      </c>
      <c r="C2234" s="1" t="s">
        <v>2234</v>
      </c>
      <c r="D2234" s="2">
        <v>80</v>
      </c>
      <c r="E2234" s="2">
        <v>0</v>
      </c>
      <c r="F2234" s="2">
        <f>+Tabla1[[#This Row],[CANTIDAD DE
PRODUCTO]]*Tabla1[[#This Row],[CANTIDAD
PEDIDOS]]</f>
        <v>0</v>
      </c>
      <c r="G2234" s="2">
        <f>+Tabla1[[#This Row],[PONDERADO]]+G2233</f>
        <v>9734984</v>
      </c>
      <c r="H2234" s="3">
        <f>Tabla1[[#This Row],[ACUMULADO]]/SUM($F$3:$F$3317)</f>
        <v>1</v>
      </c>
    </row>
    <row r="2235" spans="1:8" x14ac:dyDescent="0.25">
      <c r="A2235" s="7">
        <v>2233</v>
      </c>
      <c r="B2235" s="3">
        <v>0.67360482654600307</v>
      </c>
      <c r="C2235" s="1" t="s">
        <v>2235</v>
      </c>
      <c r="D2235" s="2">
        <v>80</v>
      </c>
      <c r="E2235" s="2">
        <v>0</v>
      </c>
      <c r="F2235" s="2">
        <f>+Tabla1[[#This Row],[CANTIDAD DE
PRODUCTO]]*Tabla1[[#This Row],[CANTIDAD
PEDIDOS]]</f>
        <v>0</v>
      </c>
      <c r="G2235" s="2">
        <f>+Tabla1[[#This Row],[PONDERADO]]+G2234</f>
        <v>9734984</v>
      </c>
      <c r="H2235" s="3">
        <f>Tabla1[[#This Row],[ACUMULADO]]/SUM($F$3:$F$3317)</f>
        <v>1</v>
      </c>
    </row>
    <row r="2236" spans="1:8" x14ac:dyDescent="0.25">
      <c r="A2236" s="7">
        <v>2234</v>
      </c>
      <c r="B2236" s="3">
        <v>0.6739064856711916</v>
      </c>
      <c r="C2236" s="1" t="s">
        <v>2236</v>
      </c>
      <c r="D2236" s="2">
        <v>26</v>
      </c>
      <c r="E2236" s="2">
        <v>0</v>
      </c>
      <c r="F2236" s="2">
        <f>+Tabla1[[#This Row],[CANTIDAD DE
PRODUCTO]]*Tabla1[[#This Row],[CANTIDAD
PEDIDOS]]</f>
        <v>0</v>
      </c>
      <c r="G2236" s="2">
        <f>+Tabla1[[#This Row],[PONDERADO]]+G2235</f>
        <v>9734984</v>
      </c>
      <c r="H2236" s="3">
        <f>Tabla1[[#This Row],[ACUMULADO]]/SUM($F$3:$F$3317)</f>
        <v>1</v>
      </c>
    </row>
    <row r="2237" spans="1:8" x14ac:dyDescent="0.25">
      <c r="A2237" s="7">
        <v>2235</v>
      </c>
      <c r="B2237" s="3">
        <v>0.67420814479638014</v>
      </c>
      <c r="C2237" s="1" t="s">
        <v>2237</v>
      </c>
      <c r="D2237" s="2">
        <v>78</v>
      </c>
      <c r="E2237" s="2">
        <v>0</v>
      </c>
      <c r="F2237" s="2">
        <f>+Tabla1[[#This Row],[CANTIDAD DE
PRODUCTO]]*Tabla1[[#This Row],[CANTIDAD
PEDIDOS]]</f>
        <v>0</v>
      </c>
      <c r="G2237" s="2">
        <f>+Tabla1[[#This Row],[PONDERADO]]+G2236</f>
        <v>9734984</v>
      </c>
      <c r="H2237" s="3">
        <f>Tabla1[[#This Row],[ACUMULADO]]/SUM($F$3:$F$3317)</f>
        <v>1</v>
      </c>
    </row>
    <row r="2238" spans="1:8" x14ac:dyDescent="0.25">
      <c r="A2238" s="7">
        <v>2236</v>
      </c>
      <c r="B2238" s="3">
        <v>0.67450980392156867</v>
      </c>
      <c r="C2238" s="1" t="s">
        <v>2238</v>
      </c>
      <c r="D2238" s="2">
        <v>51</v>
      </c>
      <c r="E2238" s="2">
        <v>0</v>
      </c>
      <c r="F2238" s="2">
        <f>+Tabla1[[#This Row],[CANTIDAD DE
PRODUCTO]]*Tabla1[[#This Row],[CANTIDAD
PEDIDOS]]</f>
        <v>0</v>
      </c>
      <c r="G2238" s="2">
        <f>+Tabla1[[#This Row],[PONDERADO]]+G2237</f>
        <v>9734984</v>
      </c>
      <c r="H2238" s="3">
        <f>Tabla1[[#This Row],[ACUMULADO]]/SUM($F$3:$F$3317)</f>
        <v>1</v>
      </c>
    </row>
    <row r="2239" spans="1:8" x14ac:dyDescent="0.25">
      <c r="A2239" s="7">
        <v>2237</v>
      </c>
      <c r="B2239" s="3">
        <v>0.67481146304675721</v>
      </c>
      <c r="C2239" s="1" t="s">
        <v>2239</v>
      </c>
      <c r="D2239" s="2">
        <v>150</v>
      </c>
      <c r="E2239" s="2">
        <v>0</v>
      </c>
      <c r="F2239" s="2">
        <f>+Tabla1[[#This Row],[CANTIDAD DE
PRODUCTO]]*Tabla1[[#This Row],[CANTIDAD
PEDIDOS]]</f>
        <v>0</v>
      </c>
      <c r="G2239" s="2">
        <f>+Tabla1[[#This Row],[PONDERADO]]+G2238</f>
        <v>9734984</v>
      </c>
      <c r="H2239" s="3">
        <f>Tabla1[[#This Row],[ACUMULADO]]/SUM($F$3:$F$3317)</f>
        <v>1</v>
      </c>
    </row>
    <row r="2240" spans="1:8" x14ac:dyDescent="0.25">
      <c r="A2240" s="7">
        <v>2238</v>
      </c>
      <c r="B2240" s="3">
        <v>0.67511312217194575</v>
      </c>
      <c r="C2240" s="1" t="s">
        <v>2240</v>
      </c>
      <c r="D2240" s="2">
        <v>75</v>
      </c>
      <c r="E2240" s="2">
        <v>0</v>
      </c>
      <c r="F2240" s="2">
        <f>+Tabla1[[#This Row],[CANTIDAD DE
PRODUCTO]]*Tabla1[[#This Row],[CANTIDAD
PEDIDOS]]</f>
        <v>0</v>
      </c>
      <c r="G2240" s="2">
        <f>+Tabla1[[#This Row],[PONDERADO]]+G2239</f>
        <v>9734984</v>
      </c>
      <c r="H2240" s="3">
        <f>Tabla1[[#This Row],[ACUMULADO]]/SUM($F$3:$F$3317)</f>
        <v>1</v>
      </c>
    </row>
    <row r="2241" spans="1:8" x14ac:dyDescent="0.25">
      <c r="A2241" s="7">
        <v>2239</v>
      </c>
      <c r="B2241" s="3">
        <v>0.67541478129713428</v>
      </c>
      <c r="C2241" s="1" t="s">
        <v>2241</v>
      </c>
      <c r="D2241" s="2">
        <v>150</v>
      </c>
      <c r="E2241" s="2">
        <v>0</v>
      </c>
      <c r="F2241" s="2">
        <f>+Tabla1[[#This Row],[CANTIDAD DE
PRODUCTO]]*Tabla1[[#This Row],[CANTIDAD
PEDIDOS]]</f>
        <v>0</v>
      </c>
      <c r="G2241" s="2">
        <f>+Tabla1[[#This Row],[PONDERADO]]+G2240</f>
        <v>9734984</v>
      </c>
      <c r="H2241" s="3">
        <f>Tabla1[[#This Row],[ACUMULADO]]/SUM($F$3:$F$3317)</f>
        <v>1</v>
      </c>
    </row>
    <row r="2242" spans="1:8" x14ac:dyDescent="0.25">
      <c r="A2242" s="7">
        <v>2240</v>
      </c>
      <c r="B2242" s="3">
        <v>0.67571644042232282</v>
      </c>
      <c r="C2242" s="1" t="s">
        <v>2242</v>
      </c>
      <c r="D2242" s="2">
        <v>24</v>
      </c>
      <c r="E2242" s="2">
        <v>0</v>
      </c>
      <c r="F2242" s="2">
        <f>+Tabla1[[#This Row],[CANTIDAD DE
PRODUCTO]]*Tabla1[[#This Row],[CANTIDAD
PEDIDOS]]</f>
        <v>0</v>
      </c>
      <c r="G2242" s="2">
        <f>+Tabla1[[#This Row],[PONDERADO]]+G2241</f>
        <v>9734984</v>
      </c>
      <c r="H2242" s="3">
        <f>Tabla1[[#This Row],[ACUMULADO]]/SUM($F$3:$F$3317)</f>
        <v>1</v>
      </c>
    </row>
    <row r="2243" spans="1:8" x14ac:dyDescent="0.25">
      <c r="A2243" s="7">
        <v>2241</v>
      </c>
      <c r="B2243" s="3">
        <v>0.67601809954751135</v>
      </c>
      <c r="C2243" s="1" t="s">
        <v>2243</v>
      </c>
      <c r="D2243" s="2">
        <v>24</v>
      </c>
      <c r="E2243" s="2">
        <v>0</v>
      </c>
      <c r="F2243" s="2">
        <f>+Tabla1[[#This Row],[CANTIDAD DE
PRODUCTO]]*Tabla1[[#This Row],[CANTIDAD
PEDIDOS]]</f>
        <v>0</v>
      </c>
      <c r="G2243" s="2">
        <f>+Tabla1[[#This Row],[PONDERADO]]+G2242</f>
        <v>9734984</v>
      </c>
      <c r="H2243" s="3">
        <f>Tabla1[[#This Row],[ACUMULADO]]/SUM($F$3:$F$3317)</f>
        <v>1</v>
      </c>
    </row>
    <row r="2244" spans="1:8" x14ac:dyDescent="0.25">
      <c r="A2244" s="7">
        <v>2242</v>
      </c>
      <c r="B2244" s="3">
        <v>0.67631975867269989</v>
      </c>
      <c r="C2244" s="1" t="s">
        <v>2244</v>
      </c>
      <c r="D2244" s="2">
        <v>141</v>
      </c>
      <c r="E2244" s="2">
        <v>0</v>
      </c>
      <c r="F2244" s="2">
        <f>+Tabla1[[#This Row],[CANTIDAD DE
PRODUCTO]]*Tabla1[[#This Row],[CANTIDAD
PEDIDOS]]</f>
        <v>0</v>
      </c>
      <c r="G2244" s="2">
        <f>+Tabla1[[#This Row],[PONDERADO]]+G2243</f>
        <v>9734984</v>
      </c>
      <c r="H2244" s="3">
        <f>Tabla1[[#This Row],[ACUMULADO]]/SUM($F$3:$F$3317)</f>
        <v>1</v>
      </c>
    </row>
    <row r="2245" spans="1:8" x14ac:dyDescent="0.25">
      <c r="A2245" s="7">
        <v>2243</v>
      </c>
      <c r="B2245" s="3">
        <v>0.67662141779788842</v>
      </c>
      <c r="C2245" s="1" t="s">
        <v>2245</v>
      </c>
      <c r="D2245" s="2">
        <v>140</v>
      </c>
      <c r="E2245" s="2">
        <v>0</v>
      </c>
      <c r="F2245" s="2">
        <f>+Tabla1[[#This Row],[CANTIDAD DE
PRODUCTO]]*Tabla1[[#This Row],[CANTIDAD
PEDIDOS]]</f>
        <v>0</v>
      </c>
      <c r="G2245" s="2">
        <f>+Tabla1[[#This Row],[PONDERADO]]+G2244</f>
        <v>9734984</v>
      </c>
      <c r="H2245" s="3">
        <f>Tabla1[[#This Row],[ACUMULADO]]/SUM($F$3:$F$3317)</f>
        <v>1</v>
      </c>
    </row>
    <row r="2246" spans="1:8" x14ac:dyDescent="0.25">
      <c r="A2246" s="7">
        <v>2244</v>
      </c>
      <c r="B2246" s="3">
        <v>0.67692307692307696</v>
      </c>
      <c r="C2246" s="1" t="s">
        <v>2246</v>
      </c>
      <c r="D2246" s="2">
        <v>34</v>
      </c>
      <c r="E2246" s="2">
        <v>0</v>
      </c>
      <c r="F2246" s="2">
        <f>+Tabla1[[#This Row],[CANTIDAD DE
PRODUCTO]]*Tabla1[[#This Row],[CANTIDAD
PEDIDOS]]</f>
        <v>0</v>
      </c>
      <c r="G2246" s="2">
        <f>+Tabla1[[#This Row],[PONDERADO]]+G2245</f>
        <v>9734984</v>
      </c>
      <c r="H2246" s="3">
        <f>Tabla1[[#This Row],[ACUMULADO]]/SUM($F$3:$F$3317)</f>
        <v>1</v>
      </c>
    </row>
    <row r="2247" spans="1:8" x14ac:dyDescent="0.25">
      <c r="A2247" s="7">
        <v>2245</v>
      </c>
      <c r="B2247" s="3">
        <v>0.6772247360482655</v>
      </c>
      <c r="C2247" s="1" t="s">
        <v>2247</v>
      </c>
      <c r="D2247" s="2">
        <v>19</v>
      </c>
      <c r="E2247" s="2">
        <v>0</v>
      </c>
      <c r="F2247" s="2">
        <f>+Tabla1[[#This Row],[CANTIDAD DE
PRODUCTO]]*Tabla1[[#This Row],[CANTIDAD
PEDIDOS]]</f>
        <v>0</v>
      </c>
      <c r="G2247" s="2">
        <f>+Tabla1[[#This Row],[PONDERADO]]+G2246</f>
        <v>9734984</v>
      </c>
      <c r="H2247" s="3">
        <f>Tabla1[[#This Row],[ACUMULADO]]/SUM($F$3:$F$3317)</f>
        <v>1</v>
      </c>
    </row>
    <row r="2248" spans="1:8" x14ac:dyDescent="0.25">
      <c r="A2248" s="7">
        <v>2246</v>
      </c>
      <c r="B2248" s="3">
        <v>0.67752639517345403</v>
      </c>
      <c r="C2248" s="1" t="s">
        <v>2248</v>
      </c>
      <c r="D2248" s="2">
        <v>33</v>
      </c>
      <c r="E2248" s="2">
        <v>0</v>
      </c>
      <c r="F2248" s="2">
        <f>+Tabla1[[#This Row],[CANTIDAD DE
PRODUCTO]]*Tabla1[[#This Row],[CANTIDAD
PEDIDOS]]</f>
        <v>0</v>
      </c>
      <c r="G2248" s="2">
        <f>+Tabla1[[#This Row],[PONDERADO]]+G2247</f>
        <v>9734984</v>
      </c>
      <c r="H2248" s="3">
        <f>Tabla1[[#This Row],[ACUMULADO]]/SUM($F$3:$F$3317)</f>
        <v>1</v>
      </c>
    </row>
    <row r="2249" spans="1:8" x14ac:dyDescent="0.25">
      <c r="A2249" s="7">
        <v>2247</v>
      </c>
      <c r="B2249" s="3">
        <v>0.67782805429864257</v>
      </c>
      <c r="C2249" s="1" t="s">
        <v>2249</v>
      </c>
      <c r="D2249" s="2">
        <v>18</v>
      </c>
      <c r="E2249" s="2">
        <v>0</v>
      </c>
      <c r="F2249" s="2">
        <f>+Tabla1[[#This Row],[CANTIDAD DE
PRODUCTO]]*Tabla1[[#This Row],[CANTIDAD
PEDIDOS]]</f>
        <v>0</v>
      </c>
      <c r="G2249" s="2">
        <f>+Tabla1[[#This Row],[PONDERADO]]+G2248</f>
        <v>9734984</v>
      </c>
      <c r="H2249" s="3">
        <f>Tabla1[[#This Row],[ACUMULADO]]/SUM($F$3:$F$3317)</f>
        <v>1</v>
      </c>
    </row>
    <row r="2250" spans="1:8" x14ac:dyDescent="0.25">
      <c r="A2250" s="7">
        <v>2248</v>
      </c>
      <c r="B2250" s="3">
        <v>0.6781297134238311</v>
      </c>
      <c r="C2250" s="1" t="s">
        <v>2250</v>
      </c>
      <c r="D2250" s="2">
        <v>11</v>
      </c>
      <c r="E2250" s="2">
        <v>0</v>
      </c>
      <c r="F2250" s="2">
        <f>+Tabla1[[#This Row],[CANTIDAD DE
PRODUCTO]]*Tabla1[[#This Row],[CANTIDAD
PEDIDOS]]</f>
        <v>0</v>
      </c>
      <c r="G2250" s="2">
        <f>+Tabla1[[#This Row],[PONDERADO]]+G2249</f>
        <v>9734984</v>
      </c>
      <c r="H2250" s="3">
        <f>Tabla1[[#This Row],[ACUMULADO]]/SUM($F$3:$F$3317)</f>
        <v>1</v>
      </c>
    </row>
    <row r="2251" spans="1:8" x14ac:dyDescent="0.25">
      <c r="A2251" s="7">
        <v>2249</v>
      </c>
      <c r="B2251" s="3">
        <v>0.67843137254901964</v>
      </c>
      <c r="C2251" s="1" t="s">
        <v>2251</v>
      </c>
      <c r="D2251" s="2">
        <v>19</v>
      </c>
      <c r="E2251" s="2">
        <v>0</v>
      </c>
      <c r="F2251" s="2">
        <f>+Tabla1[[#This Row],[CANTIDAD DE
PRODUCTO]]*Tabla1[[#This Row],[CANTIDAD
PEDIDOS]]</f>
        <v>0</v>
      </c>
      <c r="G2251" s="2">
        <f>+Tabla1[[#This Row],[PONDERADO]]+G2250</f>
        <v>9734984</v>
      </c>
      <c r="H2251" s="3">
        <f>Tabla1[[#This Row],[ACUMULADO]]/SUM($F$3:$F$3317)</f>
        <v>1</v>
      </c>
    </row>
    <row r="2252" spans="1:8" x14ac:dyDescent="0.25">
      <c r="A2252" s="7">
        <v>2250</v>
      </c>
      <c r="B2252" s="3">
        <v>0.67873303167420818</v>
      </c>
      <c r="C2252" s="1" t="s">
        <v>2252</v>
      </c>
      <c r="D2252" s="2">
        <v>55</v>
      </c>
      <c r="E2252" s="2">
        <v>0</v>
      </c>
      <c r="F2252" s="2">
        <f>+Tabla1[[#This Row],[CANTIDAD DE
PRODUCTO]]*Tabla1[[#This Row],[CANTIDAD
PEDIDOS]]</f>
        <v>0</v>
      </c>
      <c r="G2252" s="2">
        <f>+Tabla1[[#This Row],[PONDERADO]]+G2251</f>
        <v>9734984</v>
      </c>
      <c r="H2252" s="3">
        <f>Tabla1[[#This Row],[ACUMULADO]]/SUM($F$3:$F$3317)</f>
        <v>1</v>
      </c>
    </row>
    <row r="2253" spans="1:8" x14ac:dyDescent="0.25">
      <c r="A2253" s="7">
        <v>2251</v>
      </c>
      <c r="B2253" s="3">
        <v>0.67903469079939671</v>
      </c>
      <c r="C2253" s="1" t="s">
        <v>2253</v>
      </c>
      <c r="D2253" s="2">
        <v>35</v>
      </c>
      <c r="E2253" s="2">
        <v>0</v>
      </c>
      <c r="F2253" s="2">
        <f>+Tabla1[[#This Row],[CANTIDAD DE
PRODUCTO]]*Tabla1[[#This Row],[CANTIDAD
PEDIDOS]]</f>
        <v>0</v>
      </c>
      <c r="G2253" s="2">
        <f>+Tabla1[[#This Row],[PONDERADO]]+G2252</f>
        <v>9734984</v>
      </c>
      <c r="H2253" s="3">
        <f>Tabla1[[#This Row],[ACUMULADO]]/SUM($F$3:$F$3317)</f>
        <v>1</v>
      </c>
    </row>
    <row r="2254" spans="1:8" x14ac:dyDescent="0.25">
      <c r="A2254" s="7">
        <v>2252</v>
      </c>
      <c r="B2254" s="3">
        <v>0.67933634992458525</v>
      </c>
      <c r="C2254" s="1" t="s">
        <v>2254</v>
      </c>
      <c r="D2254" s="2">
        <v>17</v>
      </c>
      <c r="E2254" s="2">
        <v>0</v>
      </c>
      <c r="F2254" s="2">
        <f>+Tabla1[[#This Row],[CANTIDAD DE
PRODUCTO]]*Tabla1[[#This Row],[CANTIDAD
PEDIDOS]]</f>
        <v>0</v>
      </c>
      <c r="G2254" s="2">
        <f>+Tabla1[[#This Row],[PONDERADO]]+G2253</f>
        <v>9734984</v>
      </c>
      <c r="H2254" s="3">
        <f>Tabla1[[#This Row],[ACUMULADO]]/SUM($F$3:$F$3317)</f>
        <v>1</v>
      </c>
    </row>
    <row r="2255" spans="1:8" x14ac:dyDescent="0.25">
      <c r="A2255" s="7">
        <v>2253</v>
      </c>
      <c r="B2255" s="3">
        <v>0.67963800904977378</v>
      </c>
      <c r="C2255" s="1" t="s">
        <v>2255</v>
      </c>
      <c r="D2255" s="2">
        <v>25</v>
      </c>
      <c r="E2255" s="2">
        <v>0</v>
      </c>
      <c r="F2255" s="2">
        <f>+Tabla1[[#This Row],[CANTIDAD DE
PRODUCTO]]*Tabla1[[#This Row],[CANTIDAD
PEDIDOS]]</f>
        <v>0</v>
      </c>
      <c r="G2255" s="2">
        <f>+Tabla1[[#This Row],[PONDERADO]]+G2254</f>
        <v>9734984</v>
      </c>
      <c r="H2255" s="3">
        <f>Tabla1[[#This Row],[ACUMULADO]]/SUM($F$3:$F$3317)</f>
        <v>1</v>
      </c>
    </row>
    <row r="2256" spans="1:8" x14ac:dyDescent="0.25">
      <c r="A2256" s="7">
        <v>2254</v>
      </c>
      <c r="B2256" s="3">
        <v>0.67993966817496232</v>
      </c>
      <c r="C2256" s="1" t="s">
        <v>2256</v>
      </c>
      <c r="D2256" s="2">
        <v>96</v>
      </c>
      <c r="E2256" s="2">
        <v>0</v>
      </c>
      <c r="F2256" s="2">
        <f>+Tabla1[[#This Row],[CANTIDAD DE
PRODUCTO]]*Tabla1[[#This Row],[CANTIDAD
PEDIDOS]]</f>
        <v>0</v>
      </c>
      <c r="G2256" s="2">
        <f>+Tabla1[[#This Row],[PONDERADO]]+G2255</f>
        <v>9734984</v>
      </c>
      <c r="H2256" s="3">
        <f>Tabla1[[#This Row],[ACUMULADO]]/SUM($F$3:$F$3317)</f>
        <v>1</v>
      </c>
    </row>
    <row r="2257" spans="1:8" x14ac:dyDescent="0.25">
      <c r="A2257" s="7">
        <v>2255</v>
      </c>
      <c r="B2257" s="3">
        <v>0.68024132730015086</v>
      </c>
      <c r="C2257" s="1" t="s">
        <v>2257</v>
      </c>
      <c r="D2257" s="2">
        <v>48</v>
      </c>
      <c r="E2257" s="2">
        <v>0</v>
      </c>
      <c r="F2257" s="2">
        <f>+Tabla1[[#This Row],[CANTIDAD DE
PRODUCTO]]*Tabla1[[#This Row],[CANTIDAD
PEDIDOS]]</f>
        <v>0</v>
      </c>
      <c r="G2257" s="2">
        <f>+Tabla1[[#This Row],[PONDERADO]]+G2256</f>
        <v>9734984</v>
      </c>
      <c r="H2257" s="3">
        <f>Tabla1[[#This Row],[ACUMULADO]]/SUM($F$3:$F$3317)</f>
        <v>1</v>
      </c>
    </row>
    <row r="2258" spans="1:8" x14ac:dyDescent="0.25">
      <c r="A2258" s="7">
        <v>2256</v>
      </c>
      <c r="B2258" s="3">
        <v>0.68054298642533939</v>
      </c>
      <c r="C2258" s="1" t="s">
        <v>2258</v>
      </c>
      <c r="D2258" s="2">
        <v>32</v>
      </c>
      <c r="E2258" s="2">
        <v>0</v>
      </c>
      <c r="F2258" s="2">
        <f>+Tabla1[[#This Row],[CANTIDAD DE
PRODUCTO]]*Tabla1[[#This Row],[CANTIDAD
PEDIDOS]]</f>
        <v>0</v>
      </c>
      <c r="G2258" s="2">
        <f>+Tabla1[[#This Row],[PONDERADO]]+G2257</f>
        <v>9734984</v>
      </c>
      <c r="H2258" s="3">
        <f>Tabla1[[#This Row],[ACUMULADO]]/SUM($F$3:$F$3317)</f>
        <v>1</v>
      </c>
    </row>
    <row r="2259" spans="1:8" x14ac:dyDescent="0.25">
      <c r="A2259" s="7">
        <v>2257</v>
      </c>
      <c r="B2259" s="3">
        <v>0.68084464555052793</v>
      </c>
      <c r="C2259" s="1" t="s">
        <v>2259</v>
      </c>
      <c r="D2259" s="2">
        <v>48</v>
      </c>
      <c r="E2259" s="2">
        <v>0</v>
      </c>
      <c r="F2259" s="2">
        <f>+Tabla1[[#This Row],[CANTIDAD DE
PRODUCTO]]*Tabla1[[#This Row],[CANTIDAD
PEDIDOS]]</f>
        <v>0</v>
      </c>
      <c r="G2259" s="2">
        <f>+Tabla1[[#This Row],[PONDERADO]]+G2258</f>
        <v>9734984</v>
      </c>
      <c r="H2259" s="3">
        <f>Tabla1[[#This Row],[ACUMULADO]]/SUM($F$3:$F$3317)</f>
        <v>1</v>
      </c>
    </row>
    <row r="2260" spans="1:8" x14ac:dyDescent="0.25">
      <c r="A2260" s="7">
        <v>2258</v>
      </c>
      <c r="B2260" s="3">
        <v>0.68114630467571646</v>
      </c>
      <c r="C2260" s="1" t="s">
        <v>2260</v>
      </c>
      <c r="D2260" s="2">
        <v>16</v>
      </c>
      <c r="E2260" s="2">
        <v>0</v>
      </c>
      <c r="F2260" s="2">
        <f>+Tabla1[[#This Row],[CANTIDAD DE
PRODUCTO]]*Tabla1[[#This Row],[CANTIDAD
PEDIDOS]]</f>
        <v>0</v>
      </c>
      <c r="G2260" s="2">
        <f>+Tabla1[[#This Row],[PONDERADO]]+G2259</f>
        <v>9734984</v>
      </c>
      <c r="H2260" s="3">
        <f>Tabla1[[#This Row],[ACUMULADO]]/SUM($F$3:$F$3317)</f>
        <v>1</v>
      </c>
    </row>
    <row r="2261" spans="1:8" x14ac:dyDescent="0.25">
      <c r="A2261" s="7">
        <v>2259</v>
      </c>
      <c r="B2261" s="3">
        <v>0.681447963800905</v>
      </c>
      <c r="C2261" s="1" t="s">
        <v>2261</v>
      </c>
      <c r="D2261" s="2">
        <v>23</v>
      </c>
      <c r="E2261" s="2">
        <v>0</v>
      </c>
      <c r="F2261" s="2">
        <f>+Tabla1[[#This Row],[CANTIDAD DE
PRODUCTO]]*Tabla1[[#This Row],[CANTIDAD
PEDIDOS]]</f>
        <v>0</v>
      </c>
      <c r="G2261" s="2">
        <f>+Tabla1[[#This Row],[PONDERADO]]+G2260</f>
        <v>9734984</v>
      </c>
      <c r="H2261" s="3">
        <f>Tabla1[[#This Row],[ACUMULADO]]/SUM($F$3:$F$3317)</f>
        <v>1</v>
      </c>
    </row>
    <row r="2262" spans="1:8" x14ac:dyDescent="0.25">
      <c r="A2262" s="7">
        <v>2260</v>
      </c>
      <c r="B2262" s="3">
        <v>0.68174962292609353</v>
      </c>
      <c r="C2262" s="1" t="s">
        <v>2262</v>
      </c>
      <c r="D2262" s="2">
        <v>46</v>
      </c>
      <c r="E2262" s="2">
        <v>0</v>
      </c>
      <c r="F2262" s="2">
        <f>+Tabla1[[#This Row],[CANTIDAD DE
PRODUCTO]]*Tabla1[[#This Row],[CANTIDAD
PEDIDOS]]</f>
        <v>0</v>
      </c>
      <c r="G2262" s="2">
        <f>+Tabla1[[#This Row],[PONDERADO]]+G2261</f>
        <v>9734984</v>
      </c>
      <c r="H2262" s="3">
        <f>Tabla1[[#This Row],[ACUMULADO]]/SUM($F$3:$F$3317)</f>
        <v>1</v>
      </c>
    </row>
    <row r="2263" spans="1:8" x14ac:dyDescent="0.25">
      <c r="A2263" s="7">
        <v>2261</v>
      </c>
      <c r="B2263" s="3">
        <v>0.68205128205128207</v>
      </c>
      <c r="C2263" s="1" t="s">
        <v>2263</v>
      </c>
      <c r="D2263" s="2">
        <v>18</v>
      </c>
      <c r="E2263" s="2">
        <v>0</v>
      </c>
      <c r="F2263" s="2">
        <f>+Tabla1[[#This Row],[CANTIDAD DE
PRODUCTO]]*Tabla1[[#This Row],[CANTIDAD
PEDIDOS]]</f>
        <v>0</v>
      </c>
      <c r="G2263" s="2">
        <f>+Tabla1[[#This Row],[PONDERADO]]+G2262</f>
        <v>9734984</v>
      </c>
      <c r="H2263" s="3">
        <f>Tabla1[[#This Row],[ACUMULADO]]/SUM($F$3:$F$3317)</f>
        <v>1</v>
      </c>
    </row>
    <row r="2264" spans="1:8" x14ac:dyDescent="0.25">
      <c r="A2264" s="7">
        <v>2262</v>
      </c>
      <c r="B2264" s="3">
        <v>0.68235294117647061</v>
      </c>
      <c r="C2264" s="1" t="s">
        <v>2264</v>
      </c>
      <c r="D2264" s="2">
        <v>45</v>
      </c>
      <c r="E2264" s="2">
        <v>0</v>
      </c>
      <c r="F2264" s="2">
        <f>+Tabla1[[#This Row],[CANTIDAD DE
PRODUCTO]]*Tabla1[[#This Row],[CANTIDAD
PEDIDOS]]</f>
        <v>0</v>
      </c>
      <c r="G2264" s="2">
        <f>+Tabla1[[#This Row],[PONDERADO]]+G2263</f>
        <v>9734984</v>
      </c>
      <c r="H2264" s="3">
        <f>Tabla1[[#This Row],[ACUMULADO]]/SUM($F$3:$F$3317)</f>
        <v>1</v>
      </c>
    </row>
    <row r="2265" spans="1:8" x14ac:dyDescent="0.25">
      <c r="A2265" s="7">
        <v>2263</v>
      </c>
      <c r="B2265" s="3">
        <v>0.68265460030165914</v>
      </c>
      <c r="C2265" s="1" t="s">
        <v>2265</v>
      </c>
      <c r="D2265" s="2">
        <v>44</v>
      </c>
      <c r="E2265" s="2">
        <v>0</v>
      </c>
      <c r="F2265" s="2">
        <f>+Tabla1[[#This Row],[CANTIDAD DE
PRODUCTO]]*Tabla1[[#This Row],[CANTIDAD
PEDIDOS]]</f>
        <v>0</v>
      </c>
      <c r="G2265" s="2">
        <f>+Tabla1[[#This Row],[PONDERADO]]+G2264</f>
        <v>9734984</v>
      </c>
      <c r="H2265" s="3">
        <f>Tabla1[[#This Row],[ACUMULADO]]/SUM($F$3:$F$3317)</f>
        <v>1</v>
      </c>
    </row>
    <row r="2266" spans="1:8" x14ac:dyDescent="0.25">
      <c r="A2266" s="7">
        <v>2264</v>
      </c>
      <c r="B2266" s="3">
        <v>0.68295625942684768</v>
      </c>
      <c r="C2266" s="1" t="s">
        <v>2266</v>
      </c>
      <c r="D2266" s="2">
        <v>44</v>
      </c>
      <c r="E2266" s="2">
        <v>0</v>
      </c>
      <c r="F2266" s="2">
        <f>+Tabla1[[#This Row],[CANTIDAD DE
PRODUCTO]]*Tabla1[[#This Row],[CANTIDAD
PEDIDOS]]</f>
        <v>0</v>
      </c>
      <c r="G2266" s="2">
        <f>+Tabla1[[#This Row],[PONDERADO]]+G2265</f>
        <v>9734984</v>
      </c>
      <c r="H2266" s="3">
        <f>Tabla1[[#This Row],[ACUMULADO]]/SUM($F$3:$F$3317)</f>
        <v>1</v>
      </c>
    </row>
    <row r="2267" spans="1:8" x14ac:dyDescent="0.25">
      <c r="A2267" s="7">
        <v>2265</v>
      </c>
      <c r="B2267" s="3">
        <v>0.68325791855203621</v>
      </c>
      <c r="C2267" s="1" t="s">
        <v>2267</v>
      </c>
      <c r="D2267" s="2">
        <v>28</v>
      </c>
      <c r="E2267" s="2">
        <v>0</v>
      </c>
      <c r="F2267" s="2">
        <f>+Tabla1[[#This Row],[CANTIDAD DE
PRODUCTO]]*Tabla1[[#This Row],[CANTIDAD
PEDIDOS]]</f>
        <v>0</v>
      </c>
      <c r="G2267" s="2">
        <f>+Tabla1[[#This Row],[PONDERADO]]+G2266</f>
        <v>9734984</v>
      </c>
      <c r="H2267" s="3">
        <f>Tabla1[[#This Row],[ACUMULADO]]/SUM($F$3:$F$3317)</f>
        <v>1</v>
      </c>
    </row>
    <row r="2268" spans="1:8" x14ac:dyDescent="0.25">
      <c r="A2268" s="7">
        <v>2266</v>
      </c>
      <c r="B2268" s="3">
        <v>0.68355957767722475</v>
      </c>
      <c r="C2268" s="1" t="s">
        <v>2268</v>
      </c>
      <c r="D2268" s="2">
        <v>42</v>
      </c>
      <c r="E2268" s="2">
        <v>0</v>
      </c>
      <c r="F2268" s="2">
        <f>+Tabla1[[#This Row],[CANTIDAD DE
PRODUCTO]]*Tabla1[[#This Row],[CANTIDAD
PEDIDOS]]</f>
        <v>0</v>
      </c>
      <c r="G2268" s="2">
        <f>+Tabla1[[#This Row],[PONDERADO]]+G2267</f>
        <v>9734984</v>
      </c>
      <c r="H2268" s="3">
        <f>Tabla1[[#This Row],[ACUMULADO]]/SUM($F$3:$F$3317)</f>
        <v>1</v>
      </c>
    </row>
    <row r="2269" spans="1:8" x14ac:dyDescent="0.25">
      <c r="A2269" s="7">
        <v>2267</v>
      </c>
      <c r="B2269" s="3">
        <v>0.68386123680241329</v>
      </c>
      <c r="C2269" s="1" t="s">
        <v>2269</v>
      </c>
      <c r="D2269" s="2">
        <v>9</v>
      </c>
      <c r="E2269" s="2">
        <v>0</v>
      </c>
      <c r="F2269" s="2">
        <f>+Tabla1[[#This Row],[CANTIDAD DE
PRODUCTO]]*Tabla1[[#This Row],[CANTIDAD
PEDIDOS]]</f>
        <v>0</v>
      </c>
      <c r="G2269" s="2">
        <f>+Tabla1[[#This Row],[PONDERADO]]+G2268</f>
        <v>9734984</v>
      </c>
      <c r="H2269" s="3">
        <f>Tabla1[[#This Row],[ACUMULADO]]/SUM($F$3:$F$3317)</f>
        <v>1</v>
      </c>
    </row>
    <row r="2270" spans="1:8" x14ac:dyDescent="0.25">
      <c r="A2270" s="7">
        <v>2268</v>
      </c>
      <c r="B2270" s="3">
        <v>0.68416289592760182</v>
      </c>
      <c r="C2270" s="1" t="s">
        <v>2270</v>
      </c>
      <c r="D2270" s="2">
        <v>20</v>
      </c>
      <c r="E2270" s="2">
        <v>0</v>
      </c>
      <c r="F2270" s="2">
        <f>+Tabla1[[#This Row],[CANTIDAD DE
PRODUCTO]]*Tabla1[[#This Row],[CANTIDAD
PEDIDOS]]</f>
        <v>0</v>
      </c>
      <c r="G2270" s="2">
        <f>+Tabla1[[#This Row],[PONDERADO]]+G2269</f>
        <v>9734984</v>
      </c>
      <c r="H2270" s="3">
        <f>Tabla1[[#This Row],[ACUMULADO]]/SUM($F$3:$F$3317)</f>
        <v>1</v>
      </c>
    </row>
    <row r="2271" spans="1:8" x14ac:dyDescent="0.25">
      <c r="A2271" s="7">
        <v>2269</v>
      </c>
      <c r="B2271" s="3">
        <v>0.68446455505279036</v>
      </c>
      <c r="C2271" s="1" t="s">
        <v>2271</v>
      </c>
      <c r="D2271" s="2">
        <v>10</v>
      </c>
      <c r="E2271" s="2">
        <v>0</v>
      </c>
      <c r="F2271" s="2">
        <f>+Tabla1[[#This Row],[CANTIDAD DE
PRODUCTO]]*Tabla1[[#This Row],[CANTIDAD
PEDIDOS]]</f>
        <v>0</v>
      </c>
      <c r="G2271" s="2">
        <f>+Tabla1[[#This Row],[PONDERADO]]+G2270</f>
        <v>9734984</v>
      </c>
      <c r="H2271" s="3">
        <f>Tabla1[[#This Row],[ACUMULADO]]/SUM($F$3:$F$3317)</f>
        <v>1</v>
      </c>
    </row>
    <row r="2272" spans="1:8" x14ac:dyDescent="0.25">
      <c r="A2272" s="7">
        <v>2270</v>
      </c>
      <c r="B2272" s="3">
        <v>0.68476621417797889</v>
      </c>
      <c r="C2272" s="1" t="s">
        <v>2272</v>
      </c>
      <c r="D2272" s="2">
        <v>19</v>
      </c>
      <c r="E2272" s="2">
        <v>0</v>
      </c>
      <c r="F2272" s="2">
        <f>+Tabla1[[#This Row],[CANTIDAD DE
PRODUCTO]]*Tabla1[[#This Row],[CANTIDAD
PEDIDOS]]</f>
        <v>0</v>
      </c>
      <c r="G2272" s="2">
        <f>+Tabla1[[#This Row],[PONDERADO]]+G2271</f>
        <v>9734984</v>
      </c>
      <c r="H2272" s="3">
        <f>Tabla1[[#This Row],[ACUMULADO]]/SUM($F$3:$F$3317)</f>
        <v>1</v>
      </c>
    </row>
    <row r="2273" spans="1:8" x14ac:dyDescent="0.25">
      <c r="A2273" s="7">
        <v>2271</v>
      </c>
      <c r="B2273" s="3">
        <v>0.68506787330316743</v>
      </c>
      <c r="C2273" s="1" t="s">
        <v>2273</v>
      </c>
      <c r="D2273" s="2">
        <v>25</v>
      </c>
      <c r="E2273" s="2">
        <v>0</v>
      </c>
      <c r="F2273" s="2">
        <f>+Tabla1[[#This Row],[CANTIDAD DE
PRODUCTO]]*Tabla1[[#This Row],[CANTIDAD
PEDIDOS]]</f>
        <v>0</v>
      </c>
      <c r="G2273" s="2">
        <f>+Tabla1[[#This Row],[PONDERADO]]+G2272</f>
        <v>9734984</v>
      </c>
      <c r="H2273" s="3">
        <f>Tabla1[[#This Row],[ACUMULADO]]/SUM($F$3:$F$3317)</f>
        <v>1</v>
      </c>
    </row>
    <row r="2274" spans="1:8" x14ac:dyDescent="0.25">
      <c r="A2274" s="7">
        <v>2272</v>
      </c>
      <c r="B2274" s="3">
        <v>0.68536953242835597</v>
      </c>
      <c r="C2274" s="1" t="s">
        <v>2274</v>
      </c>
      <c r="D2274" s="2">
        <v>15</v>
      </c>
      <c r="E2274" s="2">
        <v>0</v>
      </c>
      <c r="F2274" s="2">
        <f>+Tabla1[[#This Row],[CANTIDAD DE
PRODUCTO]]*Tabla1[[#This Row],[CANTIDAD
PEDIDOS]]</f>
        <v>0</v>
      </c>
      <c r="G2274" s="2">
        <f>+Tabla1[[#This Row],[PONDERADO]]+G2273</f>
        <v>9734984</v>
      </c>
      <c r="H2274" s="3">
        <f>Tabla1[[#This Row],[ACUMULADO]]/SUM($F$3:$F$3317)</f>
        <v>1</v>
      </c>
    </row>
    <row r="2275" spans="1:8" x14ac:dyDescent="0.25">
      <c r="A2275" s="7">
        <v>2273</v>
      </c>
      <c r="B2275" s="3">
        <v>0.6856711915535445</v>
      </c>
      <c r="C2275" s="1" t="s">
        <v>2275</v>
      </c>
      <c r="D2275" s="2">
        <v>36</v>
      </c>
      <c r="E2275" s="2">
        <v>0</v>
      </c>
      <c r="F2275" s="2">
        <f>+Tabla1[[#This Row],[CANTIDAD DE
PRODUCTO]]*Tabla1[[#This Row],[CANTIDAD
PEDIDOS]]</f>
        <v>0</v>
      </c>
      <c r="G2275" s="2">
        <f>+Tabla1[[#This Row],[PONDERADO]]+G2274</f>
        <v>9734984</v>
      </c>
      <c r="H2275" s="3">
        <f>Tabla1[[#This Row],[ACUMULADO]]/SUM($F$3:$F$3317)</f>
        <v>1</v>
      </c>
    </row>
    <row r="2276" spans="1:8" x14ac:dyDescent="0.25">
      <c r="A2276" s="7">
        <v>2274</v>
      </c>
      <c r="B2276" s="3">
        <v>0.68597285067873304</v>
      </c>
      <c r="C2276" s="1" t="s">
        <v>2276</v>
      </c>
      <c r="D2276" s="2">
        <v>12</v>
      </c>
      <c r="E2276" s="2">
        <v>0</v>
      </c>
      <c r="F2276" s="2">
        <f>+Tabla1[[#This Row],[CANTIDAD DE
PRODUCTO]]*Tabla1[[#This Row],[CANTIDAD
PEDIDOS]]</f>
        <v>0</v>
      </c>
      <c r="G2276" s="2">
        <f>+Tabla1[[#This Row],[PONDERADO]]+G2275</f>
        <v>9734984</v>
      </c>
      <c r="H2276" s="3">
        <f>Tabla1[[#This Row],[ACUMULADO]]/SUM($F$3:$F$3317)</f>
        <v>1</v>
      </c>
    </row>
    <row r="2277" spans="1:8" x14ac:dyDescent="0.25">
      <c r="A2277" s="7">
        <v>2275</v>
      </c>
      <c r="B2277" s="3">
        <v>0.68627450980392157</v>
      </c>
      <c r="C2277" s="1" t="s">
        <v>2277</v>
      </c>
      <c r="D2277" s="2">
        <v>10</v>
      </c>
      <c r="E2277" s="2">
        <v>0</v>
      </c>
      <c r="F2277" s="2">
        <f>+Tabla1[[#This Row],[CANTIDAD DE
PRODUCTO]]*Tabla1[[#This Row],[CANTIDAD
PEDIDOS]]</f>
        <v>0</v>
      </c>
      <c r="G2277" s="2">
        <f>+Tabla1[[#This Row],[PONDERADO]]+G2276</f>
        <v>9734984</v>
      </c>
      <c r="H2277" s="3">
        <f>Tabla1[[#This Row],[ACUMULADO]]/SUM($F$3:$F$3317)</f>
        <v>1</v>
      </c>
    </row>
    <row r="2278" spans="1:8" x14ac:dyDescent="0.25">
      <c r="A2278" s="7">
        <v>2276</v>
      </c>
      <c r="B2278" s="3">
        <v>0.68657616892911011</v>
      </c>
      <c r="C2278" s="1" t="s">
        <v>2278</v>
      </c>
      <c r="D2278" s="2">
        <v>33</v>
      </c>
      <c r="E2278" s="2">
        <v>0</v>
      </c>
      <c r="F2278" s="2">
        <f>+Tabla1[[#This Row],[CANTIDAD DE
PRODUCTO]]*Tabla1[[#This Row],[CANTIDAD
PEDIDOS]]</f>
        <v>0</v>
      </c>
      <c r="G2278" s="2">
        <f>+Tabla1[[#This Row],[PONDERADO]]+G2277</f>
        <v>9734984</v>
      </c>
      <c r="H2278" s="3">
        <f>Tabla1[[#This Row],[ACUMULADO]]/SUM($F$3:$F$3317)</f>
        <v>1</v>
      </c>
    </row>
    <row r="2279" spans="1:8" x14ac:dyDescent="0.25">
      <c r="A2279" s="7">
        <v>2277</v>
      </c>
      <c r="B2279" s="3">
        <v>0.68687782805429864</v>
      </c>
      <c r="C2279" s="1" t="s">
        <v>2279</v>
      </c>
      <c r="D2279" s="2">
        <v>32</v>
      </c>
      <c r="E2279" s="2">
        <v>0</v>
      </c>
      <c r="F2279" s="2">
        <f>+Tabla1[[#This Row],[CANTIDAD DE
PRODUCTO]]*Tabla1[[#This Row],[CANTIDAD
PEDIDOS]]</f>
        <v>0</v>
      </c>
      <c r="G2279" s="2">
        <f>+Tabla1[[#This Row],[PONDERADO]]+G2278</f>
        <v>9734984</v>
      </c>
      <c r="H2279" s="3">
        <f>Tabla1[[#This Row],[ACUMULADO]]/SUM($F$3:$F$3317)</f>
        <v>1</v>
      </c>
    </row>
    <row r="2280" spans="1:8" x14ac:dyDescent="0.25">
      <c r="A2280" s="7">
        <v>2278</v>
      </c>
      <c r="B2280" s="3">
        <v>0.68717948717948718</v>
      </c>
      <c r="C2280" s="1" t="s">
        <v>2280</v>
      </c>
      <c r="D2280" s="2">
        <v>21</v>
      </c>
      <c r="E2280" s="2">
        <v>0</v>
      </c>
      <c r="F2280" s="2">
        <f>+Tabla1[[#This Row],[CANTIDAD DE
PRODUCTO]]*Tabla1[[#This Row],[CANTIDAD
PEDIDOS]]</f>
        <v>0</v>
      </c>
      <c r="G2280" s="2">
        <f>+Tabla1[[#This Row],[PONDERADO]]+G2279</f>
        <v>9734984</v>
      </c>
      <c r="H2280" s="3">
        <f>Tabla1[[#This Row],[ACUMULADO]]/SUM($F$3:$F$3317)</f>
        <v>1</v>
      </c>
    </row>
    <row r="2281" spans="1:8" x14ac:dyDescent="0.25">
      <c r="A2281" s="7">
        <v>2279</v>
      </c>
      <c r="B2281" s="3">
        <v>0.68748114630467572</v>
      </c>
      <c r="C2281" s="1" t="s">
        <v>2281</v>
      </c>
      <c r="D2281" s="2">
        <v>21</v>
      </c>
      <c r="E2281" s="2">
        <v>0</v>
      </c>
      <c r="F2281" s="2">
        <f>+Tabla1[[#This Row],[CANTIDAD DE
PRODUCTO]]*Tabla1[[#This Row],[CANTIDAD
PEDIDOS]]</f>
        <v>0</v>
      </c>
      <c r="G2281" s="2">
        <f>+Tabla1[[#This Row],[PONDERADO]]+G2280</f>
        <v>9734984</v>
      </c>
      <c r="H2281" s="3">
        <f>Tabla1[[#This Row],[ACUMULADO]]/SUM($F$3:$F$3317)</f>
        <v>1</v>
      </c>
    </row>
    <row r="2282" spans="1:8" x14ac:dyDescent="0.25">
      <c r="A2282" s="7">
        <v>2280</v>
      </c>
      <c r="B2282" s="3">
        <v>0.68778280542986425</v>
      </c>
      <c r="C2282" s="1" t="s">
        <v>2282</v>
      </c>
      <c r="D2282" s="2">
        <v>60</v>
      </c>
      <c r="E2282" s="2">
        <v>0</v>
      </c>
      <c r="F2282" s="2">
        <f>+Tabla1[[#This Row],[CANTIDAD DE
PRODUCTO]]*Tabla1[[#This Row],[CANTIDAD
PEDIDOS]]</f>
        <v>0</v>
      </c>
      <c r="G2282" s="2">
        <f>+Tabla1[[#This Row],[PONDERADO]]+G2281</f>
        <v>9734984</v>
      </c>
      <c r="H2282" s="3">
        <f>Tabla1[[#This Row],[ACUMULADO]]/SUM($F$3:$F$3317)</f>
        <v>1</v>
      </c>
    </row>
    <row r="2283" spans="1:8" x14ac:dyDescent="0.25">
      <c r="A2283" s="7">
        <v>2281</v>
      </c>
      <c r="B2283" s="3">
        <v>0.68808446455505279</v>
      </c>
      <c r="C2283" s="1" t="s">
        <v>2283</v>
      </c>
      <c r="D2283" s="2">
        <v>30</v>
      </c>
      <c r="E2283" s="2">
        <v>0</v>
      </c>
      <c r="F2283" s="2">
        <f>+Tabla1[[#This Row],[CANTIDAD DE
PRODUCTO]]*Tabla1[[#This Row],[CANTIDAD
PEDIDOS]]</f>
        <v>0</v>
      </c>
      <c r="G2283" s="2">
        <f>+Tabla1[[#This Row],[PONDERADO]]+G2282</f>
        <v>9734984</v>
      </c>
      <c r="H2283" s="3">
        <f>Tabla1[[#This Row],[ACUMULADO]]/SUM($F$3:$F$3317)</f>
        <v>1</v>
      </c>
    </row>
    <row r="2284" spans="1:8" x14ac:dyDescent="0.25">
      <c r="A2284" s="7">
        <v>2282</v>
      </c>
      <c r="B2284" s="3">
        <v>0.68838612368024132</v>
      </c>
      <c r="C2284" s="1" t="s">
        <v>2284</v>
      </c>
      <c r="D2284" s="2">
        <v>12</v>
      </c>
      <c r="E2284" s="2">
        <v>0</v>
      </c>
      <c r="F2284" s="2">
        <f>+Tabla1[[#This Row],[CANTIDAD DE
PRODUCTO]]*Tabla1[[#This Row],[CANTIDAD
PEDIDOS]]</f>
        <v>0</v>
      </c>
      <c r="G2284" s="2">
        <f>+Tabla1[[#This Row],[PONDERADO]]+G2283</f>
        <v>9734984</v>
      </c>
      <c r="H2284" s="3">
        <f>Tabla1[[#This Row],[ACUMULADO]]/SUM($F$3:$F$3317)</f>
        <v>1</v>
      </c>
    </row>
    <row r="2285" spans="1:8" x14ac:dyDescent="0.25">
      <c r="A2285" s="7">
        <v>2283</v>
      </c>
      <c r="B2285" s="3">
        <v>0.68868778280542986</v>
      </c>
      <c r="C2285" s="1" t="s">
        <v>2285</v>
      </c>
      <c r="D2285" s="2">
        <v>12</v>
      </c>
      <c r="E2285" s="2">
        <v>0</v>
      </c>
      <c r="F2285" s="2">
        <f>+Tabla1[[#This Row],[CANTIDAD DE
PRODUCTO]]*Tabla1[[#This Row],[CANTIDAD
PEDIDOS]]</f>
        <v>0</v>
      </c>
      <c r="G2285" s="2">
        <f>+Tabla1[[#This Row],[PONDERADO]]+G2284</f>
        <v>9734984</v>
      </c>
      <c r="H2285" s="3">
        <f>Tabla1[[#This Row],[ACUMULADO]]/SUM($F$3:$F$3317)</f>
        <v>1</v>
      </c>
    </row>
    <row r="2286" spans="1:8" x14ac:dyDescent="0.25">
      <c r="A2286" s="7">
        <v>2284</v>
      </c>
      <c r="B2286" s="3">
        <v>0.6889894419306184</v>
      </c>
      <c r="C2286" s="1" t="s">
        <v>2286</v>
      </c>
      <c r="D2286" s="2">
        <v>12</v>
      </c>
      <c r="E2286" s="2">
        <v>0</v>
      </c>
      <c r="F2286" s="2">
        <f>+Tabla1[[#This Row],[CANTIDAD DE
PRODUCTO]]*Tabla1[[#This Row],[CANTIDAD
PEDIDOS]]</f>
        <v>0</v>
      </c>
      <c r="G2286" s="2">
        <f>+Tabla1[[#This Row],[PONDERADO]]+G2285</f>
        <v>9734984</v>
      </c>
      <c r="H2286" s="3">
        <f>Tabla1[[#This Row],[ACUMULADO]]/SUM($F$3:$F$3317)</f>
        <v>1</v>
      </c>
    </row>
    <row r="2287" spans="1:8" x14ac:dyDescent="0.25">
      <c r="A2287" s="7">
        <v>2285</v>
      </c>
      <c r="B2287" s="3">
        <v>0.68929110105580693</v>
      </c>
      <c r="C2287" s="1" t="s">
        <v>2287</v>
      </c>
      <c r="D2287" s="2">
        <v>58</v>
      </c>
      <c r="E2287" s="2">
        <v>0</v>
      </c>
      <c r="F2287" s="2">
        <f>+Tabla1[[#This Row],[CANTIDAD DE
PRODUCTO]]*Tabla1[[#This Row],[CANTIDAD
PEDIDOS]]</f>
        <v>0</v>
      </c>
      <c r="G2287" s="2">
        <f>+Tabla1[[#This Row],[PONDERADO]]+G2286</f>
        <v>9734984</v>
      </c>
      <c r="H2287" s="3">
        <f>Tabla1[[#This Row],[ACUMULADO]]/SUM($F$3:$F$3317)</f>
        <v>1</v>
      </c>
    </row>
    <row r="2288" spans="1:8" x14ac:dyDescent="0.25">
      <c r="A2288" s="7">
        <v>2286</v>
      </c>
      <c r="B2288" s="3">
        <v>0.68959276018099547</v>
      </c>
      <c r="C2288" s="1" t="s">
        <v>2288</v>
      </c>
      <c r="D2288" s="2">
        <v>19</v>
      </c>
      <c r="E2288" s="2">
        <v>0</v>
      </c>
      <c r="F2288" s="2">
        <f>+Tabla1[[#This Row],[CANTIDAD DE
PRODUCTO]]*Tabla1[[#This Row],[CANTIDAD
PEDIDOS]]</f>
        <v>0</v>
      </c>
      <c r="G2288" s="2">
        <f>+Tabla1[[#This Row],[PONDERADO]]+G2287</f>
        <v>9734984</v>
      </c>
      <c r="H2288" s="3">
        <f>Tabla1[[#This Row],[ACUMULADO]]/SUM($F$3:$F$3317)</f>
        <v>1</v>
      </c>
    </row>
    <row r="2289" spans="1:8" x14ac:dyDescent="0.25">
      <c r="A2289" s="7">
        <v>2287</v>
      </c>
      <c r="B2289" s="3">
        <v>0.689894419306184</v>
      </c>
      <c r="C2289" s="1" t="s">
        <v>2289</v>
      </c>
      <c r="D2289" s="2">
        <v>14</v>
      </c>
      <c r="E2289" s="2">
        <v>0</v>
      </c>
      <c r="F2289" s="2">
        <f>+Tabla1[[#This Row],[CANTIDAD DE
PRODUCTO]]*Tabla1[[#This Row],[CANTIDAD
PEDIDOS]]</f>
        <v>0</v>
      </c>
      <c r="G2289" s="2">
        <f>+Tabla1[[#This Row],[PONDERADO]]+G2288</f>
        <v>9734984</v>
      </c>
      <c r="H2289" s="3">
        <f>Tabla1[[#This Row],[ACUMULADO]]/SUM($F$3:$F$3317)</f>
        <v>1</v>
      </c>
    </row>
    <row r="2290" spans="1:8" x14ac:dyDescent="0.25">
      <c r="A2290" s="7">
        <v>2288</v>
      </c>
      <c r="B2290" s="3">
        <v>0.69019607843137254</v>
      </c>
      <c r="C2290" s="1" t="s">
        <v>2290</v>
      </c>
      <c r="D2290" s="2">
        <v>8</v>
      </c>
      <c r="E2290" s="2">
        <v>0</v>
      </c>
      <c r="F2290" s="2">
        <f>+Tabla1[[#This Row],[CANTIDAD DE
PRODUCTO]]*Tabla1[[#This Row],[CANTIDAD
PEDIDOS]]</f>
        <v>0</v>
      </c>
      <c r="G2290" s="2">
        <f>+Tabla1[[#This Row],[PONDERADO]]+G2289</f>
        <v>9734984</v>
      </c>
      <c r="H2290" s="3">
        <f>Tabla1[[#This Row],[ACUMULADO]]/SUM($F$3:$F$3317)</f>
        <v>1</v>
      </c>
    </row>
    <row r="2291" spans="1:8" x14ac:dyDescent="0.25">
      <c r="A2291" s="7">
        <v>2289</v>
      </c>
      <c r="B2291" s="3">
        <v>0.69049773755656108</v>
      </c>
      <c r="C2291" s="1" t="s">
        <v>2291</v>
      </c>
      <c r="D2291" s="2">
        <v>55</v>
      </c>
      <c r="E2291" s="2">
        <v>0</v>
      </c>
      <c r="F2291" s="2">
        <f>+Tabla1[[#This Row],[CANTIDAD DE
PRODUCTO]]*Tabla1[[#This Row],[CANTIDAD
PEDIDOS]]</f>
        <v>0</v>
      </c>
      <c r="G2291" s="2">
        <f>+Tabla1[[#This Row],[PONDERADO]]+G2290</f>
        <v>9734984</v>
      </c>
      <c r="H2291" s="3">
        <f>Tabla1[[#This Row],[ACUMULADO]]/SUM($F$3:$F$3317)</f>
        <v>1</v>
      </c>
    </row>
    <row r="2292" spans="1:8" x14ac:dyDescent="0.25">
      <c r="A2292" s="7">
        <v>2290</v>
      </c>
      <c r="B2292" s="3">
        <v>0.69079939668174961</v>
      </c>
      <c r="C2292" s="1" t="s">
        <v>2292</v>
      </c>
      <c r="D2292" s="2">
        <v>13</v>
      </c>
      <c r="E2292" s="2">
        <v>0</v>
      </c>
      <c r="F2292" s="2">
        <f>+Tabla1[[#This Row],[CANTIDAD DE
PRODUCTO]]*Tabla1[[#This Row],[CANTIDAD
PEDIDOS]]</f>
        <v>0</v>
      </c>
      <c r="G2292" s="2">
        <f>+Tabla1[[#This Row],[PONDERADO]]+G2291</f>
        <v>9734984</v>
      </c>
      <c r="H2292" s="3">
        <f>Tabla1[[#This Row],[ACUMULADO]]/SUM($F$3:$F$3317)</f>
        <v>1</v>
      </c>
    </row>
    <row r="2293" spans="1:8" x14ac:dyDescent="0.25">
      <c r="A2293" s="7">
        <v>2291</v>
      </c>
      <c r="B2293" s="3">
        <v>0.69110105580693815</v>
      </c>
      <c r="C2293" s="1" t="s">
        <v>2293</v>
      </c>
      <c r="D2293" s="2">
        <v>51</v>
      </c>
      <c r="E2293" s="2">
        <v>0</v>
      </c>
      <c r="F2293" s="2">
        <f>+Tabla1[[#This Row],[CANTIDAD DE
PRODUCTO]]*Tabla1[[#This Row],[CANTIDAD
PEDIDOS]]</f>
        <v>0</v>
      </c>
      <c r="G2293" s="2">
        <f>+Tabla1[[#This Row],[PONDERADO]]+G2292</f>
        <v>9734984</v>
      </c>
      <c r="H2293" s="3">
        <f>Tabla1[[#This Row],[ACUMULADO]]/SUM($F$3:$F$3317)</f>
        <v>1</v>
      </c>
    </row>
    <row r="2294" spans="1:8" x14ac:dyDescent="0.25">
      <c r="A2294" s="7">
        <v>2292</v>
      </c>
      <c r="B2294" s="3">
        <v>0.69140271493212668</v>
      </c>
      <c r="C2294" s="1" t="s">
        <v>2294</v>
      </c>
      <c r="D2294" s="2">
        <v>51</v>
      </c>
      <c r="E2294" s="2">
        <v>0</v>
      </c>
      <c r="F2294" s="2">
        <f>+Tabla1[[#This Row],[CANTIDAD DE
PRODUCTO]]*Tabla1[[#This Row],[CANTIDAD
PEDIDOS]]</f>
        <v>0</v>
      </c>
      <c r="G2294" s="2">
        <f>+Tabla1[[#This Row],[PONDERADO]]+G2293</f>
        <v>9734984</v>
      </c>
      <c r="H2294" s="3">
        <f>Tabla1[[#This Row],[ACUMULADO]]/SUM($F$3:$F$3317)</f>
        <v>1</v>
      </c>
    </row>
    <row r="2295" spans="1:8" x14ac:dyDescent="0.25">
      <c r="A2295" s="7">
        <v>2293</v>
      </c>
      <c r="B2295" s="3">
        <v>0.69170437405731522</v>
      </c>
      <c r="C2295" s="1" t="s">
        <v>2295</v>
      </c>
      <c r="D2295" s="2">
        <v>50</v>
      </c>
      <c r="E2295" s="2">
        <v>0</v>
      </c>
      <c r="F2295" s="2">
        <f>+Tabla1[[#This Row],[CANTIDAD DE
PRODUCTO]]*Tabla1[[#This Row],[CANTIDAD
PEDIDOS]]</f>
        <v>0</v>
      </c>
      <c r="G2295" s="2">
        <f>+Tabla1[[#This Row],[PONDERADO]]+G2294</f>
        <v>9734984</v>
      </c>
      <c r="H2295" s="3">
        <f>Tabla1[[#This Row],[ACUMULADO]]/SUM($F$3:$F$3317)</f>
        <v>1</v>
      </c>
    </row>
    <row r="2296" spans="1:8" x14ac:dyDescent="0.25">
      <c r="A2296" s="7">
        <v>2294</v>
      </c>
      <c r="B2296" s="3">
        <v>0.69200603318250375</v>
      </c>
      <c r="C2296" s="1" t="s">
        <v>2296</v>
      </c>
      <c r="D2296" s="2">
        <v>50</v>
      </c>
      <c r="E2296" s="2">
        <v>0</v>
      </c>
      <c r="F2296" s="2">
        <f>+Tabla1[[#This Row],[CANTIDAD DE
PRODUCTO]]*Tabla1[[#This Row],[CANTIDAD
PEDIDOS]]</f>
        <v>0</v>
      </c>
      <c r="G2296" s="2">
        <f>+Tabla1[[#This Row],[PONDERADO]]+G2295</f>
        <v>9734984</v>
      </c>
      <c r="H2296" s="3">
        <f>Tabla1[[#This Row],[ACUMULADO]]/SUM($F$3:$F$3317)</f>
        <v>1</v>
      </c>
    </row>
    <row r="2297" spans="1:8" x14ac:dyDescent="0.25">
      <c r="A2297" s="7">
        <v>2295</v>
      </c>
      <c r="B2297" s="3">
        <v>0.69230769230769229</v>
      </c>
      <c r="C2297" s="1" t="s">
        <v>2297</v>
      </c>
      <c r="D2297" s="2">
        <v>50</v>
      </c>
      <c r="E2297" s="2">
        <v>0</v>
      </c>
      <c r="F2297" s="2">
        <f>+Tabla1[[#This Row],[CANTIDAD DE
PRODUCTO]]*Tabla1[[#This Row],[CANTIDAD
PEDIDOS]]</f>
        <v>0</v>
      </c>
      <c r="G2297" s="2">
        <f>+Tabla1[[#This Row],[PONDERADO]]+G2296</f>
        <v>9734984</v>
      </c>
      <c r="H2297" s="3">
        <f>Tabla1[[#This Row],[ACUMULADO]]/SUM($F$3:$F$3317)</f>
        <v>1</v>
      </c>
    </row>
    <row r="2298" spans="1:8" x14ac:dyDescent="0.25">
      <c r="A2298" s="7">
        <v>2296</v>
      </c>
      <c r="B2298" s="3">
        <v>0.69260935143288083</v>
      </c>
      <c r="C2298" s="1" t="s">
        <v>2298</v>
      </c>
      <c r="D2298" s="2">
        <v>50</v>
      </c>
      <c r="E2298" s="2">
        <v>0</v>
      </c>
      <c r="F2298" s="2">
        <f>+Tabla1[[#This Row],[CANTIDAD DE
PRODUCTO]]*Tabla1[[#This Row],[CANTIDAD
PEDIDOS]]</f>
        <v>0</v>
      </c>
      <c r="G2298" s="2">
        <f>+Tabla1[[#This Row],[PONDERADO]]+G2297</f>
        <v>9734984</v>
      </c>
      <c r="H2298" s="3">
        <f>Tabla1[[#This Row],[ACUMULADO]]/SUM($F$3:$F$3317)</f>
        <v>1</v>
      </c>
    </row>
    <row r="2299" spans="1:8" x14ac:dyDescent="0.25">
      <c r="A2299" s="7">
        <v>2297</v>
      </c>
      <c r="B2299" s="3">
        <v>0.69291101055806936</v>
      </c>
      <c r="C2299" s="1" t="s">
        <v>2299</v>
      </c>
      <c r="D2299" s="2">
        <v>50</v>
      </c>
      <c r="E2299" s="2">
        <v>0</v>
      </c>
      <c r="F2299" s="2">
        <f>+Tabla1[[#This Row],[CANTIDAD DE
PRODUCTO]]*Tabla1[[#This Row],[CANTIDAD
PEDIDOS]]</f>
        <v>0</v>
      </c>
      <c r="G2299" s="2">
        <f>+Tabla1[[#This Row],[PONDERADO]]+G2298</f>
        <v>9734984</v>
      </c>
      <c r="H2299" s="3">
        <f>Tabla1[[#This Row],[ACUMULADO]]/SUM($F$3:$F$3317)</f>
        <v>1</v>
      </c>
    </row>
    <row r="2300" spans="1:8" x14ac:dyDescent="0.25">
      <c r="A2300" s="7">
        <v>2298</v>
      </c>
      <c r="B2300" s="3">
        <v>0.6932126696832579</v>
      </c>
      <c r="C2300" s="1" t="s">
        <v>2300</v>
      </c>
      <c r="D2300" s="2">
        <v>50</v>
      </c>
      <c r="E2300" s="2">
        <v>0</v>
      </c>
      <c r="F2300" s="2">
        <f>+Tabla1[[#This Row],[CANTIDAD DE
PRODUCTO]]*Tabla1[[#This Row],[CANTIDAD
PEDIDOS]]</f>
        <v>0</v>
      </c>
      <c r="G2300" s="2">
        <f>+Tabla1[[#This Row],[PONDERADO]]+G2299</f>
        <v>9734984</v>
      </c>
      <c r="H2300" s="3">
        <f>Tabla1[[#This Row],[ACUMULADO]]/SUM($F$3:$F$3317)</f>
        <v>1</v>
      </c>
    </row>
    <row r="2301" spans="1:8" x14ac:dyDescent="0.25">
      <c r="A2301" s="7">
        <v>2299</v>
      </c>
      <c r="B2301" s="3">
        <v>0.69351432880844643</v>
      </c>
      <c r="C2301" s="1" t="s">
        <v>2301</v>
      </c>
      <c r="D2301" s="2">
        <v>25</v>
      </c>
      <c r="E2301" s="2">
        <v>0</v>
      </c>
      <c r="F2301" s="2">
        <f>+Tabla1[[#This Row],[CANTIDAD DE
PRODUCTO]]*Tabla1[[#This Row],[CANTIDAD
PEDIDOS]]</f>
        <v>0</v>
      </c>
      <c r="G2301" s="2">
        <f>+Tabla1[[#This Row],[PONDERADO]]+G2300</f>
        <v>9734984</v>
      </c>
      <c r="H2301" s="3">
        <f>Tabla1[[#This Row],[ACUMULADO]]/SUM($F$3:$F$3317)</f>
        <v>1</v>
      </c>
    </row>
    <row r="2302" spans="1:8" x14ac:dyDescent="0.25">
      <c r="A2302" s="7">
        <v>2300</v>
      </c>
      <c r="B2302" s="3">
        <v>0.69381598793363497</v>
      </c>
      <c r="C2302" s="1" t="s">
        <v>2302</v>
      </c>
      <c r="D2302" s="2">
        <v>50</v>
      </c>
      <c r="E2302" s="2">
        <v>0</v>
      </c>
      <c r="F2302" s="2">
        <f>+Tabla1[[#This Row],[CANTIDAD DE
PRODUCTO]]*Tabla1[[#This Row],[CANTIDAD
PEDIDOS]]</f>
        <v>0</v>
      </c>
      <c r="G2302" s="2">
        <f>+Tabla1[[#This Row],[PONDERADO]]+G2301</f>
        <v>9734984</v>
      </c>
      <c r="H2302" s="3">
        <f>Tabla1[[#This Row],[ACUMULADO]]/SUM($F$3:$F$3317)</f>
        <v>1</v>
      </c>
    </row>
    <row r="2303" spans="1:8" x14ac:dyDescent="0.25">
      <c r="A2303" s="7">
        <v>2301</v>
      </c>
      <c r="B2303" s="3">
        <v>0.69411764705882351</v>
      </c>
      <c r="C2303" s="1" t="s">
        <v>2303</v>
      </c>
      <c r="D2303" s="2">
        <v>50</v>
      </c>
      <c r="E2303" s="2">
        <v>0</v>
      </c>
      <c r="F2303" s="2">
        <f>+Tabla1[[#This Row],[CANTIDAD DE
PRODUCTO]]*Tabla1[[#This Row],[CANTIDAD
PEDIDOS]]</f>
        <v>0</v>
      </c>
      <c r="G2303" s="2">
        <f>+Tabla1[[#This Row],[PONDERADO]]+G2302</f>
        <v>9734984</v>
      </c>
      <c r="H2303" s="3">
        <f>Tabla1[[#This Row],[ACUMULADO]]/SUM($F$3:$F$3317)</f>
        <v>1</v>
      </c>
    </row>
    <row r="2304" spans="1:8" x14ac:dyDescent="0.25">
      <c r="A2304" s="7">
        <v>2302</v>
      </c>
      <c r="B2304" s="3">
        <v>0.69441930618401204</v>
      </c>
      <c r="C2304" s="1" t="s">
        <v>2304</v>
      </c>
      <c r="D2304" s="2">
        <v>25</v>
      </c>
      <c r="E2304" s="2">
        <v>0</v>
      </c>
      <c r="F2304" s="2">
        <f>+Tabla1[[#This Row],[CANTIDAD DE
PRODUCTO]]*Tabla1[[#This Row],[CANTIDAD
PEDIDOS]]</f>
        <v>0</v>
      </c>
      <c r="G2304" s="2">
        <f>+Tabla1[[#This Row],[PONDERADO]]+G2303</f>
        <v>9734984</v>
      </c>
      <c r="H2304" s="3">
        <f>Tabla1[[#This Row],[ACUMULADO]]/SUM($F$3:$F$3317)</f>
        <v>1</v>
      </c>
    </row>
    <row r="2305" spans="1:8" x14ac:dyDescent="0.25">
      <c r="A2305" s="7">
        <v>2303</v>
      </c>
      <c r="B2305" s="3">
        <v>0.69472096530920058</v>
      </c>
      <c r="C2305" s="1" t="s">
        <v>2305</v>
      </c>
      <c r="D2305" s="2">
        <v>25</v>
      </c>
      <c r="E2305" s="2">
        <v>0</v>
      </c>
      <c r="F2305" s="2">
        <f>+Tabla1[[#This Row],[CANTIDAD DE
PRODUCTO]]*Tabla1[[#This Row],[CANTIDAD
PEDIDOS]]</f>
        <v>0</v>
      </c>
      <c r="G2305" s="2">
        <f>+Tabla1[[#This Row],[PONDERADO]]+G2304</f>
        <v>9734984</v>
      </c>
      <c r="H2305" s="3">
        <f>Tabla1[[#This Row],[ACUMULADO]]/SUM($F$3:$F$3317)</f>
        <v>1</v>
      </c>
    </row>
    <row r="2306" spans="1:8" x14ac:dyDescent="0.25">
      <c r="A2306" s="7">
        <v>2304</v>
      </c>
      <c r="B2306" s="3">
        <v>0.69502262443438911</v>
      </c>
      <c r="C2306" s="1" t="s">
        <v>2306</v>
      </c>
      <c r="D2306" s="2">
        <v>25</v>
      </c>
      <c r="E2306" s="2">
        <v>0</v>
      </c>
      <c r="F2306" s="2">
        <f>+Tabla1[[#This Row],[CANTIDAD DE
PRODUCTO]]*Tabla1[[#This Row],[CANTIDAD
PEDIDOS]]</f>
        <v>0</v>
      </c>
      <c r="G2306" s="2">
        <f>+Tabla1[[#This Row],[PONDERADO]]+G2305</f>
        <v>9734984</v>
      </c>
      <c r="H2306" s="3">
        <f>Tabla1[[#This Row],[ACUMULADO]]/SUM($F$3:$F$3317)</f>
        <v>1</v>
      </c>
    </row>
    <row r="2307" spans="1:8" x14ac:dyDescent="0.25">
      <c r="A2307" s="7">
        <v>2305</v>
      </c>
      <c r="B2307" s="3">
        <v>0.69532428355957765</v>
      </c>
      <c r="C2307" s="1" t="s">
        <v>2307</v>
      </c>
      <c r="D2307" s="2">
        <v>12</v>
      </c>
      <c r="E2307" s="2">
        <v>0</v>
      </c>
      <c r="F2307" s="2">
        <f>+Tabla1[[#This Row],[CANTIDAD DE
PRODUCTO]]*Tabla1[[#This Row],[CANTIDAD
PEDIDOS]]</f>
        <v>0</v>
      </c>
      <c r="G2307" s="2">
        <f>+Tabla1[[#This Row],[PONDERADO]]+G2306</f>
        <v>9734984</v>
      </c>
      <c r="H2307" s="3">
        <f>Tabla1[[#This Row],[ACUMULADO]]/SUM($F$3:$F$3317)</f>
        <v>1</v>
      </c>
    </row>
    <row r="2308" spans="1:8" x14ac:dyDescent="0.25">
      <c r="A2308" s="7">
        <v>2306</v>
      </c>
      <c r="B2308" s="3">
        <v>0.69562594268476619</v>
      </c>
      <c r="C2308" s="1" t="s">
        <v>2308</v>
      </c>
      <c r="D2308" s="2">
        <v>24</v>
      </c>
      <c r="E2308" s="2">
        <v>0</v>
      </c>
      <c r="F2308" s="2">
        <f>+Tabla1[[#This Row],[CANTIDAD DE
PRODUCTO]]*Tabla1[[#This Row],[CANTIDAD
PEDIDOS]]</f>
        <v>0</v>
      </c>
      <c r="G2308" s="2">
        <f>+Tabla1[[#This Row],[PONDERADO]]+G2307</f>
        <v>9734984</v>
      </c>
      <c r="H2308" s="3">
        <f>Tabla1[[#This Row],[ACUMULADO]]/SUM($F$3:$F$3317)</f>
        <v>1</v>
      </c>
    </row>
    <row r="2309" spans="1:8" x14ac:dyDescent="0.25">
      <c r="A2309" s="7">
        <v>2307</v>
      </c>
      <c r="B2309" s="3">
        <v>0.69592760180995472</v>
      </c>
      <c r="C2309" s="1" t="s">
        <v>2309</v>
      </c>
      <c r="D2309" s="2">
        <v>24</v>
      </c>
      <c r="E2309" s="2">
        <v>0</v>
      </c>
      <c r="F2309" s="2">
        <f>+Tabla1[[#This Row],[CANTIDAD DE
PRODUCTO]]*Tabla1[[#This Row],[CANTIDAD
PEDIDOS]]</f>
        <v>0</v>
      </c>
      <c r="G2309" s="2">
        <f>+Tabla1[[#This Row],[PONDERADO]]+G2308</f>
        <v>9734984</v>
      </c>
      <c r="H2309" s="3">
        <f>Tabla1[[#This Row],[ACUMULADO]]/SUM($F$3:$F$3317)</f>
        <v>1</v>
      </c>
    </row>
    <row r="2310" spans="1:8" x14ac:dyDescent="0.25">
      <c r="A2310" s="7">
        <v>2308</v>
      </c>
      <c r="B2310" s="3">
        <v>0.69622926093514326</v>
      </c>
      <c r="C2310" s="1" t="s">
        <v>2310</v>
      </c>
      <c r="D2310" s="2">
        <v>16</v>
      </c>
      <c r="E2310" s="2">
        <v>0</v>
      </c>
      <c r="F2310" s="2">
        <f>+Tabla1[[#This Row],[CANTIDAD DE
PRODUCTO]]*Tabla1[[#This Row],[CANTIDAD
PEDIDOS]]</f>
        <v>0</v>
      </c>
      <c r="G2310" s="2">
        <f>+Tabla1[[#This Row],[PONDERADO]]+G2309</f>
        <v>9734984</v>
      </c>
      <c r="H2310" s="3">
        <f>Tabla1[[#This Row],[ACUMULADO]]/SUM($F$3:$F$3317)</f>
        <v>1</v>
      </c>
    </row>
    <row r="2311" spans="1:8" x14ac:dyDescent="0.25">
      <c r="A2311" s="7">
        <v>2309</v>
      </c>
      <c r="B2311" s="3">
        <v>0.69653092006033179</v>
      </c>
      <c r="C2311" s="1" t="s">
        <v>2311</v>
      </c>
      <c r="D2311" s="2">
        <v>12</v>
      </c>
      <c r="E2311" s="2">
        <v>0</v>
      </c>
      <c r="F2311" s="2">
        <f>+Tabla1[[#This Row],[CANTIDAD DE
PRODUCTO]]*Tabla1[[#This Row],[CANTIDAD
PEDIDOS]]</f>
        <v>0</v>
      </c>
      <c r="G2311" s="2">
        <f>+Tabla1[[#This Row],[PONDERADO]]+G2310</f>
        <v>9734984</v>
      </c>
      <c r="H2311" s="3">
        <f>Tabla1[[#This Row],[ACUMULADO]]/SUM($F$3:$F$3317)</f>
        <v>1</v>
      </c>
    </row>
    <row r="2312" spans="1:8" x14ac:dyDescent="0.25">
      <c r="A2312" s="7">
        <v>2310</v>
      </c>
      <c r="B2312" s="3">
        <v>0.69683257918552033</v>
      </c>
      <c r="C2312" s="1" t="s">
        <v>2312</v>
      </c>
      <c r="D2312" s="2">
        <v>24</v>
      </c>
      <c r="E2312" s="2">
        <v>0</v>
      </c>
      <c r="F2312" s="2">
        <f>+Tabla1[[#This Row],[CANTIDAD DE
PRODUCTO]]*Tabla1[[#This Row],[CANTIDAD
PEDIDOS]]</f>
        <v>0</v>
      </c>
      <c r="G2312" s="2">
        <f>+Tabla1[[#This Row],[PONDERADO]]+G2311</f>
        <v>9734984</v>
      </c>
      <c r="H2312" s="3">
        <f>Tabla1[[#This Row],[ACUMULADO]]/SUM($F$3:$F$3317)</f>
        <v>1</v>
      </c>
    </row>
    <row r="2313" spans="1:8" x14ac:dyDescent="0.25">
      <c r="A2313" s="7">
        <v>2311</v>
      </c>
      <c r="B2313" s="3">
        <v>0.69713423831070886</v>
      </c>
      <c r="C2313" s="1" t="s">
        <v>2313</v>
      </c>
      <c r="D2313" s="2">
        <v>12</v>
      </c>
      <c r="E2313" s="2">
        <v>0</v>
      </c>
      <c r="F2313" s="2">
        <f>+Tabla1[[#This Row],[CANTIDAD DE
PRODUCTO]]*Tabla1[[#This Row],[CANTIDAD
PEDIDOS]]</f>
        <v>0</v>
      </c>
      <c r="G2313" s="2">
        <f>+Tabla1[[#This Row],[PONDERADO]]+G2312</f>
        <v>9734984</v>
      </c>
      <c r="H2313" s="3">
        <f>Tabla1[[#This Row],[ACUMULADO]]/SUM($F$3:$F$3317)</f>
        <v>1</v>
      </c>
    </row>
    <row r="2314" spans="1:8" x14ac:dyDescent="0.25">
      <c r="A2314" s="7">
        <v>2312</v>
      </c>
      <c r="B2314" s="3">
        <v>0.6974358974358974</v>
      </c>
      <c r="C2314" s="1" t="s">
        <v>2314</v>
      </c>
      <c r="D2314" s="2">
        <v>12</v>
      </c>
      <c r="E2314" s="2">
        <v>0</v>
      </c>
      <c r="F2314" s="2">
        <f>+Tabla1[[#This Row],[CANTIDAD DE
PRODUCTO]]*Tabla1[[#This Row],[CANTIDAD
PEDIDOS]]</f>
        <v>0</v>
      </c>
      <c r="G2314" s="2">
        <f>+Tabla1[[#This Row],[PONDERADO]]+G2313</f>
        <v>9734984</v>
      </c>
      <c r="H2314" s="3">
        <f>Tabla1[[#This Row],[ACUMULADO]]/SUM($F$3:$F$3317)</f>
        <v>1</v>
      </c>
    </row>
    <row r="2315" spans="1:8" x14ac:dyDescent="0.25">
      <c r="A2315" s="7">
        <v>2313</v>
      </c>
      <c r="B2315" s="3">
        <v>0.69773755656108594</v>
      </c>
      <c r="C2315" s="1" t="s">
        <v>2315</v>
      </c>
      <c r="D2315" s="2">
        <v>24</v>
      </c>
      <c r="E2315" s="2">
        <v>0</v>
      </c>
      <c r="F2315" s="2">
        <f>+Tabla1[[#This Row],[CANTIDAD DE
PRODUCTO]]*Tabla1[[#This Row],[CANTIDAD
PEDIDOS]]</f>
        <v>0</v>
      </c>
      <c r="G2315" s="2">
        <f>+Tabla1[[#This Row],[PONDERADO]]+G2314</f>
        <v>9734984</v>
      </c>
      <c r="H2315" s="3">
        <f>Tabla1[[#This Row],[ACUMULADO]]/SUM($F$3:$F$3317)</f>
        <v>1</v>
      </c>
    </row>
    <row r="2316" spans="1:8" x14ac:dyDescent="0.25">
      <c r="A2316" s="7">
        <v>2314</v>
      </c>
      <c r="B2316" s="3">
        <v>0.69803921568627447</v>
      </c>
      <c r="C2316" s="1" t="s">
        <v>2316</v>
      </c>
      <c r="D2316" s="2">
        <v>23</v>
      </c>
      <c r="E2316" s="2">
        <v>0</v>
      </c>
      <c r="F2316" s="2">
        <f>+Tabla1[[#This Row],[CANTIDAD DE
PRODUCTO]]*Tabla1[[#This Row],[CANTIDAD
PEDIDOS]]</f>
        <v>0</v>
      </c>
      <c r="G2316" s="2">
        <f>+Tabla1[[#This Row],[PONDERADO]]+G2315</f>
        <v>9734984</v>
      </c>
      <c r="H2316" s="3">
        <f>Tabla1[[#This Row],[ACUMULADO]]/SUM($F$3:$F$3317)</f>
        <v>1</v>
      </c>
    </row>
    <row r="2317" spans="1:8" x14ac:dyDescent="0.25">
      <c r="A2317" s="7">
        <v>2315</v>
      </c>
      <c r="B2317" s="3">
        <v>0.69834087481146301</v>
      </c>
      <c r="C2317" s="1" t="s">
        <v>2317</v>
      </c>
      <c r="D2317" s="2">
        <v>23</v>
      </c>
      <c r="E2317" s="2">
        <v>0</v>
      </c>
      <c r="F2317" s="2">
        <f>+Tabla1[[#This Row],[CANTIDAD DE
PRODUCTO]]*Tabla1[[#This Row],[CANTIDAD
PEDIDOS]]</f>
        <v>0</v>
      </c>
      <c r="G2317" s="2">
        <f>+Tabla1[[#This Row],[PONDERADO]]+G2316</f>
        <v>9734984</v>
      </c>
      <c r="H2317" s="3">
        <f>Tabla1[[#This Row],[ACUMULADO]]/SUM($F$3:$F$3317)</f>
        <v>1</v>
      </c>
    </row>
    <row r="2318" spans="1:8" x14ac:dyDescent="0.25">
      <c r="A2318" s="7">
        <v>2316</v>
      </c>
      <c r="B2318" s="3">
        <v>0.69864253393665154</v>
      </c>
      <c r="C2318" s="1" t="s">
        <v>2318</v>
      </c>
      <c r="D2318" s="2">
        <v>9</v>
      </c>
      <c r="E2318" s="2">
        <v>0</v>
      </c>
      <c r="F2318" s="2">
        <f>+Tabla1[[#This Row],[CANTIDAD DE
PRODUCTO]]*Tabla1[[#This Row],[CANTIDAD
PEDIDOS]]</f>
        <v>0</v>
      </c>
      <c r="G2318" s="2">
        <f>+Tabla1[[#This Row],[PONDERADO]]+G2317</f>
        <v>9734984</v>
      </c>
      <c r="H2318" s="3">
        <f>Tabla1[[#This Row],[ACUMULADO]]/SUM($F$3:$F$3317)</f>
        <v>1</v>
      </c>
    </row>
    <row r="2319" spans="1:8" x14ac:dyDescent="0.25">
      <c r="A2319" s="7">
        <v>2317</v>
      </c>
      <c r="B2319" s="3">
        <v>0.69894419306184008</v>
      </c>
      <c r="C2319" s="1" t="s">
        <v>2319</v>
      </c>
      <c r="D2319" s="2">
        <v>22</v>
      </c>
      <c r="E2319" s="2">
        <v>0</v>
      </c>
      <c r="F2319" s="2">
        <f>+Tabla1[[#This Row],[CANTIDAD DE
PRODUCTO]]*Tabla1[[#This Row],[CANTIDAD
PEDIDOS]]</f>
        <v>0</v>
      </c>
      <c r="G2319" s="2">
        <f>+Tabla1[[#This Row],[PONDERADO]]+G2318</f>
        <v>9734984</v>
      </c>
      <c r="H2319" s="3">
        <f>Tabla1[[#This Row],[ACUMULADO]]/SUM($F$3:$F$3317)</f>
        <v>1</v>
      </c>
    </row>
    <row r="2320" spans="1:8" x14ac:dyDescent="0.25">
      <c r="A2320" s="7">
        <v>2318</v>
      </c>
      <c r="B2320" s="3">
        <v>0.69924585218702862</v>
      </c>
      <c r="C2320" s="1" t="s">
        <v>2320</v>
      </c>
      <c r="D2320" s="2">
        <v>11</v>
      </c>
      <c r="E2320" s="2">
        <v>0</v>
      </c>
      <c r="F2320" s="2">
        <f>+Tabla1[[#This Row],[CANTIDAD DE
PRODUCTO]]*Tabla1[[#This Row],[CANTIDAD
PEDIDOS]]</f>
        <v>0</v>
      </c>
      <c r="G2320" s="2">
        <f>+Tabla1[[#This Row],[PONDERADO]]+G2319</f>
        <v>9734984</v>
      </c>
      <c r="H2320" s="3">
        <f>Tabla1[[#This Row],[ACUMULADO]]/SUM($F$3:$F$3317)</f>
        <v>1</v>
      </c>
    </row>
    <row r="2321" spans="1:8" x14ac:dyDescent="0.25">
      <c r="A2321" s="7">
        <v>2319</v>
      </c>
      <c r="B2321" s="3">
        <v>0.69954751131221715</v>
      </c>
      <c r="C2321" s="1" t="s">
        <v>2321</v>
      </c>
      <c r="D2321" s="2">
        <v>7</v>
      </c>
      <c r="E2321" s="2">
        <v>0</v>
      </c>
      <c r="F2321" s="2">
        <f>+Tabla1[[#This Row],[CANTIDAD DE
PRODUCTO]]*Tabla1[[#This Row],[CANTIDAD
PEDIDOS]]</f>
        <v>0</v>
      </c>
      <c r="G2321" s="2">
        <f>+Tabla1[[#This Row],[PONDERADO]]+G2320</f>
        <v>9734984</v>
      </c>
      <c r="H2321" s="3">
        <f>Tabla1[[#This Row],[ACUMULADO]]/SUM($F$3:$F$3317)</f>
        <v>1</v>
      </c>
    </row>
    <row r="2322" spans="1:8" x14ac:dyDescent="0.25">
      <c r="A2322" s="7">
        <v>2320</v>
      </c>
      <c r="B2322" s="3">
        <v>0.69984917043740569</v>
      </c>
      <c r="C2322" s="1" t="s">
        <v>2322</v>
      </c>
      <c r="D2322" s="2">
        <v>42</v>
      </c>
      <c r="E2322" s="2">
        <v>0</v>
      </c>
      <c r="F2322" s="2">
        <f>+Tabla1[[#This Row],[CANTIDAD DE
PRODUCTO]]*Tabla1[[#This Row],[CANTIDAD
PEDIDOS]]</f>
        <v>0</v>
      </c>
      <c r="G2322" s="2">
        <f>+Tabla1[[#This Row],[PONDERADO]]+G2321</f>
        <v>9734984</v>
      </c>
      <c r="H2322" s="3">
        <f>Tabla1[[#This Row],[ACUMULADO]]/SUM($F$3:$F$3317)</f>
        <v>1</v>
      </c>
    </row>
    <row r="2323" spans="1:8" x14ac:dyDescent="0.25">
      <c r="A2323" s="7">
        <v>2321</v>
      </c>
      <c r="B2323" s="3">
        <v>0.70015082956259422</v>
      </c>
      <c r="C2323" s="1" t="s">
        <v>2323</v>
      </c>
      <c r="D2323" s="2">
        <v>7</v>
      </c>
      <c r="E2323" s="2">
        <v>0</v>
      </c>
      <c r="F2323" s="2">
        <f>+Tabla1[[#This Row],[CANTIDAD DE
PRODUCTO]]*Tabla1[[#This Row],[CANTIDAD
PEDIDOS]]</f>
        <v>0</v>
      </c>
      <c r="G2323" s="2">
        <f>+Tabla1[[#This Row],[PONDERADO]]+G2322</f>
        <v>9734984</v>
      </c>
      <c r="H2323" s="3">
        <f>Tabla1[[#This Row],[ACUMULADO]]/SUM($F$3:$F$3317)</f>
        <v>1</v>
      </c>
    </row>
    <row r="2324" spans="1:8" x14ac:dyDescent="0.25">
      <c r="A2324" s="7">
        <v>2322</v>
      </c>
      <c r="B2324" s="3">
        <v>0.70045248868778276</v>
      </c>
      <c r="C2324" s="1" t="s">
        <v>2324</v>
      </c>
      <c r="D2324" s="2">
        <v>10</v>
      </c>
      <c r="E2324" s="2">
        <v>0</v>
      </c>
      <c r="F2324" s="2">
        <f>+Tabla1[[#This Row],[CANTIDAD DE
PRODUCTO]]*Tabla1[[#This Row],[CANTIDAD
PEDIDOS]]</f>
        <v>0</v>
      </c>
      <c r="G2324" s="2">
        <f>+Tabla1[[#This Row],[PONDERADO]]+G2323</f>
        <v>9734984</v>
      </c>
      <c r="H2324" s="3">
        <f>Tabla1[[#This Row],[ACUMULADO]]/SUM($F$3:$F$3317)</f>
        <v>1</v>
      </c>
    </row>
    <row r="2325" spans="1:8" x14ac:dyDescent="0.25">
      <c r="A2325" s="7">
        <v>2323</v>
      </c>
      <c r="B2325" s="3">
        <v>0.7007541478129713</v>
      </c>
      <c r="C2325" s="1" t="s">
        <v>2325</v>
      </c>
      <c r="D2325" s="2">
        <v>20</v>
      </c>
      <c r="E2325" s="2">
        <v>0</v>
      </c>
      <c r="F2325" s="2">
        <f>+Tabla1[[#This Row],[CANTIDAD DE
PRODUCTO]]*Tabla1[[#This Row],[CANTIDAD
PEDIDOS]]</f>
        <v>0</v>
      </c>
      <c r="G2325" s="2">
        <f>+Tabla1[[#This Row],[PONDERADO]]+G2324</f>
        <v>9734984</v>
      </c>
      <c r="H2325" s="3">
        <f>Tabla1[[#This Row],[ACUMULADO]]/SUM($F$3:$F$3317)</f>
        <v>1</v>
      </c>
    </row>
    <row r="2326" spans="1:8" x14ac:dyDescent="0.25">
      <c r="A2326" s="7">
        <v>2324</v>
      </c>
      <c r="B2326" s="3">
        <v>0.70105580693815983</v>
      </c>
      <c r="C2326" s="1" t="s">
        <v>2326</v>
      </c>
      <c r="D2326" s="2">
        <v>20</v>
      </c>
      <c r="E2326" s="2">
        <v>0</v>
      </c>
      <c r="F2326" s="2">
        <f>+Tabla1[[#This Row],[CANTIDAD DE
PRODUCTO]]*Tabla1[[#This Row],[CANTIDAD
PEDIDOS]]</f>
        <v>0</v>
      </c>
      <c r="G2326" s="2">
        <f>+Tabla1[[#This Row],[PONDERADO]]+G2325</f>
        <v>9734984</v>
      </c>
      <c r="H2326" s="3">
        <f>Tabla1[[#This Row],[ACUMULADO]]/SUM($F$3:$F$3317)</f>
        <v>1</v>
      </c>
    </row>
    <row r="2327" spans="1:8" x14ac:dyDescent="0.25">
      <c r="A2327" s="7">
        <v>2325</v>
      </c>
      <c r="B2327" s="3">
        <v>0.70135746606334837</v>
      </c>
      <c r="C2327" s="1" t="s">
        <v>2327</v>
      </c>
      <c r="D2327" s="2">
        <v>10</v>
      </c>
      <c r="E2327" s="2">
        <v>0</v>
      </c>
      <c r="F2327" s="2">
        <f>+Tabla1[[#This Row],[CANTIDAD DE
PRODUCTO]]*Tabla1[[#This Row],[CANTIDAD
PEDIDOS]]</f>
        <v>0</v>
      </c>
      <c r="G2327" s="2">
        <f>+Tabla1[[#This Row],[PONDERADO]]+G2326</f>
        <v>9734984</v>
      </c>
      <c r="H2327" s="3">
        <f>Tabla1[[#This Row],[ACUMULADO]]/SUM($F$3:$F$3317)</f>
        <v>1</v>
      </c>
    </row>
    <row r="2328" spans="1:8" x14ac:dyDescent="0.25">
      <c r="A2328" s="7">
        <v>2326</v>
      </c>
      <c r="B2328" s="3">
        <v>0.7016591251885369</v>
      </c>
      <c r="C2328" s="1" t="s">
        <v>2328</v>
      </c>
      <c r="D2328" s="2">
        <v>40</v>
      </c>
      <c r="E2328" s="2">
        <v>0</v>
      </c>
      <c r="F2328" s="2">
        <f>+Tabla1[[#This Row],[CANTIDAD DE
PRODUCTO]]*Tabla1[[#This Row],[CANTIDAD
PEDIDOS]]</f>
        <v>0</v>
      </c>
      <c r="G2328" s="2">
        <f>+Tabla1[[#This Row],[PONDERADO]]+G2327</f>
        <v>9734984</v>
      </c>
      <c r="H2328" s="3">
        <f>Tabla1[[#This Row],[ACUMULADO]]/SUM($F$3:$F$3317)</f>
        <v>1</v>
      </c>
    </row>
    <row r="2329" spans="1:8" x14ac:dyDescent="0.25">
      <c r="A2329" s="7">
        <v>2327</v>
      </c>
      <c r="B2329" s="3">
        <v>0.70196078431372544</v>
      </c>
      <c r="C2329" s="1" t="s">
        <v>2329</v>
      </c>
      <c r="D2329" s="2">
        <v>20</v>
      </c>
      <c r="E2329" s="2">
        <v>0</v>
      </c>
      <c r="F2329" s="2">
        <f>+Tabla1[[#This Row],[CANTIDAD DE
PRODUCTO]]*Tabla1[[#This Row],[CANTIDAD
PEDIDOS]]</f>
        <v>0</v>
      </c>
      <c r="G2329" s="2">
        <f>+Tabla1[[#This Row],[PONDERADO]]+G2328</f>
        <v>9734984</v>
      </c>
      <c r="H2329" s="3">
        <f>Tabla1[[#This Row],[ACUMULADO]]/SUM($F$3:$F$3317)</f>
        <v>1</v>
      </c>
    </row>
    <row r="2330" spans="1:8" x14ac:dyDescent="0.25">
      <c r="A2330" s="7">
        <v>2328</v>
      </c>
      <c r="B2330" s="3">
        <v>0.70226244343891397</v>
      </c>
      <c r="C2330" s="1" t="s">
        <v>2330</v>
      </c>
      <c r="D2330" s="2">
        <v>40</v>
      </c>
      <c r="E2330" s="2">
        <v>0</v>
      </c>
      <c r="F2330" s="2">
        <f>+Tabla1[[#This Row],[CANTIDAD DE
PRODUCTO]]*Tabla1[[#This Row],[CANTIDAD
PEDIDOS]]</f>
        <v>0</v>
      </c>
      <c r="G2330" s="2">
        <f>+Tabla1[[#This Row],[PONDERADO]]+G2329</f>
        <v>9734984</v>
      </c>
      <c r="H2330" s="3">
        <f>Tabla1[[#This Row],[ACUMULADO]]/SUM($F$3:$F$3317)</f>
        <v>1</v>
      </c>
    </row>
    <row r="2331" spans="1:8" x14ac:dyDescent="0.25">
      <c r="A2331" s="7">
        <v>2329</v>
      </c>
      <c r="B2331" s="3">
        <v>0.70256410256410251</v>
      </c>
      <c r="C2331" s="1" t="s">
        <v>2331</v>
      </c>
      <c r="D2331" s="2">
        <v>20</v>
      </c>
      <c r="E2331" s="2">
        <v>0</v>
      </c>
      <c r="F2331" s="2">
        <f>+Tabla1[[#This Row],[CANTIDAD DE
PRODUCTO]]*Tabla1[[#This Row],[CANTIDAD
PEDIDOS]]</f>
        <v>0</v>
      </c>
      <c r="G2331" s="2">
        <f>+Tabla1[[#This Row],[PONDERADO]]+G2330</f>
        <v>9734984</v>
      </c>
      <c r="H2331" s="3">
        <f>Tabla1[[#This Row],[ACUMULADO]]/SUM($F$3:$F$3317)</f>
        <v>1</v>
      </c>
    </row>
    <row r="2332" spans="1:8" x14ac:dyDescent="0.25">
      <c r="A2332" s="7">
        <v>2330</v>
      </c>
      <c r="B2332" s="3">
        <v>0.70286576168929105</v>
      </c>
      <c r="C2332" s="1" t="s">
        <v>2332</v>
      </c>
      <c r="D2332" s="2">
        <v>13</v>
      </c>
      <c r="E2332" s="2">
        <v>0</v>
      </c>
      <c r="F2332" s="2">
        <f>+Tabla1[[#This Row],[CANTIDAD DE
PRODUCTO]]*Tabla1[[#This Row],[CANTIDAD
PEDIDOS]]</f>
        <v>0</v>
      </c>
      <c r="G2332" s="2">
        <f>+Tabla1[[#This Row],[PONDERADO]]+G2331</f>
        <v>9734984</v>
      </c>
      <c r="H2332" s="3">
        <f>Tabla1[[#This Row],[ACUMULADO]]/SUM($F$3:$F$3317)</f>
        <v>1</v>
      </c>
    </row>
    <row r="2333" spans="1:8" x14ac:dyDescent="0.25">
      <c r="A2333" s="7">
        <v>2331</v>
      </c>
      <c r="B2333" s="3">
        <v>0.70316742081447969</v>
      </c>
      <c r="C2333" s="1" t="s">
        <v>2333</v>
      </c>
      <c r="D2333" s="2">
        <v>13</v>
      </c>
      <c r="E2333" s="2">
        <v>0</v>
      </c>
      <c r="F2333" s="2">
        <f>+Tabla1[[#This Row],[CANTIDAD DE
PRODUCTO]]*Tabla1[[#This Row],[CANTIDAD
PEDIDOS]]</f>
        <v>0</v>
      </c>
      <c r="G2333" s="2">
        <f>+Tabla1[[#This Row],[PONDERADO]]+G2332</f>
        <v>9734984</v>
      </c>
      <c r="H2333" s="3">
        <f>Tabla1[[#This Row],[ACUMULADO]]/SUM($F$3:$F$3317)</f>
        <v>1</v>
      </c>
    </row>
    <row r="2334" spans="1:8" x14ac:dyDescent="0.25">
      <c r="A2334" s="7">
        <v>2332</v>
      </c>
      <c r="B2334" s="3">
        <v>0.70346907993966823</v>
      </c>
      <c r="C2334" s="1" t="s">
        <v>2334</v>
      </c>
      <c r="D2334" s="2">
        <v>39</v>
      </c>
      <c r="E2334" s="2">
        <v>0</v>
      </c>
      <c r="F2334" s="2">
        <f>+Tabla1[[#This Row],[CANTIDAD DE
PRODUCTO]]*Tabla1[[#This Row],[CANTIDAD
PEDIDOS]]</f>
        <v>0</v>
      </c>
      <c r="G2334" s="2">
        <f>+Tabla1[[#This Row],[PONDERADO]]+G2333</f>
        <v>9734984</v>
      </c>
      <c r="H2334" s="3">
        <f>Tabla1[[#This Row],[ACUMULADO]]/SUM($F$3:$F$3317)</f>
        <v>1</v>
      </c>
    </row>
    <row r="2335" spans="1:8" x14ac:dyDescent="0.25">
      <c r="A2335" s="7">
        <v>2333</v>
      </c>
      <c r="B2335" s="3">
        <v>0.70377073906485677</v>
      </c>
      <c r="C2335" s="1" t="s">
        <v>2335</v>
      </c>
      <c r="D2335" s="2">
        <v>18</v>
      </c>
      <c r="E2335" s="2">
        <v>0</v>
      </c>
      <c r="F2335" s="2">
        <f>+Tabla1[[#This Row],[CANTIDAD DE
PRODUCTO]]*Tabla1[[#This Row],[CANTIDAD
PEDIDOS]]</f>
        <v>0</v>
      </c>
      <c r="G2335" s="2">
        <f>+Tabla1[[#This Row],[PONDERADO]]+G2334</f>
        <v>9734984</v>
      </c>
      <c r="H2335" s="3">
        <f>Tabla1[[#This Row],[ACUMULADO]]/SUM($F$3:$F$3317)</f>
        <v>1</v>
      </c>
    </row>
    <row r="2336" spans="1:8" x14ac:dyDescent="0.25">
      <c r="A2336" s="7">
        <v>2334</v>
      </c>
      <c r="B2336" s="3">
        <v>0.7040723981900453</v>
      </c>
      <c r="C2336" s="1" t="s">
        <v>2336</v>
      </c>
      <c r="D2336" s="2">
        <v>12</v>
      </c>
      <c r="E2336" s="2">
        <v>0</v>
      </c>
      <c r="F2336" s="2">
        <f>+Tabla1[[#This Row],[CANTIDAD DE
PRODUCTO]]*Tabla1[[#This Row],[CANTIDAD
PEDIDOS]]</f>
        <v>0</v>
      </c>
      <c r="G2336" s="2">
        <f>+Tabla1[[#This Row],[PONDERADO]]+G2335</f>
        <v>9734984</v>
      </c>
      <c r="H2336" s="3">
        <f>Tabla1[[#This Row],[ACUMULADO]]/SUM($F$3:$F$3317)</f>
        <v>1</v>
      </c>
    </row>
    <row r="2337" spans="1:8" x14ac:dyDescent="0.25">
      <c r="A2337" s="7">
        <v>2335</v>
      </c>
      <c r="B2337" s="3">
        <v>0.70437405731523384</v>
      </c>
      <c r="C2337" s="1" t="s">
        <v>2337</v>
      </c>
      <c r="D2337" s="2">
        <v>36</v>
      </c>
      <c r="E2337" s="2">
        <v>0</v>
      </c>
      <c r="F2337" s="2">
        <f>+Tabla1[[#This Row],[CANTIDAD DE
PRODUCTO]]*Tabla1[[#This Row],[CANTIDAD
PEDIDOS]]</f>
        <v>0</v>
      </c>
      <c r="G2337" s="2">
        <f>+Tabla1[[#This Row],[PONDERADO]]+G2336</f>
        <v>9734984</v>
      </c>
      <c r="H2337" s="3">
        <f>Tabla1[[#This Row],[ACUMULADO]]/SUM($F$3:$F$3317)</f>
        <v>1</v>
      </c>
    </row>
    <row r="2338" spans="1:8" x14ac:dyDescent="0.25">
      <c r="A2338" s="7">
        <v>2336</v>
      </c>
      <c r="B2338" s="3">
        <v>0.70467571644042237</v>
      </c>
      <c r="C2338" s="1" t="s">
        <v>2338</v>
      </c>
      <c r="D2338" s="2">
        <v>18</v>
      </c>
      <c r="E2338" s="2">
        <v>0</v>
      </c>
      <c r="F2338" s="2">
        <f>+Tabla1[[#This Row],[CANTIDAD DE
PRODUCTO]]*Tabla1[[#This Row],[CANTIDAD
PEDIDOS]]</f>
        <v>0</v>
      </c>
      <c r="G2338" s="2">
        <f>+Tabla1[[#This Row],[PONDERADO]]+G2337</f>
        <v>9734984</v>
      </c>
      <c r="H2338" s="3">
        <f>Tabla1[[#This Row],[ACUMULADO]]/SUM($F$3:$F$3317)</f>
        <v>1</v>
      </c>
    </row>
    <row r="2339" spans="1:8" x14ac:dyDescent="0.25">
      <c r="A2339" s="7">
        <v>2337</v>
      </c>
      <c r="B2339" s="3">
        <v>0.70497737556561091</v>
      </c>
      <c r="C2339" s="1" t="s">
        <v>2339</v>
      </c>
      <c r="D2339" s="2">
        <v>36</v>
      </c>
      <c r="E2339" s="2">
        <v>0</v>
      </c>
      <c r="F2339" s="2">
        <f>+Tabla1[[#This Row],[CANTIDAD DE
PRODUCTO]]*Tabla1[[#This Row],[CANTIDAD
PEDIDOS]]</f>
        <v>0</v>
      </c>
      <c r="G2339" s="2">
        <f>+Tabla1[[#This Row],[PONDERADO]]+G2338</f>
        <v>9734984</v>
      </c>
      <c r="H2339" s="3">
        <f>Tabla1[[#This Row],[ACUMULADO]]/SUM($F$3:$F$3317)</f>
        <v>1</v>
      </c>
    </row>
    <row r="2340" spans="1:8" x14ac:dyDescent="0.25">
      <c r="A2340" s="7">
        <v>2338</v>
      </c>
      <c r="B2340" s="3">
        <v>0.70527903469079944</v>
      </c>
      <c r="C2340" s="1" t="s">
        <v>2340</v>
      </c>
      <c r="D2340" s="2">
        <v>12</v>
      </c>
      <c r="E2340" s="2">
        <v>0</v>
      </c>
      <c r="F2340" s="2">
        <f>+Tabla1[[#This Row],[CANTIDAD DE
PRODUCTO]]*Tabla1[[#This Row],[CANTIDAD
PEDIDOS]]</f>
        <v>0</v>
      </c>
      <c r="G2340" s="2">
        <f>+Tabla1[[#This Row],[PONDERADO]]+G2339</f>
        <v>9734984</v>
      </c>
      <c r="H2340" s="3">
        <f>Tabla1[[#This Row],[ACUMULADO]]/SUM($F$3:$F$3317)</f>
        <v>1</v>
      </c>
    </row>
    <row r="2341" spans="1:8" x14ac:dyDescent="0.25">
      <c r="A2341" s="7">
        <v>2339</v>
      </c>
      <c r="B2341" s="3">
        <v>0.70558069381598798</v>
      </c>
      <c r="C2341" s="1" t="s">
        <v>2341</v>
      </c>
      <c r="D2341" s="2">
        <v>18</v>
      </c>
      <c r="E2341" s="2">
        <v>0</v>
      </c>
      <c r="F2341" s="2">
        <f>+Tabla1[[#This Row],[CANTIDAD DE
PRODUCTO]]*Tabla1[[#This Row],[CANTIDAD
PEDIDOS]]</f>
        <v>0</v>
      </c>
      <c r="G2341" s="2">
        <f>+Tabla1[[#This Row],[PONDERADO]]+G2340</f>
        <v>9734984</v>
      </c>
      <c r="H2341" s="3">
        <f>Tabla1[[#This Row],[ACUMULADO]]/SUM($F$3:$F$3317)</f>
        <v>1</v>
      </c>
    </row>
    <row r="2342" spans="1:8" x14ac:dyDescent="0.25">
      <c r="A2342" s="7">
        <v>2340</v>
      </c>
      <c r="B2342" s="3">
        <v>0.70588235294117652</v>
      </c>
      <c r="C2342" s="1" t="s">
        <v>2342</v>
      </c>
      <c r="D2342" s="2">
        <v>35</v>
      </c>
      <c r="E2342" s="2">
        <v>0</v>
      </c>
      <c r="F2342" s="2">
        <f>+Tabla1[[#This Row],[CANTIDAD DE
PRODUCTO]]*Tabla1[[#This Row],[CANTIDAD
PEDIDOS]]</f>
        <v>0</v>
      </c>
      <c r="G2342" s="2">
        <f>+Tabla1[[#This Row],[PONDERADO]]+G2341</f>
        <v>9734984</v>
      </c>
      <c r="H2342" s="3">
        <f>Tabla1[[#This Row],[ACUMULADO]]/SUM($F$3:$F$3317)</f>
        <v>1</v>
      </c>
    </row>
    <row r="2343" spans="1:8" x14ac:dyDescent="0.25">
      <c r="A2343" s="7">
        <v>2341</v>
      </c>
      <c r="B2343" s="3">
        <v>0.70618401206636505</v>
      </c>
      <c r="C2343" s="1" t="s">
        <v>2343</v>
      </c>
      <c r="D2343" s="2">
        <v>35</v>
      </c>
      <c r="E2343" s="2">
        <v>0</v>
      </c>
      <c r="F2343" s="2">
        <f>+Tabla1[[#This Row],[CANTIDAD DE
PRODUCTO]]*Tabla1[[#This Row],[CANTIDAD
PEDIDOS]]</f>
        <v>0</v>
      </c>
      <c r="G2343" s="2">
        <f>+Tabla1[[#This Row],[PONDERADO]]+G2342</f>
        <v>9734984</v>
      </c>
      <c r="H2343" s="3">
        <f>Tabla1[[#This Row],[ACUMULADO]]/SUM($F$3:$F$3317)</f>
        <v>1</v>
      </c>
    </row>
    <row r="2344" spans="1:8" x14ac:dyDescent="0.25">
      <c r="A2344" s="7">
        <v>2342</v>
      </c>
      <c r="B2344" s="3">
        <v>0.70648567119155359</v>
      </c>
      <c r="C2344" s="1" t="s">
        <v>2344</v>
      </c>
      <c r="D2344" s="2">
        <v>11</v>
      </c>
      <c r="E2344" s="2">
        <v>0</v>
      </c>
      <c r="F2344" s="2">
        <f>+Tabla1[[#This Row],[CANTIDAD DE
PRODUCTO]]*Tabla1[[#This Row],[CANTIDAD
PEDIDOS]]</f>
        <v>0</v>
      </c>
      <c r="G2344" s="2">
        <f>+Tabla1[[#This Row],[PONDERADO]]+G2343</f>
        <v>9734984</v>
      </c>
      <c r="H2344" s="3">
        <f>Tabla1[[#This Row],[ACUMULADO]]/SUM($F$3:$F$3317)</f>
        <v>1</v>
      </c>
    </row>
    <row r="2345" spans="1:8" x14ac:dyDescent="0.25">
      <c r="A2345" s="7">
        <v>2343</v>
      </c>
      <c r="B2345" s="3">
        <v>0.70678733031674212</v>
      </c>
      <c r="C2345" s="1" t="s">
        <v>2345</v>
      </c>
      <c r="D2345" s="2">
        <v>8</v>
      </c>
      <c r="E2345" s="2">
        <v>0</v>
      </c>
      <c r="F2345" s="2">
        <f>+Tabla1[[#This Row],[CANTIDAD DE
PRODUCTO]]*Tabla1[[#This Row],[CANTIDAD
PEDIDOS]]</f>
        <v>0</v>
      </c>
      <c r="G2345" s="2">
        <f>+Tabla1[[#This Row],[PONDERADO]]+G2344</f>
        <v>9734984</v>
      </c>
      <c r="H2345" s="3">
        <f>Tabla1[[#This Row],[ACUMULADO]]/SUM($F$3:$F$3317)</f>
        <v>1</v>
      </c>
    </row>
    <row r="2346" spans="1:8" x14ac:dyDescent="0.25">
      <c r="A2346" s="7">
        <v>2344</v>
      </c>
      <c r="B2346" s="3">
        <v>0.70708898944193066</v>
      </c>
      <c r="C2346" s="1" t="s">
        <v>2346</v>
      </c>
      <c r="D2346" s="2">
        <v>8</v>
      </c>
      <c r="E2346" s="2">
        <v>0</v>
      </c>
      <c r="F2346" s="2">
        <f>+Tabla1[[#This Row],[CANTIDAD DE
PRODUCTO]]*Tabla1[[#This Row],[CANTIDAD
PEDIDOS]]</f>
        <v>0</v>
      </c>
      <c r="G2346" s="2">
        <f>+Tabla1[[#This Row],[PONDERADO]]+G2345</f>
        <v>9734984</v>
      </c>
      <c r="H2346" s="3">
        <f>Tabla1[[#This Row],[ACUMULADO]]/SUM($F$3:$F$3317)</f>
        <v>1</v>
      </c>
    </row>
    <row r="2347" spans="1:8" x14ac:dyDescent="0.25">
      <c r="A2347" s="7">
        <v>2345</v>
      </c>
      <c r="B2347" s="3">
        <v>0.7073906485671192</v>
      </c>
      <c r="C2347" s="1" t="s">
        <v>2347</v>
      </c>
      <c r="D2347" s="2">
        <v>8</v>
      </c>
      <c r="E2347" s="2">
        <v>0</v>
      </c>
      <c r="F2347" s="2">
        <f>+Tabla1[[#This Row],[CANTIDAD DE
PRODUCTO]]*Tabla1[[#This Row],[CANTIDAD
PEDIDOS]]</f>
        <v>0</v>
      </c>
      <c r="G2347" s="2">
        <f>+Tabla1[[#This Row],[PONDERADO]]+G2346</f>
        <v>9734984</v>
      </c>
      <c r="H2347" s="3">
        <f>Tabla1[[#This Row],[ACUMULADO]]/SUM($F$3:$F$3317)</f>
        <v>1</v>
      </c>
    </row>
    <row r="2348" spans="1:8" x14ac:dyDescent="0.25">
      <c r="A2348" s="7">
        <v>2346</v>
      </c>
      <c r="B2348" s="3">
        <v>0.70769230769230773</v>
      </c>
      <c r="C2348" s="1" t="s">
        <v>2348</v>
      </c>
      <c r="D2348" s="2">
        <v>8</v>
      </c>
      <c r="E2348" s="2">
        <v>0</v>
      </c>
      <c r="F2348" s="2">
        <f>+Tabla1[[#This Row],[CANTIDAD DE
PRODUCTO]]*Tabla1[[#This Row],[CANTIDAD
PEDIDOS]]</f>
        <v>0</v>
      </c>
      <c r="G2348" s="2">
        <f>+Tabla1[[#This Row],[PONDERADO]]+G2347</f>
        <v>9734984</v>
      </c>
      <c r="H2348" s="3">
        <f>Tabla1[[#This Row],[ACUMULADO]]/SUM($F$3:$F$3317)</f>
        <v>1</v>
      </c>
    </row>
    <row r="2349" spans="1:8" x14ac:dyDescent="0.25">
      <c r="A2349" s="7">
        <v>2347</v>
      </c>
      <c r="B2349" s="3">
        <v>0.70799396681749627</v>
      </c>
      <c r="C2349" s="1" t="s">
        <v>2349</v>
      </c>
      <c r="D2349" s="2">
        <v>30</v>
      </c>
      <c r="E2349" s="2">
        <v>0</v>
      </c>
      <c r="F2349" s="2">
        <f>+Tabla1[[#This Row],[CANTIDAD DE
PRODUCTO]]*Tabla1[[#This Row],[CANTIDAD
PEDIDOS]]</f>
        <v>0</v>
      </c>
      <c r="G2349" s="2">
        <f>+Tabla1[[#This Row],[PONDERADO]]+G2348</f>
        <v>9734984</v>
      </c>
      <c r="H2349" s="3">
        <f>Tabla1[[#This Row],[ACUMULADO]]/SUM($F$3:$F$3317)</f>
        <v>1</v>
      </c>
    </row>
    <row r="2350" spans="1:8" x14ac:dyDescent="0.25">
      <c r="A2350" s="7">
        <v>2348</v>
      </c>
      <c r="B2350" s="3">
        <v>0.7082956259426848</v>
      </c>
      <c r="C2350" s="1" t="s">
        <v>2350</v>
      </c>
      <c r="D2350" s="2">
        <v>30</v>
      </c>
      <c r="E2350" s="2">
        <v>0</v>
      </c>
      <c r="F2350" s="2">
        <f>+Tabla1[[#This Row],[CANTIDAD DE
PRODUCTO]]*Tabla1[[#This Row],[CANTIDAD
PEDIDOS]]</f>
        <v>0</v>
      </c>
      <c r="G2350" s="2">
        <f>+Tabla1[[#This Row],[PONDERADO]]+G2349</f>
        <v>9734984</v>
      </c>
      <c r="H2350" s="3">
        <f>Tabla1[[#This Row],[ACUMULADO]]/SUM($F$3:$F$3317)</f>
        <v>1</v>
      </c>
    </row>
    <row r="2351" spans="1:8" x14ac:dyDescent="0.25">
      <c r="A2351" s="7">
        <v>2349</v>
      </c>
      <c r="B2351" s="3">
        <v>0.70859728506787334</v>
      </c>
      <c r="C2351" s="1" t="s">
        <v>2351</v>
      </c>
      <c r="D2351" s="2">
        <v>30</v>
      </c>
      <c r="E2351" s="2">
        <v>0</v>
      </c>
      <c r="F2351" s="2">
        <f>+Tabla1[[#This Row],[CANTIDAD DE
PRODUCTO]]*Tabla1[[#This Row],[CANTIDAD
PEDIDOS]]</f>
        <v>0</v>
      </c>
      <c r="G2351" s="2">
        <f>+Tabla1[[#This Row],[PONDERADO]]+G2350</f>
        <v>9734984</v>
      </c>
      <c r="H2351" s="3">
        <f>Tabla1[[#This Row],[ACUMULADO]]/SUM($F$3:$F$3317)</f>
        <v>1</v>
      </c>
    </row>
    <row r="2352" spans="1:8" x14ac:dyDescent="0.25">
      <c r="A2352" s="7">
        <v>2350</v>
      </c>
      <c r="B2352" s="3">
        <v>0.70889894419306188</v>
      </c>
      <c r="C2352" s="1" t="s">
        <v>2352</v>
      </c>
      <c r="D2352" s="2">
        <v>30</v>
      </c>
      <c r="E2352" s="2">
        <v>0</v>
      </c>
      <c r="F2352" s="2">
        <f>+Tabla1[[#This Row],[CANTIDAD DE
PRODUCTO]]*Tabla1[[#This Row],[CANTIDAD
PEDIDOS]]</f>
        <v>0</v>
      </c>
      <c r="G2352" s="2">
        <f>+Tabla1[[#This Row],[PONDERADO]]+G2351</f>
        <v>9734984</v>
      </c>
      <c r="H2352" s="3">
        <f>Tabla1[[#This Row],[ACUMULADO]]/SUM($F$3:$F$3317)</f>
        <v>1</v>
      </c>
    </row>
    <row r="2353" spans="1:8" x14ac:dyDescent="0.25">
      <c r="A2353" s="7">
        <v>2351</v>
      </c>
      <c r="B2353" s="3">
        <v>0.70920060331825041</v>
      </c>
      <c r="C2353" s="1" t="s">
        <v>2353</v>
      </c>
      <c r="D2353" s="2">
        <v>10</v>
      </c>
      <c r="E2353" s="2">
        <v>0</v>
      </c>
      <c r="F2353" s="2">
        <f>+Tabla1[[#This Row],[CANTIDAD DE
PRODUCTO]]*Tabla1[[#This Row],[CANTIDAD
PEDIDOS]]</f>
        <v>0</v>
      </c>
      <c r="G2353" s="2">
        <f>+Tabla1[[#This Row],[PONDERADO]]+G2352</f>
        <v>9734984</v>
      </c>
      <c r="H2353" s="3">
        <f>Tabla1[[#This Row],[ACUMULADO]]/SUM($F$3:$F$3317)</f>
        <v>1</v>
      </c>
    </row>
    <row r="2354" spans="1:8" x14ac:dyDescent="0.25">
      <c r="A2354" s="7">
        <v>2352</v>
      </c>
      <c r="B2354" s="3">
        <v>0.70950226244343895</v>
      </c>
      <c r="C2354" s="1" t="s">
        <v>2354</v>
      </c>
      <c r="D2354" s="2">
        <v>10</v>
      </c>
      <c r="E2354" s="2">
        <v>0</v>
      </c>
      <c r="F2354" s="2">
        <f>+Tabla1[[#This Row],[CANTIDAD DE
PRODUCTO]]*Tabla1[[#This Row],[CANTIDAD
PEDIDOS]]</f>
        <v>0</v>
      </c>
      <c r="G2354" s="2">
        <f>+Tabla1[[#This Row],[PONDERADO]]+G2353</f>
        <v>9734984</v>
      </c>
      <c r="H2354" s="3">
        <f>Tabla1[[#This Row],[ACUMULADO]]/SUM($F$3:$F$3317)</f>
        <v>1</v>
      </c>
    </row>
    <row r="2355" spans="1:8" x14ac:dyDescent="0.25">
      <c r="A2355" s="7">
        <v>2353</v>
      </c>
      <c r="B2355" s="3">
        <v>0.70980392156862748</v>
      </c>
      <c r="C2355" s="1" t="s">
        <v>2355</v>
      </c>
      <c r="D2355" s="2">
        <v>30</v>
      </c>
      <c r="E2355" s="2">
        <v>0</v>
      </c>
      <c r="F2355" s="2">
        <f>+Tabla1[[#This Row],[CANTIDAD DE
PRODUCTO]]*Tabla1[[#This Row],[CANTIDAD
PEDIDOS]]</f>
        <v>0</v>
      </c>
      <c r="G2355" s="2">
        <f>+Tabla1[[#This Row],[PONDERADO]]+G2354</f>
        <v>9734984</v>
      </c>
      <c r="H2355" s="3">
        <f>Tabla1[[#This Row],[ACUMULADO]]/SUM($F$3:$F$3317)</f>
        <v>1</v>
      </c>
    </row>
    <row r="2356" spans="1:8" x14ac:dyDescent="0.25">
      <c r="A2356" s="7">
        <v>2354</v>
      </c>
      <c r="B2356" s="3">
        <v>0.71010558069381602</v>
      </c>
      <c r="C2356" s="1" t="s">
        <v>2356</v>
      </c>
      <c r="D2356" s="2">
        <v>10</v>
      </c>
      <c r="E2356" s="2">
        <v>0</v>
      </c>
      <c r="F2356" s="2">
        <f>+Tabla1[[#This Row],[CANTIDAD DE
PRODUCTO]]*Tabla1[[#This Row],[CANTIDAD
PEDIDOS]]</f>
        <v>0</v>
      </c>
      <c r="G2356" s="2">
        <f>+Tabla1[[#This Row],[PONDERADO]]+G2355</f>
        <v>9734984</v>
      </c>
      <c r="H2356" s="3">
        <f>Tabla1[[#This Row],[ACUMULADO]]/SUM($F$3:$F$3317)</f>
        <v>1</v>
      </c>
    </row>
    <row r="2357" spans="1:8" x14ac:dyDescent="0.25">
      <c r="A2357" s="7">
        <v>2355</v>
      </c>
      <c r="B2357" s="3">
        <v>0.71040723981900455</v>
      </c>
      <c r="C2357" s="1" t="s">
        <v>2357</v>
      </c>
      <c r="D2357" s="2">
        <v>30</v>
      </c>
      <c r="E2357" s="2">
        <v>0</v>
      </c>
      <c r="F2357" s="2">
        <f>+Tabla1[[#This Row],[CANTIDAD DE
PRODUCTO]]*Tabla1[[#This Row],[CANTIDAD
PEDIDOS]]</f>
        <v>0</v>
      </c>
      <c r="G2357" s="2">
        <f>+Tabla1[[#This Row],[PONDERADO]]+G2356</f>
        <v>9734984</v>
      </c>
      <c r="H2357" s="3">
        <f>Tabla1[[#This Row],[ACUMULADO]]/SUM($F$3:$F$3317)</f>
        <v>1</v>
      </c>
    </row>
    <row r="2358" spans="1:8" x14ac:dyDescent="0.25">
      <c r="A2358" s="7">
        <v>2356</v>
      </c>
      <c r="B2358" s="3">
        <v>0.71070889894419309</v>
      </c>
      <c r="C2358" s="1" t="s">
        <v>2358</v>
      </c>
      <c r="D2358" s="2">
        <v>15</v>
      </c>
      <c r="E2358" s="2">
        <v>0</v>
      </c>
      <c r="F2358" s="2">
        <f>+Tabla1[[#This Row],[CANTIDAD DE
PRODUCTO]]*Tabla1[[#This Row],[CANTIDAD
PEDIDOS]]</f>
        <v>0</v>
      </c>
      <c r="G2358" s="2">
        <f>+Tabla1[[#This Row],[PONDERADO]]+G2357</f>
        <v>9734984</v>
      </c>
      <c r="H2358" s="3">
        <f>Tabla1[[#This Row],[ACUMULADO]]/SUM($F$3:$F$3317)</f>
        <v>1</v>
      </c>
    </row>
    <row r="2359" spans="1:8" x14ac:dyDescent="0.25">
      <c r="A2359" s="7">
        <v>2357</v>
      </c>
      <c r="B2359" s="3">
        <v>0.71101055806938163</v>
      </c>
      <c r="C2359" s="1" t="s">
        <v>2359</v>
      </c>
      <c r="D2359" s="2">
        <v>30</v>
      </c>
      <c r="E2359" s="2">
        <v>0</v>
      </c>
      <c r="F2359" s="2">
        <f>+Tabla1[[#This Row],[CANTIDAD DE
PRODUCTO]]*Tabla1[[#This Row],[CANTIDAD
PEDIDOS]]</f>
        <v>0</v>
      </c>
      <c r="G2359" s="2">
        <f>+Tabla1[[#This Row],[PONDERADO]]+G2358</f>
        <v>9734984</v>
      </c>
      <c r="H2359" s="3">
        <f>Tabla1[[#This Row],[ACUMULADO]]/SUM($F$3:$F$3317)</f>
        <v>1</v>
      </c>
    </row>
    <row r="2360" spans="1:8" x14ac:dyDescent="0.25">
      <c r="A2360" s="7">
        <v>2358</v>
      </c>
      <c r="B2360" s="3">
        <v>0.71131221719457016</v>
      </c>
      <c r="C2360" s="1" t="s">
        <v>2360</v>
      </c>
      <c r="D2360" s="2">
        <v>30</v>
      </c>
      <c r="E2360" s="2">
        <v>0</v>
      </c>
      <c r="F2360" s="2">
        <f>+Tabla1[[#This Row],[CANTIDAD DE
PRODUCTO]]*Tabla1[[#This Row],[CANTIDAD
PEDIDOS]]</f>
        <v>0</v>
      </c>
      <c r="G2360" s="2">
        <f>+Tabla1[[#This Row],[PONDERADO]]+G2359</f>
        <v>9734984</v>
      </c>
      <c r="H2360" s="3">
        <f>Tabla1[[#This Row],[ACUMULADO]]/SUM($F$3:$F$3317)</f>
        <v>1</v>
      </c>
    </row>
    <row r="2361" spans="1:8" x14ac:dyDescent="0.25">
      <c r="A2361" s="7">
        <v>2359</v>
      </c>
      <c r="B2361" s="3">
        <v>0.7116138763197587</v>
      </c>
      <c r="C2361" s="1" t="s">
        <v>2361</v>
      </c>
      <c r="D2361" s="2">
        <v>10</v>
      </c>
      <c r="E2361" s="2">
        <v>0</v>
      </c>
      <c r="F2361" s="2">
        <f>+Tabla1[[#This Row],[CANTIDAD DE
PRODUCTO]]*Tabla1[[#This Row],[CANTIDAD
PEDIDOS]]</f>
        <v>0</v>
      </c>
      <c r="G2361" s="2">
        <f>+Tabla1[[#This Row],[PONDERADO]]+G2360</f>
        <v>9734984</v>
      </c>
      <c r="H2361" s="3">
        <f>Tabla1[[#This Row],[ACUMULADO]]/SUM($F$3:$F$3317)</f>
        <v>1</v>
      </c>
    </row>
    <row r="2362" spans="1:8" x14ac:dyDescent="0.25">
      <c r="A2362" s="7">
        <v>2360</v>
      </c>
      <c r="B2362" s="3">
        <v>0.71191553544494723</v>
      </c>
      <c r="C2362" s="1" t="s">
        <v>2362</v>
      </c>
      <c r="D2362" s="2">
        <v>9</v>
      </c>
      <c r="E2362" s="2">
        <v>0</v>
      </c>
      <c r="F2362" s="2">
        <f>+Tabla1[[#This Row],[CANTIDAD DE
PRODUCTO]]*Tabla1[[#This Row],[CANTIDAD
PEDIDOS]]</f>
        <v>0</v>
      </c>
      <c r="G2362" s="2">
        <f>+Tabla1[[#This Row],[PONDERADO]]+G2361</f>
        <v>9734984</v>
      </c>
      <c r="H2362" s="3">
        <f>Tabla1[[#This Row],[ACUMULADO]]/SUM($F$3:$F$3317)</f>
        <v>1</v>
      </c>
    </row>
    <row r="2363" spans="1:8" x14ac:dyDescent="0.25">
      <c r="A2363" s="7">
        <v>2361</v>
      </c>
      <c r="B2363" s="3">
        <v>0.71221719457013577</v>
      </c>
      <c r="C2363" s="1" t="s">
        <v>2363</v>
      </c>
      <c r="D2363" s="2">
        <v>9</v>
      </c>
      <c r="E2363" s="2">
        <v>0</v>
      </c>
      <c r="F2363" s="2">
        <f>+Tabla1[[#This Row],[CANTIDAD DE
PRODUCTO]]*Tabla1[[#This Row],[CANTIDAD
PEDIDOS]]</f>
        <v>0</v>
      </c>
      <c r="G2363" s="2">
        <f>+Tabla1[[#This Row],[PONDERADO]]+G2362</f>
        <v>9734984</v>
      </c>
      <c r="H2363" s="3">
        <f>Tabla1[[#This Row],[ACUMULADO]]/SUM($F$3:$F$3317)</f>
        <v>1</v>
      </c>
    </row>
    <row r="2364" spans="1:8" x14ac:dyDescent="0.25">
      <c r="A2364" s="7">
        <v>2362</v>
      </c>
      <c r="B2364" s="3">
        <v>0.71251885369532431</v>
      </c>
      <c r="C2364" s="1" t="s">
        <v>2364</v>
      </c>
      <c r="D2364" s="2">
        <v>26</v>
      </c>
      <c r="E2364" s="2">
        <v>0</v>
      </c>
      <c r="F2364" s="2">
        <f>+Tabla1[[#This Row],[CANTIDAD DE
PRODUCTO]]*Tabla1[[#This Row],[CANTIDAD
PEDIDOS]]</f>
        <v>0</v>
      </c>
      <c r="G2364" s="2">
        <f>+Tabla1[[#This Row],[PONDERADO]]+G2363</f>
        <v>9734984</v>
      </c>
      <c r="H2364" s="3">
        <f>Tabla1[[#This Row],[ACUMULADO]]/SUM($F$3:$F$3317)</f>
        <v>1</v>
      </c>
    </row>
    <row r="2365" spans="1:8" x14ac:dyDescent="0.25">
      <c r="A2365" s="7">
        <v>2363</v>
      </c>
      <c r="B2365" s="3">
        <v>0.71282051282051284</v>
      </c>
      <c r="C2365" s="1" t="s">
        <v>2365</v>
      </c>
      <c r="D2365" s="2">
        <v>13</v>
      </c>
      <c r="E2365" s="2">
        <v>0</v>
      </c>
      <c r="F2365" s="2">
        <f>+Tabla1[[#This Row],[CANTIDAD DE
PRODUCTO]]*Tabla1[[#This Row],[CANTIDAD
PEDIDOS]]</f>
        <v>0</v>
      </c>
      <c r="G2365" s="2">
        <f>+Tabla1[[#This Row],[PONDERADO]]+G2364</f>
        <v>9734984</v>
      </c>
      <c r="H2365" s="3">
        <f>Tabla1[[#This Row],[ACUMULADO]]/SUM($F$3:$F$3317)</f>
        <v>1</v>
      </c>
    </row>
    <row r="2366" spans="1:8" x14ac:dyDescent="0.25">
      <c r="A2366" s="7">
        <v>2364</v>
      </c>
      <c r="B2366" s="3">
        <v>0.71312217194570138</v>
      </c>
      <c r="C2366" s="1" t="s">
        <v>2366</v>
      </c>
      <c r="D2366" s="2">
        <v>26</v>
      </c>
      <c r="E2366" s="2">
        <v>0</v>
      </c>
      <c r="F2366" s="2">
        <f>+Tabla1[[#This Row],[CANTIDAD DE
PRODUCTO]]*Tabla1[[#This Row],[CANTIDAD
PEDIDOS]]</f>
        <v>0</v>
      </c>
      <c r="G2366" s="2">
        <f>+Tabla1[[#This Row],[PONDERADO]]+G2365</f>
        <v>9734984</v>
      </c>
      <c r="H2366" s="3">
        <f>Tabla1[[#This Row],[ACUMULADO]]/SUM($F$3:$F$3317)</f>
        <v>1</v>
      </c>
    </row>
    <row r="2367" spans="1:8" x14ac:dyDescent="0.25">
      <c r="A2367" s="7">
        <v>2365</v>
      </c>
      <c r="B2367" s="3">
        <v>0.71342383107088991</v>
      </c>
      <c r="C2367" s="1" t="s">
        <v>2367</v>
      </c>
      <c r="D2367" s="2">
        <v>26</v>
      </c>
      <c r="E2367" s="2">
        <v>0</v>
      </c>
      <c r="F2367" s="2">
        <f>+Tabla1[[#This Row],[CANTIDAD DE
PRODUCTO]]*Tabla1[[#This Row],[CANTIDAD
PEDIDOS]]</f>
        <v>0</v>
      </c>
      <c r="G2367" s="2">
        <f>+Tabla1[[#This Row],[PONDERADO]]+G2366</f>
        <v>9734984</v>
      </c>
      <c r="H2367" s="3">
        <f>Tabla1[[#This Row],[ACUMULADO]]/SUM($F$3:$F$3317)</f>
        <v>1</v>
      </c>
    </row>
    <row r="2368" spans="1:8" x14ac:dyDescent="0.25">
      <c r="A2368" s="7">
        <v>2366</v>
      </c>
      <c r="B2368" s="3">
        <v>0.71372549019607845</v>
      </c>
      <c r="C2368" s="1" t="s">
        <v>2368</v>
      </c>
      <c r="D2368" s="2">
        <v>25</v>
      </c>
      <c r="E2368" s="2">
        <v>0</v>
      </c>
      <c r="F2368" s="2">
        <f>+Tabla1[[#This Row],[CANTIDAD DE
PRODUCTO]]*Tabla1[[#This Row],[CANTIDAD
PEDIDOS]]</f>
        <v>0</v>
      </c>
      <c r="G2368" s="2">
        <f>+Tabla1[[#This Row],[PONDERADO]]+G2367</f>
        <v>9734984</v>
      </c>
      <c r="H2368" s="3">
        <f>Tabla1[[#This Row],[ACUMULADO]]/SUM($F$3:$F$3317)</f>
        <v>1</v>
      </c>
    </row>
    <row r="2369" spans="1:8" x14ac:dyDescent="0.25">
      <c r="A2369" s="7">
        <v>2367</v>
      </c>
      <c r="B2369" s="3">
        <v>0.71402714932126699</v>
      </c>
      <c r="C2369" s="1" t="s">
        <v>2369</v>
      </c>
      <c r="D2369" s="2">
        <v>25</v>
      </c>
      <c r="E2369" s="2">
        <v>0</v>
      </c>
      <c r="F2369" s="2">
        <f>+Tabla1[[#This Row],[CANTIDAD DE
PRODUCTO]]*Tabla1[[#This Row],[CANTIDAD
PEDIDOS]]</f>
        <v>0</v>
      </c>
      <c r="G2369" s="2">
        <f>+Tabla1[[#This Row],[PONDERADO]]+G2368</f>
        <v>9734984</v>
      </c>
      <c r="H2369" s="3">
        <f>Tabla1[[#This Row],[ACUMULADO]]/SUM($F$3:$F$3317)</f>
        <v>1</v>
      </c>
    </row>
    <row r="2370" spans="1:8" x14ac:dyDescent="0.25">
      <c r="A2370" s="7">
        <v>2368</v>
      </c>
      <c r="B2370" s="3">
        <v>0.71432880844645552</v>
      </c>
      <c r="C2370" s="1" t="s">
        <v>2370</v>
      </c>
      <c r="D2370" s="2">
        <v>25</v>
      </c>
      <c r="E2370" s="2">
        <v>0</v>
      </c>
      <c r="F2370" s="2">
        <f>+Tabla1[[#This Row],[CANTIDAD DE
PRODUCTO]]*Tabla1[[#This Row],[CANTIDAD
PEDIDOS]]</f>
        <v>0</v>
      </c>
      <c r="G2370" s="2">
        <f>+Tabla1[[#This Row],[PONDERADO]]+G2369</f>
        <v>9734984</v>
      </c>
      <c r="H2370" s="3">
        <f>Tabla1[[#This Row],[ACUMULADO]]/SUM($F$3:$F$3317)</f>
        <v>1</v>
      </c>
    </row>
    <row r="2371" spans="1:8" x14ac:dyDescent="0.25">
      <c r="A2371" s="7">
        <v>2369</v>
      </c>
      <c r="B2371" s="3">
        <v>0.71463046757164406</v>
      </c>
      <c r="C2371" s="1" t="s">
        <v>2371</v>
      </c>
      <c r="D2371" s="2">
        <v>5</v>
      </c>
      <c r="E2371" s="2">
        <v>0</v>
      </c>
      <c r="F2371" s="2">
        <f>+Tabla1[[#This Row],[CANTIDAD DE
PRODUCTO]]*Tabla1[[#This Row],[CANTIDAD
PEDIDOS]]</f>
        <v>0</v>
      </c>
      <c r="G2371" s="2">
        <f>+Tabla1[[#This Row],[PONDERADO]]+G2370</f>
        <v>9734984</v>
      </c>
      <c r="H2371" s="3">
        <f>Tabla1[[#This Row],[ACUMULADO]]/SUM($F$3:$F$3317)</f>
        <v>1</v>
      </c>
    </row>
    <row r="2372" spans="1:8" x14ac:dyDescent="0.25">
      <c r="A2372" s="7">
        <v>2370</v>
      </c>
      <c r="B2372" s="3">
        <v>0.71493212669683259</v>
      </c>
      <c r="C2372" s="1" t="s">
        <v>2372</v>
      </c>
      <c r="D2372" s="2">
        <v>25</v>
      </c>
      <c r="E2372" s="2">
        <v>0</v>
      </c>
      <c r="F2372" s="2">
        <f>+Tabla1[[#This Row],[CANTIDAD DE
PRODUCTO]]*Tabla1[[#This Row],[CANTIDAD
PEDIDOS]]</f>
        <v>0</v>
      </c>
      <c r="G2372" s="2">
        <f>+Tabla1[[#This Row],[PONDERADO]]+G2371</f>
        <v>9734984</v>
      </c>
      <c r="H2372" s="3">
        <f>Tabla1[[#This Row],[ACUMULADO]]/SUM($F$3:$F$3317)</f>
        <v>1</v>
      </c>
    </row>
    <row r="2373" spans="1:8" x14ac:dyDescent="0.25">
      <c r="A2373" s="7">
        <v>2371</v>
      </c>
      <c r="B2373" s="3">
        <v>0.71523378582202113</v>
      </c>
      <c r="C2373" s="1" t="s">
        <v>2373</v>
      </c>
      <c r="D2373" s="2">
        <v>25</v>
      </c>
      <c r="E2373" s="2">
        <v>0</v>
      </c>
      <c r="F2373" s="2">
        <f>+Tabla1[[#This Row],[CANTIDAD DE
PRODUCTO]]*Tabla1[[#This Row],[CANTIDAD
PEDIDOS]]</f>
        <v>0</v>
      </c>
      <c r="G2373" s="2">
        <f>+Tabla1[[#This Row],[PONDERADO]]+G2372</f>
        <v>9734984</v>
      </c>
      <c r="H2373" s="3">
        <f>Tabla1[[#This Row],[ACUMULADO]]/SUM($F$3:$F$3317)</f>
        <v>1</v>
      </c>
    </row>
    <row r="2374" spans="1:8" x14ac:dyDescent="0.25">
      <c r="A2374" s="7">
        <v>2372</v>
      </c>
      <c r="B2374" s="3">
        <v>0.71553544494720966</v>
      </c>
      <c r="C2374" s="1" t="s">
        <v>2374</v>
      </c>
      <c r="D2374" s="2">
        <v>8</v>
      </c>
      <c r="E2374" s="2">
        <v>0</v>
      </c>
      <c r="F2374" s="2">
        <f>+Tabla1[[#This Row],[CANTIDAD DE
PRODUCTO]]*Tabla1[[#This Row],[CANTIDAD
PEDIDOS]]</f>
        <v>0</v>
      </c>
      <c r="G2374" s="2">
        <f>+Tabla1[[#This Row],[PONDERADO]]+G2373</f>
        <v>9734984</v>
      </c>
      <c r="H2374" s="3">
        <f>Tabla1[[#This Row],[ACUMULADO]]/SUM($F$3:$F$3317)</f>
        <v>1</v>
      </c>
    </row>
    <row r="2375" spans="1:8" x14ac:dyDescent="0.25">
      <c r="A2375" s="7">
        <v>2373</v>
      </c>
      <c r="B2375" s="3">
        <v>0.7158371040723982</v>
      </c>
      <c r="C2375" s="1" t="s">
        <v>2375</v>
      </c>
      <c r="D2375" s="2">
        <v>6</v>
      </c>
      <c r="E2375" s="2">
        <v>0</v>
      </c>
      <c r="F2375" s="2">
        <f>+Tabla1[[#This Row],[CANTIDAD DE
PRODUCTO]]*Tabla1[[#This Row],[CANTIDAD
PEDIDOS]]</f>
        <v>0</v>
      </c>
      <c r="G2375" s="2">
        <f>+Tabla1[[#This Row],[PONDERADO]]+G2374</f>
        <v>9734984</v>
      </c>
      <c r="H2375" s="3">
        <f>Tabla1[[#This Row],[ACUMULADO]]/SUM($F$3:$F$3317)</f>
        <v>1</v>
      </c>
    </row>
    <row r="2376" spans="1:8" x14ac:dyDescent="0.25">
      <c r="A2376" s="7">
        <v>2374</v>
      </c>
      <c r="B2376" s="3">
        <v>0.71613876319758674</v>
      </c>
      <c r="C2376" s="1" t="s">
        <v>2376</v>
      </c>
      <c r="D2376" s="2">
        <v>6</v>
      </c>
      <c r="E2376" s="2">
        <v>0</v>
      </c>
      <c r="F2376" s="2">
        <f>+Tabla1[[#This Row],[CANTIDAD DE
PRODUCTO]]*Tabla1[[#This Row],[CANTIDAD
PEDIDOS]]</f>
        <v>0</v>
      </c>
      <c r="G2376" s="2">
        <f>+Tabla1[[#This Row],[PONDERADO]]+G2375</f>
        <v>9734984</v>
      </c>
      <c r="H2376" s="3">
        <f>Tabla1[[#This Row],[ACUMULADO]]/SUM($F$3:$F$3317)</f>
        <v>1</v>
      </c>
    </row>
    <row r="2377" spans="1:8" x14ac:dyDescent="0.25">
      <c r="A2377" s="7">
        <v>2375</v>
      </c>
      <c r="B2377" s="3">
        <v>0.71644042232277527</v>
      </c>
      <c r="C2377" s="1" t="s">
        <v>2377</v>
      </c>
      <c r="D2377" s="2">
        <v>12</v>
      </c>
      <c r="E2377" s="2">
        <v>0</v>
      </c>
      <c r="F2377" s="2">
        <f>+Tabla1[[#This Row],[CANTIDAD DE
PRODUCTO]]*Tabla1[[#This Row],[CANTIDAD
PEDIDOS]]</f>
        <v>0</v>
      </c>
      <c r="G2377" s="2">
        <f>+Tabla1[[#This Row],[PONDERADO]]+G2376</f>
        <v>9734984</v>
      </c>
      <c r="H2377" s="3">
        <f>Tabla1[[#This Row],[ACUMULADO]]/SUM($F$3:$F$3317)</f>
        <v>1</v>
      </c>
    </row>
    <row r="2378" spans="1:8" x14ac:dyDescent="0.25">
      <c r="A2378" s="7">
        <v>2376</v>
      </c>
      <c r="B2378" s="3">
        <v>0.71674208144796381</v>
      </c>
      <c r="C2378" s="1" t="s">
        <v>2378</v>
      </c>
      <c r="D2378" s="2">
        <v>12</v>
      </c>
      <c r="E2378" s="2">
        <v>0</v>
      </c>
      <c r="F2378" s="2">
        <f>+Tabla1[[#This Row],[CANTIDAD DE
PRODUCTO]]*Tabla1[[#This Row],[CANTIDAD
PEDIDOS]]</f>
        <v>0</v>
      </c>
      <c r="G2378" s="2">
        <f>+Tabla1[[#This Row],[PONDERADO]]+G2377</f>
        <v>9734984</v>
      </c>
      <c r="H2378" s="3">
        <f>Tabla1[[#This Row],[ACUMULADO]]/SUM($F$3:$F$3317)</f>
        <v>1</v>
      </c>
    </row>
    <row r="2379" spans="1:8" x14ac:dyDescent="0.25">
      <c r="A2379" s="7">
        <v>2377</v>
      </c>
      <c r="B2379" s="3">
        <v>0.71704374057315234</v>
      </c>
      <c r="C2379" s="1" t="s">
        <v>2379</v>
      </c>
      <c r="D2379" s="2">
        <v>12</v>
      </c>
      <c r="E2379" s="2">
        <v>0</v>
      </c>
      <c r="F2379" s="2">
        <f>+Tabla1[[#This Row],[CANTIDAD DE
PRODUCTO]]*Tabla1[[#This Row],[CANTIDAD
PEDIDOS]]</f>
        <v>0</v>
      </c>
      <c r="G2379" s="2">
        <f>+Tabla1[[#This Row],[PONDERADO]]+G2378</f>
        <v>9734984</v>
      </c>
      <c r="H2379" s="3">
        <f>Tabla1[[#This Row],[ACUMULADO]]/SUM($F$3:$F$3317)</f>
        <v>1</v>
      </c>
    </row>
    <row r="2380" spans="1:8" x14ac:dyDescent="0.25">
      <c r="A2380" s="7">
        <v>2378</v>
      </c>
      <c r="B2380" s="3">
        <v>0.71734539969834088</v>
      </c>
      <c r="C2380" s="1" t="s">
        <v>2380</v>
      </c>
      <c r="D2380" s="2">
        <v>12</v>
      </c>
      <c r="E2380" s="2">
        <v>0</v>
      </c>
      <c r="F2380" s="2">
        <f>+Tabla1[[#This Row],[CANTIDAD DE
PRODUCTO]]*Tabla1[[#This Row],[CANTIDAD
PEDIDOS]]</f>
        <v>0</v>
      </c>
      <c r="G2380" s="2">
        <f>+Tabla1[[#This Row],[PONDERADO]]+G2379</f>
        <v>9734984</v>
      </c>
      <c r="H2380" s="3">
        <f>Tabla1[[#This Row],[ACUMULADO]]/SUM($F$3:$F$3317)</f>
        <v>1</v>
      </c>
    </row>
    <row r="2381" spans="1:8" x14ac:dyDescent="0.25">
      <c r="A2381" s="7">
        <v>2379</v>
      </c>
      <c r="B2381" s="3">
        <v>0.71764705882352942</v>
      </c>
      <c r="C2381" s="1" t="s">
        <v>2381</v>
      </c>
      <c r="D2381" s="2">
        <v>24</v>
      </c>
      <c r="E2381" s="2">
        <v>0</v>
      </c>
      <c r="F2381" s="2">
        <f>+Tabla1[[#This Row],[CANTIDAD DE
PRODUCTO]]*Tabla1[[#This Row],[CANTIDAD
PEDIDOS]]</f>
        <v>0</v>
      </c>
      <c r="G2381" s="2">
        <f>+Tabla1[[#This Row],[PONDERADO]]+G2380</f>
        <v>9734984</v>
      </c>
      <c r="H2381" s="3">
        <f>Tabla1[[#This Row],[ACUMULADO]]/SUM($F$3:$F$3317)</f>
        <v>1</v>
      </c>
    </row>
    <row r="2382" spans="1:8" x14ac:dyDescent="0.25">
      <c r="A2382" s="7">
        <v>2380</v>
      </c>
      <c r="B2382" s="3">
        <v>0.71794871794871795</v>
      </c>
      <c r="C2382" s="1" t="s">
        <v>2382</v>
      </c>
      <c r="D2382" s="2">
        <v>8</v>
      </c>
      <c r="E2382" s="2">
        <v>0</v>
      </c>
      <c r="F2382" s="2">
        <f>+Tabla1[[#This Row],[CANTIDAD DE
PRODUCTO]]*Tabla1[[#This Row],[CANTIDAD
PEDIDOS]]</f>
        <v>0</v>
      </c>
      <c r="G2382" s="2">
        <f>+Tabla1[[#This Row],[PONDERADO]]+G2381</f>
        <v>9734984</v>
      </c>
      <c r="H2382" s="3">
        <f>Tabla1[[#This Row],[ACUMULADO]]/SUM($F$3:$F$3317)</f>
        <v>1</v>
      </c>
    </row>
    <row r="2383" spans="1:8" x14ac:dyDescent="0.25">
      <c r="A2383" s="7">
        <v>2381</v>
      </c>
      <c r="B2383" s="3">
        <v>0.71825037707390649</v>
      </c>
      <c r="C2383" s="1" t="s">
        <v>2383</v>
      </c>
      <c r="D2383" s="2">
        <v>12</v>
      </c>
      <c r="E2383" s="2">
        <v>0</v>
      </c>
      <c r="F2383" s="2">
        <f>+Tabla1[[#This Row],[CANTIDAD DE
PRODUCTO]]*Tabla1[[#This Row],[CANTIDAD
PEDIDOS]]</f>
        <v>0</v>
      </c>
      <c r="G2383" s="2">
        <f>+Tabla1[[#This Row],[PONDERADO]]+G2382</f>
        <v>9734984</v>
      </c>
      <c r="H2383" s="3">
        <f>Tabla1[[#This Row],[ACUMULADO]]/SUM($F$3:$F$3317)</f>
        <v>1</v>
      </c>
    </row>
    <row r="2384" spans="1:8" x14ac:dyDescent="0.25">
      <c r="A2384" s="7">
        <v>2382</v>
      </c>
      <c r="B2384" s="3">
        <v>0.71855203619909502</v>
      </c>
      <c r="C2384" s="1" t="s">
        <v>2384</v>
      </c>
      <c r="D2384" s="2">
        <v>11</v>
      </c>
      <c r="E2384" s="2">
        <v>0</v>
      </c>
      <c r="F2384" s="2">
        <f>+Tabla1[[#This Row],[CANTIDAD DE
PRODUCTO]]*Tabla1[[#This Row],[CANTIDAD
PEDIDOS]]</f>
        <v>0</v>
      </c>
      <c r="G2384" s="2">
        <f>+Tabla1[[#This Row],[PONDERADO]]+G2383</f>
        <v>9734984</v>
      </c>
      <c r="H2384" s="3">
        <f>Tabla1[[#This Row],[ACUMULADO]]/SUM($F$3:$F$3317)</f>
        <v>1</v>
      </c>
    </row>
    <row r="2385" spans="1:8" x14ac:dyDescent="0.25">
      <c r="A2385" s="7">
        <v>2383</v>
      </c>
      <c r="B2385" s="3">
        <v>0.71885369532428356</v>
      </c>
      <c r="C2385" s="1" t="s">
        <v>2385</v>
      </c>
      <c r="D2385" s="2">
        <v>11</v>
      </c>
      <c r="E2385" s="2">
        <v>0</v>
      </c>
      <c r="F2385" s="2">
        <f>+Tabla1[[#This Row],[CANTIDAD DE
PRODUCTO]]*Tabla1[[#This Row],[CANTIDAD
PEDIDOS]]</f>
        <v>0</v>
      </c>
      <c r="G2385" s="2">
        <f>+Tabla1[[#This Row],[PONDERADO]]+G2384</f>
        <v>9734984</v>
      </c>
      <c r="H2385" s="3">
        <f>Tabla1[[#This Row],[ACUMULADO]]/SUM($F$3:$F$3317)</f>
        <v>1</v>
      </c>
    </row>
    <row r="2386" spans="1:8" x14ac:dyDescent="0.25">
      <c r="A2386" s="7">
        <v>2384</v>
      </c>
      <c r="B2386" s="3">
        <v>0.7191553544494721</v>
      </c>
      <c r="C2386" s="1" t="s">
        <v>2386</v>
      </c>
      <c r="D2386" s="2">
        <v>11</v>
      </c>
      <c r="E2386" s="2">
        <v>0</v>
      </c>
      <c r="F2386" s="2">
        <f>+Tabla1[[#This Row],[CANTIDAD DE
PRODUCTO]]*Tabla1[[#This Row],[CANTIDAD
PEDIDOS]]</f>
        <v>0</v>
      </c>
      <c r="G2386" s="2">
        <f>+Tabla1[[#This Row],[PONDERADO]]+G2385</f>
        <v>9734984</v>
      </c>
      <c r="H2386" s="3">
        <f>Tabla1[[#This Row],[ACUMULADO]]/SUM($F$3:$F$3317)</f>
        <v>1</v>
      </c>
    </row>
    <row r="2387" spans="1:8" x14ac:dyDescent="0.25">
      <c r="A2387" s="7">
        <v>2385</v>
      </c>
      <c r="B2387" s="3">
        <v>0.71945701357466063</v>
      </c>
      <c r="C2387" s="1" t="s">
        <v>2387</v>
      </c>
      <c r="D2387" s="2">
        <v>11</v>
      </c>
      <c r="E2387" s="2">
        <v>0</v>
      </c>
      <c r="F2387" s="2">
        <f>+Tabla1[[#This Row],[CANTIDAD DE
PRODUCTO]]*Tabla1[[#This Row],[CANTIDAD
PEDIDOS]]</f>
        <v>0</v>
      </c>
      <c r="G2387" s="2">
        <f>+Tabla1[[#This Row],[PONDERADO]]+G2386</f>
        <v>9734984</v>
      </c>
      <c r="H2387" s="3">
        <f>Tabla1[[#This Row],[ACUMULADO]]/SUM($F$3:$F$3317)</f>
        <v>1</v>
      </c>
    </row>
    <row r="2388" spans="1:8" x14ac:dyDescent="0.25">
      <c r="A2388" s="7">
        <v>2386</v>
      </c>
      <c r="B2388" s="3">
        <v>0.71975867269984917</v>
      </c>
      <c r="C2388" s="1" t="s">
        <v>2388</v>
      </c>
      <c r="D2388" s="2">
        <v>11</v>
      </c>
      <c r="E2388" s="2">
        <v>0</v>
      </c>
      <c r="F2388" s="2">
        <f>+Tabla1[[#This Row],[CANTIDAD DE
PRODUCTO]]*Tabla1[[#This Row],[CANTIDAD
PEDIDOS]]</f>
        <v>0</v>
      </c>
      <c r="G2388" s="2">
        <f>+Tabla1[[#This Row],[PONDERADO]]+G2387</f>
        <v>9734984</v>
      </c>
      <c r="H2388" s="3">
        <f>Tabla1[[#This Row],[ACUMULADO]]/SUM($F$3:$F$3317)</f>
        <v>1</v>
      </c>
    </row>
    <row r="2389" spans="1:8" x14ac:dyDescent="0.25">
      <c r="A2389" s="7">
        <v>2387</v>
      </c>
      <c r="B2389" s="3">
        <v>0.7200603318250377</v>
      </c>
      <c r="C2389" s="1" t="s">
        <v>2389</v>
      </c>
      <c r="D2389" s="2">
        <v>7</v>
      </c>
      <c r="E2389" s="2">
        <v>0</v>
      </c>
      <c r="F2389" s="2">
        <f>+Tabla1[[#This Row],[CANTIDAD DE
PRODUCTO]]*Tabla1[[#This Row],[CANTIDAD
PEDIDOS]]</f>
        <v>0</v>
      </c>
      <c r="G2389" s="2">
        <f>+Tabla1[[#This Row],[PONDERADO]]+G2388</f>
        <v>9734984</v>
      </c>
      <c r="H2389" s="3">
        <f>Tabla1[[#This Row],[ACUMULADO]]/SUM($F$3:$F$3317)</f>
        <v>1</v>
      </c>
    </row>
    <row r="2390" spans="1:8" x14ac:dyDescent="0.25">
      <c r="A2390" s="7">
        <v>2388</v>
      </c>
      <c r="B2390" s="3">
        <v>0.72036199095022624</v>
      </c>
      <c r="C2390" s="1" t="s">
        <v>2390</v>
      </c>
      <c r="D2390" s="2">
        <v>21</v>
      </c>
      <c r="E2390" s="2">
        <v>0</v>
      </c>
      <c r="F2390" s="2">
        <f>+Tabla1[[#This Row],[CANTIDAD DE
PRODUCTO]]*Tabla1[[#This Row],[CANTIDAD
PEDIDOS]]</f>
        <v>0</v>
      </c>
      <c r="G2390" s="2">
        <f>+Tabla1[[#This Row],[PONDERADO]]+G2389</f>
        <v>9734984</v>
      </c>
      <c r="H2390" s="3">
        <f>Tabla1[[#This Row],[ACUMULADO]]/SUM($F$3:$F$3317)</f>
        <v>1</v>
      </c>
    </row>
    <row r="2391" spans="1:8" x14ac:dyDescent="0.25">
      <c r="A2391" s="7">
        <v>2389</v>
      </c>
      <c r="B2391" s="3">
        <v>0.72066365007541477</v>
      </c>
      <c r="C2391" s="1" t="s">
        <v>2391</v>
      </c>
      <c r="D2391" s="2">
        <v>7</v>
      </c>
      <c r="E2391" s="2">
        <v>0</v>
      </c>
      <c r="F2391" s="2">
        <f>+Tabla1[[#This Row],[CANTIDAD DE
PRODUCTO]]*Tabla1[[#This Row],[CANTIDAD
PEDIDOS]]</f>
        <v>0</v>
      </c>
      <c r="G2391" s="2">
        <f>+Tabla1[[#This Row],[PONDERADO]]+G2390</f>
        <v>9734984</v>
      </c>
      <c r="H2391" s="3">
        <f>Tabla1[[#This Row],[ACUMULADO]]/SUM($F$3:$F$3317)</f>
        <v>1</v>
      </c>
    </row>
    <row r="2392" spans="1:8" x14ac:dyDescent="0.25">
      <c r="A2392" s="7">
        <v>2390</v>
      </c>
      <c r="B2392" s="3">
        <v>0.72096530920060331</v>
      </c>
      <c r="C2392" s="1" t="s">
        <v>2392</v>
      </c>
      <c r="D2392" s="2">
        <v>20</v>
      </c>
      <c r="E2392" s="2">
        <v>0</v>
      </c>
      <c r="F2392" s="2">
        <f>+Tabla1[[#This Row],[CANTIDAD DE
PRODUCTO]]*Tabla1[[#This Row],[CANTIDAD
PEDIDOS]]</f>
        <v>0</v>
      </c>
      <c r="G2392" s="2">
        <f>+Tabla1[[#This Row],[PONDERADO]]+G2391</f>
        <v>9734984</v>
      </c>
      <c r="H2392" s="3">
        <f>Tabla1[[#This Row],[ACUMULADO]]/SUM($F$3:$F$3317)</f>
        <v>1</v>
      </c>
    </row>
    <row r="2393" spans="1:8" x14ac:dyDescent="0.25">
      <c r="A2393" s="7">
        <v>2391</v>
      </c>
      <c r="B2393" s="3">
        <v>0.72126696832579185</v>
      </c>
      <c r="C2393" s="1" t="s">
        <v>2393</v>
      </c>
      <c r="D2393" s="2">
        <v>20</v>
      </c>
      <c r="E2393" s="2">
        <v>0</v>
      </c>
      <c r="F2393" s="2">
        <f>+Tabla1[[#This Row],[CANTIDAD DE
PRODUCTO]]*Tabla1[[#This Row],[CANTIDAD
PEDIDOS]]</f>
        <v>0</v>
      </c>
      <c r="G2393" s="2">
        <f>+Tabla1[[#This Row],[PONDERADO]]+G2392</f>
        <v>9734984</v>
      </c>
      <c r="H2393" s="3">
        <f>Tabla1[[#This Row],[ACUMULADO]]/SUM($F$3:$F$3317)</f>
        <v>1</v>
      </c>
    </row>
    <row r="2394" spans="1:8" x14ac:dyDescent="0.25">
      <c r="A2394" s="7">
        <v>2392</v>
      </c>
      <c r="B2394" s="3">
        <v>0.72156862745098038</v>
      </c>
      <c r="C2394" s="1" t="s">
        <v>2394</v>
      </c>
      <c r="D2394" s="2">
        <v>10</v>
      </c>
      <c r="E2394" s="2">
        <v>0</v>
      </c>
      <c r="F2394" s="2">
        <f>+Tabla1[[#This Row],[CANTIDAD DE
PRODUCTO]]*Tabla1[[#This Row],[CANTIDAD
PEDIDOS]]</f>
        <v>0</v>
      </c>
      <c r="G2394" s="2">
        <f>+Tabla1[[#This Row],[PONDERADO]]+G2393</f>
        <v>9734984</v>
      </c>
      <c r="H2394" s="3">
        <f>Tabla1[[#This Row],[ACUMULADO]]/SUM($F$3:$F$3317)</f>
        <v>1</v>
      </c>
    </row>
    <row r="2395" spans="1:8" x14ac:dyDescent="0.25">
      <c r="A2395" s="7">
        <v>2393</v>
      </c>
      <c r="B2395" s="3">
        <v>0.72187028657616892</v>
      </c>
      <c r="C2395" s="1" t="s">
        <v>2395</v>
      </c>
      <c r="D2395" s="2">
        <v>20</v>
      </c>
      <c r="E2395" s="2">
        <v>0</v>
      </c>
      <c r="F2395" s="2">
        <f>+Tabla1[[#This Row],[CANTIDAD DE
PRODUCTO]]*Tabla1[[#This Row],[CANTIDAD
PEDIDOS]]</f>
        <v>0</v>
      </c>
      <c r="G2395" s="2">
        <f>+Tabla1[[#This Row],[PONDERADO]]+G2394</f>
        <v>9734984</v>
      </c>
      <c r="H2395" s="3">
        <f>Tabla1[[#This Row],[ACUMULADO]]/SUM($F$3:$F$3317)</f>
        <v>1</v>
      </c>
    </row>
    <row r="2396" spans="1:8" x14ac:dyDescent="0.25">
      <c r="A2396" s="7">
        <v>2394</v>
      </c>
      <c r="B2396" s="3">
        <v>0.72217194570135745</v>
      </c>
      <c r="C2396" s="1" t="s">
        <v>2396</v>
      </c>
      <c r="D2396" s="2">
        <v>20</v>
      </c>
      <c r="E2396" s="2">
        <v>0</v>
      </c>
      <c r="F2396" s="2">
        <f>+Tabla1[[#This Row],[CANTIDAD DE
PRODUCTO]]*Tabla1[[#This Row],[CANTIDAD
PEDIDOS]]</f>
        <v>0</v>
      </c>
      <c r="G2396" s="2">
        <f>+Tabla1[[#This Row],[PONDERADO]]+G2395</f>
        <v>9734984</v>
      </c>
      <c r="H2396" s="3">
        <f>Tabla1[[#This Row],[ACUMULADO]]/SUM($F$3:$F$3317)</f>
        <v>1</v>
      </c>
    </row>
    <row r="2397" spans="1:8" x14ac:dyDescent="0.25">
      <c r="A2397" s="7">
        <v>2395</v>
      </c>
      <c r="B2397" s="3">
        <v>0.72247360482654599</v>
      </c>
      <c r="C2397" s="1" t="s">
        <v>2397</v>
      </c>
      <c r="D2397" s="2">
        <v>20</v>
      </c>
      <c r="E2397" s="2">
        <v>0</v>
      </c>
      <c r="F2397" s="2">
        <f>+Tabla1[[#This Row],[CANTIDAD DE
PRODUCTO]]*Tabla1[[#This Row],[CANTIDAD
PEDIDOS]]</f>
        <v>0</v>
      </c>
      <c r="G2397" s="2">
        <f>+Tabla1[[#This Row],[PONDERADO]]+G2396</f>
        <v>9734984</v>
      </c>
      <c r="H2397" s="3">
        <f>Tabla1[[#This Row],[ACUMULADO]]/SUM($F$3:$F$3317)</f>
        <v>1</v>
      </c>
    </row>
    <row r="2398" spans="1:8" x14ac:dyDescent="0.25">
      <c r="A2398" s="7">
        <v>2396</v>
      </c>
      <c r="B2398" s="3">
        <v>0.72277526395173453</v>
      </c>
      <c r="C2398" s="1" t="s">
        <v>2398</v>
      </c>
      <c r="D2398" s="2">
        <v>20</v>
      </c>
      <c r="E2398" s="2">
        <v>0</v>
      </c>
      <c r="F2398" s="2">
        <f>+Tabla1[[#This Row],[CANTIDAD DE
PRODUCTO]]*Tabla1[[#This Row],[CANTIDAD
PEDIDOS]]</f>
        <v>0</v>
      </c>
      <c r="G2398" s="2">
        <f>+Tabla1[[#This Row],[PONDERADO]]+G2397</f>
        <v>9734984</v>
      </c>
      <c r="H2398" s="3">
        <f>Tabla1[[#This Row],[ACUMULADO]]/SUM($F$3:$F$3317)</f>
        <v>1</v>
      </c>
    </row>
    <row r="2399" spans="1:8" x14ac:dyDescent="0.25">
      <c r="A2399" s="7">
        <v>2397</v>
      </c>
      <c r="B2399" s="3">
        <v>0.72307692307692306</v>
      </c>
      <c r="C2399" s="1" t="s">
        <v>2399</v>
      </c>
      <c r="D2399" s="2">
        <v>20</v>
      </c>
      <c r="E2399" s="2">
        <v>0</v>
      </c>
      <c r="F2399" s="2">
        <f>+Tabla1[[#This Row],[CANTIDAD DE
PRODUCTO]]*Tabla1[[#This Row],[CANTIDAD
PEDIDOS]]</f>
        <v>0</v>
      </c>
      <c r="G2399" s="2">
        <f>+Tabla1[[#This Row],[PONDERADO]]+G2398</f>
        <v>9734984</v>
      </c>
      <c r="H2399" s="3">
        <f>Tabla1[[#This Row],[ACUMULADO]]/SUM($F$3:$F$3317)</f>
        <v>1</v>
      </c>
    </row>
    <row r="2400" spans="1:8" x14ac:dyDescent="0.25">
      <c r="A2400" s="7">
        <v>2398</v>
      </c>
      <c r="B2400" s="3">
        <v>0.7233785822021116</v>
      </c>
      <c r="C2400" s="1" t="s">
        <v>2400</v>
      </c>
      <c r="D2400" s="2">
        <v>20</v>
      </c>
      <c r="E2400" s="2">
        <v>0</v>
      </c>
      <c r="F2400" s="2">
        <f>+Tabla1[[#This Row],[CANTIDAD DE
PRODUCTO]]*Tabla1[[#This Row],[CANTIDAD
PEDIDOS]]</f>
        <v>0</v>
      </c>
      <c r="G2400" s="2">
        <f>+Tabla1[[#This Row],[PONDERADO]]+G2399</f>
        <v>9734984</v>
      </c>
      <c r="H2400" s="3">
        <f>Tabla1[[#This Row],[ACUMULADO]]/SUM($F$3:$F$3317)</f>
        <v>1</v>
      </c>
    </row>
    <row r="2401" spans="1:8" x14ac:dyDescent="0.25">
      <c r="A2401" s="7">
        <v>2399</v>
      </c>
      <c r="B2401" s="3">
        <v>0.72368024132730013</v>
      </c>
      <c r="C2401" s="1" t="s">
        <v>2401</v>
      </c>
      <c r="D2401" s="2">
        <v>5</v>
      </c>
      <c r="E2401" s="2">
        <v>0</v>
      </c>
      <c r="F2401" s="2">
        <f>+Tabla1[[#This Row],[CANTIDAD DE
PRODUCTO]]*Tabla1[[#This Row],[CANTIDAD
PEDIDOS]]</f>
        <v>0</v>
      </c>
      <c r="G2401" s="2">
        <f>+Tabla1[[#This Row],[PONDERADO]]+G2400</f>
        <v>9734984</v>
      </c>
      <c r="H2401" s="3">
        <f>Tabla1[[#This Row],[ACUMULADO]]/SUM($F$3:$F$3317)</f>
        <v>1</v>
      </c>
    </row>
    <row r="2402" spans="1:8" x14ac:dyDescent="0.25">
      <c r="A2402" s="7">
        <v>2400</v>
      </c>
      <c r="B2402" s="3">
        <v>0.72398190045248867</v>
      </c>
      <c r="C2402" s="1" t="s">
        <v>2402</v>
      </c>
      <c r="D2402" s="2">
        <v>5</v>
      </c>
      <c r="E2402" s="2">
        <v>0</v>
      </c>
      <c r="F2402" s="2">
        <f>+Tabla1[[#This Row],[CANTIDAD DE
PRODUCTO]]*Tabla1[[#This Row],[CANTIDAD
PEDIDOS]]</f>
        <v>0</v>
      </c>
      <c r="G2402" s="2">
        <f>+Tabla1[[#This Row],[PONDERADO]]+G2401</f>
        <v>9734984</v>
      </c>
      <c r="H2402" s="3">
        <f>Tabla1[[#This Row],[ACUMULADO]]/SUM($F$3:$F$3317)</f>
        <v>1</v>
      </c>
    </row>
    <row r="2403" spans="1:8" x14ac:dyDescent="0.25">
      <c r="A2403" s="7">
        <v>2401</v>
      </c>
      <c r="B2403" s="3">
        <v>0.72428355957767721</v>
      </c>
      <c r="C2403" s="1" t="s">
        <v>2403</v>
      </c>
      <c r="D2403" s="2">
        <v>5</v>
      </c>
      <c r="E2403" s="2">
        <v>0</v>
      </c>
      <c r="F2403" s="2">
        <f>+Tabla1[[#This Row],[CANTIDAD DE
PRODUCTO]]*Tabla1[[#This Row],[CANTIDAD
PEDIDOS]]</f>
        <v>0</v>
      </c>
      <c r="G2403" s="2">
        <f>+Tabla1[[#This Row],[PONDERADO]]+G2402</f>
        <v>9734984</v>
      </c>
      <c r="H2403" s="3">
        <f>Tabla1[[#This Row],[ACUMULADO]]/SUM($F$3:$F$3317)</f>
        <v>1</v>
      </c>
    </row>
    <row r="2404" spans="1:8" x14ac:dyDescent="0.25">
      <c r="A2404" s="7">
        <v>2402</v>
      </c>
      <c r="B2404" s="3">
        <v>0.72458521870286574</v>
      </c>
      <c r="C2404" s="1" t="s">
        <v>2404</v>
      </c>
      <c r="D2404" s="2">
        <v>5</v>
      </c>
      <c r="E2404" s="2">
        <v>0</v>
      </c>
      <c r="F2404" s="2">
        <f>+Tabla1[[#This Row],[CANTIDAD DE
PRODUCTO]]*Tabla1[[#This Row],[CANTIDAD
PEDIDOS]]</f>
        <v>0</v>
      </c>
      <c r="G2404" s="2">
        <f>+Tabla1[[#This Row],[PONDERADO]]+G2403</f>
        <v>9734984</v>
      </c>
      <c r="H2404" s="3">
        <f>Tabla1[[#This Row],[ACUMULADO]]/SUM($F$3:$F$3317)</f>
        <v>1</v>
      </c>
    </row>
    <row r="2405" spans="1:8" x14ac:dyDescent="0.25">
      <c r="A2405" s="7">
        <v>2403</v>
      </c>
      <c r="B2405" s="3">
        <v>0.72488687782805428</v>
      </c>
      <c r="C2405" s="1" t="s">
        <v>2405</v>
      </c>
      <c r="D2405" s="2">
        <v>20</v>
      </c>
      <c r="E2405" s="2">
        <v>0</v>
      </c>
      <c r="F2405" s="2">
        <f>+Tabla1[[#This Row],[CANTIDAD DE
PRODUCTO]]*Tabla1[[#This Row],[CANTIDAD
PEDIDOS]]</f>
        <v>0</v>
      </c>
      <c r="G2405" s="2">
        <f>+Tabla1[[#This Row],[PONDERADO]]+G2404</f>
        <v>9734984</v>
      </c>
      <c r="H2405" s="3">
        <f>Tabla1[[#This Row],[ACUMULADO]]/SUM($F$3:$F$3317)</f>
        <v>1</v>
      </c>
    </row>
    <row r="2406" spans="1:8" x14ac:dyDescent="0.25">
      <c r="A2406" s="7">
        <v>2404</v>
      </c>
      <c r="B2406" s="3">
        <v>0.72518853695324281</v>
      </c>
      <c r="C2406" s="1" t="s">
        <v>2406</v>
      </c>
      <c r="D2406" s="2">
        <v>19</v>
      </c>
      <c r="E2406" s="2">
        <v>0</v>
      </c>
      <c r="F2406" s="2">
        <f>+Tabla1[[#This Row],[CANTIDAD DE
PRODUCTO]]*Tabla1[[#This Row],[CANTIDAD
PEDIDOS]]</f>
        <v>0</v>
      </c>
      <c r="G2406" s="2">
        <f>+Tabla1[[#This Row],[PONDERADO]]+G2405</f>
        <v>9734984</v>
      </c>
      <c r="H2406" s="3">
        <f>Tabla1[[#This Row],[ACUMULADO]]/SUM($F$3:$F$3317)</f>
        <v>1</v>
      </c>
    </row>
    <row r="2407" spans="1:8" x14ac:dyDescent="0.25">
      <c r="A2407" s="7">
        <v>2405</v>
      </c>
      <c r="B2407" s="3">
        <v>0.72549019607843135</v>
      </c>
      <c r="C2407" s="1" t="s">
        <v>2407</v>
      </c>
      <c r="D2407" s="2">
        <v>6</v>
      </c>
      <c r="E2407" s="2">
        <v>0</v>
      </c>
      <c r="F2407" s="2">
        <f>+Tabla1[[#This Row],[CANTIDAD DE
PRODUCTO]]*Tabla1[[#This Row],[CANTIDAD
PEDIDOS]]</f>
        <v>0</v>
      </c>
      <c r="G2407" s="2">
        <f>+Tabla1[[#This Row],[PONDERADO]]+G2406</f>
        <v>9734984</v>
      </c>
      <c r="H2407" s="3">
        <f>Tabla1[[#This Row],[ACUMULADO]]/SUM($F$3:$F$3317)</f>
        <v>1</v>
      </c>
    </row>
    <row r="2408" spans="1:8" x14ac:dyDescent="0.25">
      <c r="A2408" s="7">
        <v>2406</v>
      </c>
      <c r="B2408" s="3">
        <v>0.72579185520361988</v>
      </c>
      <c r="C2408" s="1" t="s">
        <v>2408</v>
      </c>
      <c r="D2408" s="2">
        <v>9</v>
      </c>
      <c r="E2408" s="2">
        <v>0</v>
      </c>
      <c r="F2408" s="2">
        <f>+Tabla1[[#This Row],[CANTIDAD DE
PRODUCTO]]*Tabla1[[#This Row],[CANTIDAD
PEDIDOS]]</f>
        <v>0</v>
      </c>
      <c r="G2408" s="2">
        <f>+Tabla1[[#This Row],[PONDERADO]]+G2407</f>
        <v>9734984</v>
      </c>
      <c r="H2408" s="3">
        <f>Tabla1[[#This Row],[ACUMULADO]]/SUM($F$3:$F$3317)</f>
        <v>1</v>
      </c>
    </row>
    <row r="2409" spans="1:8" x14ac:dyDescent="0.25">
      <c r="A2409" s="7">
        <v>2407</v>
      </c>
      <c r="B2409" s="3">
        <v>0.72609351432880842</v>
      </c>
      <c r="C2409" s="1" t="s">
        <v>2409</v>
      </c>
      <c r="D2409" s="2">
        <v>6</v>
      </c>
      <c r="E2409" s="2">
        <v>0</v>
      </c>
      <c r="F2409" s="2">
        <f>+Tabla1[[#This Row],[CANTIDAD DE
PRODUCTO]]*Tabla1[[#This Row],[CANTIDAD
PEDIDOS]]</f>
        <v>0</v>
      </c>
      <c r="G2409" s="2">
        <f>+Tabla1[[#This Row],[PONDERADO]]+G2408</f>
        <v>9734984</v>
      </c>
      <c r="H2409" s="3">
        <f>Tabla1[[#This Row],[ACUMULADO]]/SUM($F$3:$F$3317)</f>
        <v>1</v>
      </c>
    </row>
    <row r="2410" spans="1:8" x14ac:dyDescent="0.25">
      <c r="A2410" s="7">
        <v>2408</v>
      </c>
      <c r="B2410" s="3">
        <v>0.72639517345399696</v>
      </c>
      <c r="C2410" s="1" t="s">
        <v>2410</v>
      </c>
      <c r="D2410" s="2">
        <v>9</v>
      </c>
      <c r="E2410" s="2">
        <v>0</v>
      </c>
      <c r="F2410" s="2">
        <f>+Tabla1[[#This Row],[CANTIDAD DE
PRODUCTO]]*Tabla1[[#This Row],[CANTIDAD
PEDIDOS]]</f>
        <v>0</v>
      </c>
      <c r="G2410" s="2">
        <f>+Tabla1[[#This Row],[PONDERADO]]+G2409</f>
        <v>9734984</v>
      </c>
      <c r="H2410" s="3">
        <f>Tabla1[[#This Row],[ACUMULADO]]/SUM($F$3:$F$3317)</f>
        <v>1</v>
      </c>
    </row>
    <row r="2411" spans="1:8" x14ac:dyDescent="0.25">
      <c r="A2411" s="7">
        <v>2409</v>
      </c>
      <c r="B2411" s="3">
        <v>0.72669683257918549</v>
      </c>
      <c r="C2411" s="1" t="s">
        <v>2411</v>
      </c>
      <c r="D2411" s="2">
        <v>6</v>
      </c>
      <c r="E2411" s="2">
        <v>0</v>
      </c>
      <c r="F2411" s="2">
        <f>+Tabla1[[#This Row],[CANTIDAD DE
PRODUCTO]]*Tabla1[[#This Row],[CANTIDAD
PEDIDOS]]</f>
        <v>0</v>
      </c>
      <c r="G2411" s="2">
        <f>+Tabla1[[#This Row],[PONDERADO]]+G2410</f>
        <v>9734984</v>
      </c>
      <c r="H2411" s="3">
        <f>Tabla1[[#This Row],[ACUMULADO]]/SUM($F$3:$F$3317)</f>
        <v>1</v>
      </c>
    </row>
    <row r="2412" spans="1:8" x14ac:dyDescent="0.25">
      <c r="A2412" s="7">
        <v>2410</v>
      </c>
      <c r="B2412" s="3">
        <v>0.72699849170437403</v>
      </c>
      <c r="C2412" s="1" t="s">
        <v>2412</v>
      </c>
      <c r="D2412" s="2">
        <v>18</v>
      </c>
      <c r="E2412" s="2">
        <v>0</v>
      </c>
      <c r="F2412" s="2">
        <f>+Tabla1[[#This Row],[CANTIDAD DE
PRODUCTO]]*Tabla1[[#This Row],[CANTIDAD
PEDIDOS]]</f>
        <v>0</v>
      </c>
      <c r="G2412" s="2">
        <f>+Tabla1[[#This Row],[PONDERADO]]+G2411</f>
        <v>9734984</v>
      </c>
      <c r="H2412" s="3">
        <f>Tabla1[[#This Row],[ACUMULADO]]/SUM($F$3:$F$3317)</f>
        <v>1</v>
      </c>
    </row>
    <row r="2413" spans="1:8" x14ac:dyDescent="0.25">
      <c r="A2413" s="7">
        <v>2411</v>
      </c>
      <c r="B2413" s="3">
        <v>0.72730015082956256</v>
      </c>
      <c r="C2413" s="1" t="s">
        <v>2413</v>
      </c>
      <c r="D2413" s="2">
        <v>9</v>
      </c>
      <c r="E2413" s="2">
        <v>0</v>
      </c>
      <c r="F2413" s="2">
        <f>+Tabla1[[#This Row],[CANTIDAD DE
PRODUCTO]]*Tabla1[[#This Row],[CANTIDAD
PEDIDOS]]</f>
        <v>0</v>
      </c>
      <c r="G2413" s="2">
        <f>+Tabla1[[#This Row],[PONDERADO]]+G2412</f>
        <v>9734984</v>
      </c>
      <c r="H2413" s="3">
        <f>Tabla1[[#This Row],[ACUMULADO]]/SUM($F$3:$F$3317)</f>
        <v>1</v>
      </c>
    </row>
    <row r="2414" spans="1:8" x14ac:dyDescent="0.25">
      <c r="A2414" s="7">
        <v>2412</v>
      </c>
      <c r="B2414" s="3">
        <v>0.7276018099547511</v>
      </c>
      <c r="C2414" s="1" t="s">
        <v>2414</v>
      </c>
      <c r="D2414" s="2">
        <v>9</v>
      </c>
      <c r="E2414" s="2">
        <v>0</v>
      </c>
      <c r="F2414" s="2">
        <f>+Tabla1[[#This Row],[CANTIDAD DE
PRODUCTO]]*Tabla1[[#This Row],[CANTIDAD
PEDIDOS]]</f>
        <v>0</v>
      </c>
      <c r="G2414" s="2">
        <f>+Tabla1[[#This Row],[PONDERADO]]+G2413</f>
        <v>9734984</v>
      </c>
      <c r="H2414" s="3">
        <f>Tabla1[[#This Row],[ACUMULADO]]/SUM($F$3:$F$3317)</f>
        <v>1</v>
      </c>
    </row>
    <row r="2415" spans="1:8" x14ac:dyDescent="0.25">
      <c r="A2415" s="7">
        <v>2413</v>
      </c>
      <c r="B2415" s="3">
        <v>0.72790346907993964</v>
      </c>
      <c r="C2415" s="1" t="s">
        <v>2415</v>
      </c>
      <c r="D2415" s="2">
        <v>18</v>
      </c>
      <c r="E2415" s="2">
        <v>0</v>
      </c>
      <c r="F2415" s="2">
        <f>+Tabla1[[#This Row],[CANTIDAD DE
PRODUCTO]]*Tabla1[[#This Row],[CANTIDAD
PEDIDOS]]</f>
        <v>0</v>
      </c>
      <c r="G2415" s="2">
        <f>+Tabla1[[#This Row],[PONDERADO]]+G2414</f>
        <v>9734984</v>
      </c>
      <c r="H2415" s="3">
        <f>Tabla1[[#This Row],[ACUMULADO]]/SUM($F$3:$F$3317)</f>
        <v>1</v>
      </c>
    </row>
    <row r="2416" spans="1:8" x14ac:dyDescent="0.25">
      <c r="A2416" s="7">
        <v>2414</v>
      </c>
      <c r="B2416" s="3">
        <v>0.72820512820512817</v>
      </c>
      <c r="C2416" s="1" t="s">
        <v>2416</v>
      </c>
      <c r="D2416" s="2">
        <v>8</v>
      </c>
      <c r="E2416" s="2">
        <v>0</v>
      </c>
      <c r="F2416" s="2">
        <f>+Tabla1[[#This Row],[CANTIDAD DE
PRODUCTO]]*Tabla1[[#This Row],[CANTIDAD
PEDIDOS]]</f>
        <v>0</v>
      </c>
      <c r="G2416" s="2">
        <f>+Tabla1[[#This Row],[PONDERADO]]+G2415</f>
        <v>9734984</v>
      </c>
      <c r="H2416" s="3">
        <f>Tabla1[[#This Row],[ACUMULADO]]/SUM($F$3:$F$3317)</f>
        <v>1</v>
      </c>
    </row>
    <row r="2417" spans="1:8" x14ac:dyDescent="0.25">
      <c r="A2417" s="7">
        <v>2415</v>
      </c>
      <c r="B2417" s="3">
        <v>0.72850678733031671</v>
      </c>
      <c r="C2417" s="1" t="s">
        <v>2417</v>
      </c>
      <c r="D2417" s="2">
        <v>8</v>
      </c>
      <c r="E2417" s="2">
        <v>0</v>
      </c>
      <c r="F2417" s="2">
        <f>+Tabla1[[#This Row],[CANTIDAD DE
PRODUCTO]]*Tabla1[[#This Row],[CANTIDAD
PEDIDOS]]</f>
        <v>0</v>
      </c>
      <c r="G2417" s="2">
        <f>+Tabla1[[#This Row],[PONDERADO]]+G2416</f>
        <v>9734984</v>
      </c>
      <c r="H2417" s="3">
        <f>Tabla1[[#This Row],[ACUMULADO]]/SUM($F$3:$F$3317)</f>
        <v>1</v>
      </c>
    </row>
    <row r="2418" spans="1:8" x14ac:dyDescent="0.25">
      <c r="A2418" s="7">
        <v>2416</v>
      </c>
      <c r="B2418" s="3">
        <v>0.72880844645550524</v>
      </c>
      <c r="C2418" s="1" t="s">
        <v>2418</v>
      </c>
      <c r="D2418" s="2">
        <v>8</v>
      </c>
      <c r="E2418" s="2">
        <v>0</v>
      </c>
      <c r="F2418" s="2">
        <f>+Tabla1[[#This Row],[CANTIDAD DE
PRODUCTO]]*Tabla1[[#This Row],[CANTIDAD
PEDIDOS]]</f>
        <v>0</v>
      </c>
      <c r="G2418" s="2">
        <f>+Tabla1[[#This Row],[PONDERADO]]+G2417</f>
        <v>9734984</v>
      </c>
      <c r="H2418" s="3">
        <f>Tabla1[[#This Row],[ACUMULADO]]/SUM($F$3:$F$3317)</f>
        <v>1</v>
      </c>
    </row>
    <row r="2419" spans="1:8" x14ac:dyDescent="0.25">
      <c r="A2419" s="7">
        <v>2417</v>
      </c>
      <c r="B2419" s="3">
        <v>0.72911010558069378</v>
      </c>
      <c r="C2419" s="1" t="s">
        <v>2419</v>
      </c>
      <c r="D2419" s="2">
        <v>4</v>
      </c>
      <c r="E2419" s="2">
        <v>0</v>
      </c>
      <c r="F2419" s="2">
        <f>+Tabla1[[#This Row],[CANTIDAD DE
PRODUCTO]]*Tabla1[[#This Row],[CANTIDAD
PEDIDOS]]</f>
        <v>0</v>
      </c>
      <c r="G2419" s="2">
        <f>+Tabla1[[#This Row],[PONDERADO]]+G2418</f>
        <v>9734984</v>
      </c>
      <c r="H2419" s="3">
        <f>Tabla1[[#This Row],[ACUMULADO]]/SUM($F$3:$F$3317)</f>
        <v>1</v>
      </c>
    </row>
    <row r="2420" spans="1:8" x14ac:dyDescent="0.25">
      <c r="A2420" s="7">
        <v>2418</v>
      </c>
      <c r="B2420" s="3">
        <v>0.72941176470588232</v>
      </c>
      <c r="C2420" s="1" t="s">
        <v>2420</v>
      </c>
      <c r="D2420" s="2">
        <v>4</v>
      </c>
      <c r="E2420" s="2">
        <v>0</v>
      </c>
      <c r="F2420" s="2">
        <f>+Tabla1[[#This Row],[CANTIDAD DE
PRODUCTO]]*Tabla1[[#This Row],[CANTIDAD
PEDIDOS]]</f>
        <v>0</v>
      </c>
      <c r="G2420" s="2">
        <f>+Tabla1[[#This Row],[PONDERADO]]+G2419</f>
        <v>9734984</v>
      </c>
      <c r="H2420" s="3">
        <f>Tabla1[[#This Row],[ACUMULADO]]/SUM($F$3:$F$3317)</f>
        <v>1</v>
      </c>
    </row>
    <row r="2421" spans="1:8" x14ac:dyDescent="0.25">
      <c r="A2421" s="7">
        <v>2419</v>
      </c>
      <c r="B2421" s="3">
        <v>0.72971342383107085</v>
      </c>
      <c r="C2421" s="1" t="s">
        <v>2421</v>
      </c>
      <c r="D2421" s="2">
        <v>4</v>
      </c>
      <c r="E2421" s="2">
        <v>0</v>
      </c>
      <c r="F2421" s="2">
        <f>+Tabla1[[#This Row],[CANTIDAD DE
PRODUCTO]]*Tabla1[[#This Row],[CANTIDAD
PEDIDOS]]</f>
        <v>0</v>
      </c>
      <c r="G2421" s="2">
        <f>+Tabla1[[#This Row],[PONDERADO]]+G2420</f>
        <v>9734984</v>
      </c>
      <c r="H2421" s="3">
        <f>Tabla1[[#This Row],[ACUMULADO]]/SUM($F$3:$F$3317)</f>
        <v>1</v>
      </c>
    </row>
    <row r="2422" spans="1:8" x14ac:dyDescent="0.25">
      <c r="A2422" s="7">
        <v>2420</v>
      </c>
      <c r="B2422" s="3">
        <v>0.73001508295625939</v>
      </c>
      <c r="C2422" s="1" t="s">
        <v>2422</v>
      </c>
      <c r="D2422" s="2">
        <v>4</v>
      </c>
      <c r="E2422" s="2">
        <v>0</v>
      </c>
      <c r="F2422" s="2">
        <f>+Tabla1[[#This Row],[CANTIDAD DE
PRODUCTO]]*Tabla1[[#This Row],[CANTIDAD
PEDIDOS]]</f>
        <v>0</v>
      </c>
      <c r="G2422" s="2">
        <f>+Tabla1[[#This Row],[PONDERADO]]+G2421</f>
        <v>9734984</v>
      </c>
      <c r="H2422" s="3">
        <f>Tabla1[[#This Row],[ACUMULADO]]/SUM($F$3:$F$3317)</f>
        <v>1</v>
      </c>
    </row>
    <row r="2423" spans="1:8" x14ac:dyDescent="0.25">
      <c r="A2423" s="7">
        <v>2421</v>
      </c>
      <c r="B2423" s="3">
        <v>0.73031674208144792</v>
      </c>
      <c r="C2423" s="1" t="s">
        <v>2423</v>
      </c>
      <c r="D2423" s="2">
        <v>16</v>
      </c>
      <c r="E2423" s="2">
        <v>0</v>
      </c>
      <c r="F2423" s="2">
        <f>+Tabla1[[#This Row],[CANTIDAD DE
PRODUCTO]]*Tabla1[[#This Row],[CANTIDAD
PEDIDOS]]</f>
        <v>0</v>
      </c>
      <c r="G2423" s="2">
        <f>+Tabla1[[#This Row],[PONDERADO]]+G2422</f>
        <v>9734984</v>
      </c>
      <c r="H2423" s="3">
        <f>Tabla1[[#This Row],[ACUMULADO]]/SUM($F$3:$F$3317)</f>
        <v>1</v>
      </c>
    </row>
    <row r="2424" spans="1:8" x14ac:dyDescent="0.25">
      <c r="A2424" s="7">
        <v>2422</v>
      </c>
      <c r="B2424" s="3">
        <v>0.73061840120663646</v>
      </c>
      <c r="C2424" s="1" t="s">
        <v>2424</v>
      </c>
      <c r="D2424" s="2">
        <v>5</v>
      </c>
      <c r="E2424" s="2">
        <v>0</v>
      </c>
      <c r="F2424" s="2">
        <f>+Tabla1[[#This Row],[CANTIDAD DE
PRODUCTO]]*Tabla1[[#This Row],[CANTIDAD
PEDIDOS]]</f>
        <v>0</v>
      </c>
      <c r="G2424" s="2">
        <f>+Tabla1[[#This Row],[PONDERADO]]+G2423</f>
        <v>9734984</v>
      </c>
      <c r="H2424" s="3">
        <f>Tabla1[[#This Row],[ACUMULADO]]/SUM($F$3:$F$3317)</f>
        <v>1</v>
      </c>
    </row>
    <row r="2425" spans="1:8" x14ac:dyDescent="0.25">
      <c r="A2425" s="7">
        <v>2423</v>
      </c>
      <c r="B2425" s="3">
        <v>0.73092006033182499</v>
      </c>
      <c r="C2425" s="1" t="s">
        <v>2425</v>
      </c>
      <c r="D2425" s="2">
        <v>5</v>
      </c>
      <c r="E2425" s="2">
        <v>0</v>
      </c>
      <c r="F2425" s="2">
        <f>+Tabla1[[#This Row],[CANTIDAD DE
PRODUCTO]]*Tabla1[[#This Row],[CANTIDAD
PEDIDOS]]</f>
        <v>0</v>
      </c>
      <c r="G2425" s="2">
        <f>+Tabla1[[#This Row],[PONDERADO]]+G2424</f>
        <v>9734984</v>
      </c>
      <c r="H2425" s="3">
        <f>Tabla1[[#This Row],[ACUMULADO]]/SUM($F$3:$F$3317)</f>
        <v>1</v>
      </c>
    </row>
    <row r="2426" spans="1:8" x14ac:dyDescent="0.25">
      <c r="A2426" s="7">
        <v>2424</v>
      </c>
      <c r="B2426" s="3">
        <v>0.73122171945701353</v>
      </c>
      <c r="C2426" s="1" t="s">
        <v>2426</v>
      </c>
      <c r="D2426" s="2">
        <v>15</v>
      </c>
      <c r="E2426" s="2">
        <v>0</v>
      </c>
      <c r="F2426" s="2">
        <f>+Tabla1[[#This Row],[CANTIDAD DE
PRODUCTO]]*Tabla1[[#This Row],[CANTIDAD
PEDIDOS]]</f>
        <v>0</v>
      </c>
      <c r="G2426" s="2">
        <f>+Tabla1[[#This Row],[PONDERADO]]+G2425</f>
        <v>9734984</v>
      </c>
      <c r="H2426" s="3">
        <f>Tabla1[[#This Row],[ACUMULADO]]/SUM($F$3:$F$3317)</f>
        <v>1</v>
      </c>
    </row>
    <row r="2427" spans="1:8" x14ac:dyDescent="0.25">
      <c r="A2427" s="7">
        <v>2425</v>
      </c>
      <c r="B2427" s="3">
        <v>0.73152337858220207</v>
      </c>
      <c r="C2427" s="1" t="s">
        <v>2427</v>
      </c>
      <c r="D2427" s="2">
        <v>15</v>
      </c>
      <c r="E2427" s="2">
        <v>0</v>
      </c>
      <c r="F2427" s="2">
        <f>+Tabla1[[#This Row],[CANTIDAD DE
PRODUCTO]]*Tabla1[[#This Row],[CANTIDAD
PEDIDOS]]</f>
        <v>0</v>
      </c>
      <c r="G2427" s="2">
        <f>+Tabla1[[#This Row],[PONDERADO]]+G2426</f>
        <v>9734984</v>
      </c>
      <c r="H2427" s="3">
        <f>Tabla1[[#This Row],[ACUMULADO]]/SUM($F$3:$F$3317)</f>
        <v>1</v>
      </c>
    </row>
    <row r="2428" spans="1:8" x14ac:dyDescent="0.25">
      <c r="A2428" s="7">
        <v>2426</v>
      </c>
      <c r="B2428" s="3">
        <v>0.7318250377073906</v>
      </c>
      <c r="C2428" s="1" t="s">
        <v>2428</v>
      </c>
      <c r="D2428" s="2">
        <v>15</v>
      </c>
      <c r="E2428" s="2">
        <v>0</v>
      </c>
      <c r="F2428" s="2">
        <f>+Tabla1[[#This Row],[CANTIDAD DE
PRODUCTO]]*Tabla1[[#This Row],[CANTIDAD
PEDIDOS]]</f>
        <v>0</v>
      </c>
      <c r="G2428" s="2">
        <f>+Tabla1[[#This Row],[PONDERADO]]+G2427</f>
        <v>9734984</v>
      </c>
      <c r="H2428" s="3">
        <f>Tabla1[[#This Row],[ACUMULADO]]/SUM($F$3:$F$3317)</f>
        <v>1</v>
      </c>
    </row>
    <row r="2429" spans="1:8" x14ac:dyDescent="0.25">
      <c r="A2429" s="7">
        <v>2427</v>
      </c>
      <c r="B2429" s="3">
        <v>0.73212669683257914</v>
      </c>
      <c r="C2429" s="1" t="s">
        <v>2429</v>
      </c>
      <c r="D2429" s="2">
        <v>5</v>
      </c>
      <c r="E2429" s="2">
        <v>0</v>
      </c>
      <c r="F2429" s="2">
        <f>+Tabla1[[#This Row],[CANTIDAD DE
PRODUCTO]]*Tabla1[[#This Row],[CANTIDAD
PEDIDOS]]</f>
        <v>0</v>
      </c>
      <c r="G2429" s="2">
        <f>+Tabla1[[#This Row],[PONDERADO]]+G2428</f>
        <v>9734984</v>
      </c>
      <c r="H2429" s="3">
        <f>Tabla1[[#This Row],[ACUMULADO]]/SUM($F$3:$F$3317)</f>
        <v>1</v>
      </c>
    </row>
    <row r="2430" spans="1:8" x14ac:dyDescent="0.25">
      <c r="A2430" s="7">
        <v>2428</v>
      </c>
      <c r="B2430" s="3">
        <v>0.73242835595776767</v>
      </c>
      <c r="C2430" s="1" t="s">
        <v>2430</v>
      </c>
      <c r="D2430" s="2">
        <v>5</v>
      </c>
      <c r="E2430" s="2">
        <v>0</v>
      </c>
      <c r="F2430" s="2">
        <f>+Tabla1[[#This Row],[CANTIDAD DE
PRODUCTO]]*Tabla1[[#This Row],[CANTIDAD
PEDIDOS]]</f>
        <v>0</v>
      </c>
      <c r="G2430" s="2">
        <f>+Tabla1[[#This Row],[PONDERADO]]+G2429</f>
        <v>9734984</v>
      </c>
      <c r="H2430" s="3">
        <f>Tabla1[[#This Row],[ACUMULADO]]/SUM($F$3:$F$3317)</f>
        <v>1</v>
      </c>
    </row>
    <row r="2431" spans="1:8" x14ac:dyDescent="0.25">
      <c r="A2431" s="7">
        <v>2429</v>
      </c>
      <c r="B2431" s="3">
        <v>0.73273001508295621</v>
      </c>
      <c r="C2431" s="1" t="s">
        <v>2431</v>
      </c>
      <c r="D2431" s="2">
        <v>5</v>
      </c>
      <c r="E2431" s="2">
        <v>0</v>
      </c>
      <c r="F2431" s="2">
        <f>+Tabla1[[#This Row],[CANTIDAD DE
PRODUCTO]]*Tabla1[[#This Row],[CANTIDAD
PEDIDOS]]</f>
        <v>0</v>
      </c>
      <c r="G2431" s="2">
        <f>+Tabla1[[#This Row],[PONDERADO]]+G2430</f>
        <v>9734984</v>
      </c>
      <c r="H2431" s="3">
        <f>Tabla1[[#This Row],[ACUMULADO]]/SUM($F$3:$F$3317)</f>
        <v>1</v>
      </c>
    </row>
    <row r="2432" spans="1:8" x14ac:dyDescent="0.25">
      <c r="A2432" s="7">
        <v>2430</v>
      </c>
      <c r="B2432" s="3">
        <v>0.73303167420814475</v>
      </c>
      <c r="C2432" s="1" t="s">
        <v>2432</v>
      </c>
      <c r="D2432" s="2">
        <v>5</v>
      </c>
      <c r="E2432" s="2">
        <v>0</v>
      </c>
      <c r="F2432" s="2">
        <f>+Tabla1[[#This Row],[CANTIDAD DE
PRODUCTO]]*Tabla1[[#This Row],[CANTIDAD
PEDIDOS]]</f>
        <v>0</v>
      </c>
      <c r="G2432" s="2">
        <f>+Tabla1[[#This Row],[PONDERADO]]+G2431</f>
        <v>9734984</v>
      </c>
      <c r="H2432" s="3">
        <f>Tabla1[[#This Row],[ACUMULADO]]/SUM($F$3:$F$3317)</f>
        <v>1</v>
      </c>
    </row>
    <row r="2433" spans="1:8" x14ac:dyDescent="0.25">
      <c r="A2433" s="7">
        <v>2431</v>
      </c>
      <c r="B2433" s="3">
        <v>0.73333333333333328</v>
      </c>
      <c r="C2433" s="1" t="s">
        <v>2433</v>
      </c>
      <c r="D2433" s="2">
        <v>5</v>
      </c>
      <c r="E2433" s="2">
        <v>0</v>
      </c>
      <c r="F2433" s="2">
        <f>+Tabla1[[#This Row],[CANTIDAD DE
PRODUCTO]]*Tabla1[[#This Row],[CANTIDAD
PEDIDOS]]</f>
        <v>0</v>
      </c>
      <c r="G2433" s="2">
        <f>+Tabla1[[#This Row],[PONDERADO]]+G2432</f>
        <v>9734984</v>
      </c>
      <c r="H2433" s="3">
        <f>Tabla1[[#This Row],[ACUMULADO]]/SUM($F$3:$F$3317)</f>
        <v>1</v>
      </c>
    </row>
    <row r="2434" spans="1:8" x14ac:dyDescent="0.25">
      <c r="A2434" s="7">
        <v>2432</v>
      </c>
      <c r="B2434" s="3">
        <v>0.73363499245852182</v>
      </c>
      <c r="C2434" s="1" t="s">
        <v>2434</v>
      </c>
      <c r="D2434" s="2">
        <v>15</v>
      </c>
      <c r="E2434" s="2">
        <v>0</v>
      </c>
      <c r="F2434" s="2">
        <f>+Tabla1[[#This Row],[CANTIDAD DE
PRODUCTO]]*Tabla1[[#This Row],[CANTIDAD
PEDIDOS]]</f>
        <v>0</v>
      </c>
      <c r="G2434" s="2">
        <f>+Tabla1[[#This Row],[PONDERADO]]+G2433</f>
        <v>9734984</v>
      </c>
      <c r="H2434" s="3">
        <f>Tabla1[[#This Row],[ACUMULADO]]/SUM($F$3:$F$3317)</f>
        <v>1</v>
      </c>
    </row>
    <row r="2435" spans="1:8" x14ac:dyDescent="0.25">
      <c r="A2435" s="7">
        <v>2433</v>
      </c>
      <c r="B2435" s="3">
        <v>0.73393665158371035</v>
      </c>
      <c r="C2435" s="1" t="s">
        <v>2435</v>
      </c>
      <c r="D2435" s="2">
        <v>15</v>
      </c>
      <c r="E2435" s="2">
        <v>0</v>
      </c>
      <c r="F2435" s="2">
        <f>+Tabla1[[#This Row],[CANTIDAD DE
PRODUCTO]]*Tabla1[[#This Row],[CANTIDAD
PEDIDOS]]</f>
        <v>0</v>
      </c>
      <c r="G2435" s="2">
        <f>+Tabla1[[#This Row],[PONDERADO]]+G2434</f>
        <v>9734984</v>
      </c>
      <c r="H2435" s="3">
        <f>Tabla1[[#This Row],[ACUMULADO]]/SUM($F$3:$F$3317)</f>
        <v>1</v>
      </c>
    </row>
    <row r="2436" spans="1:8" x14ac:dyDescent="0.25">
      <c r="A2436" s="7">
        <v>2434</v>
      </c>
      <c r="B2436" s="3">
        <v>0.73423831070889889</v>
      </c>
      <c r="C2436" s="1" t="s">
        <v>2436</v>
      </c>
      <c r="D2436" s="2">
        <v>7</v>
      </c>
      <c r="E2436" s="2">
        <v>0</v>
      </c>
      <c r="F2436" s="2">
        <f>+Tabla1[[#This Row],[CANTIDAD DE
PRODUCTO]]*Tabla1[[#This Row],[CANTIDAD
PEDIDOS]]</f>
        <v>0</v>
      </c>
      <c r="G2436" s="2">
        <f>+Tabla1[[#This Row],[PONDERADO]]+G2435</f>
        <v>9734984</v>
      </c>
      <c r="H2436" s="3">
        <f>Tabla1[[#This Row],[ACUMULADO]]/SUM($F$3:$F$3317)</f>
        <v>1</v>
      </c>
    </row>
    <row r="2437" spans="1:8" x14ac:dyDescent="0.25">
      <c r="A2437" s="7">
        <v>2435</v>
      </c>
      <c r="B2437" s="3">
        <v>0.73453996983408754</v>
      </c>
      <c r="C2437" s="1" t="s">
        <v>2437</v>
      </c>
      <c r="D2437" s="2">
        <v>7</v>
      </c>
      <c r="E2437" s="2">
        <v>0</v>
      </c>
      <c r="F2437" s="2">
        <f>+Tabla1[[#This Row],[CANTIDAD DE
PRODUCTO]]*Tabla1[[#This Row],[CANTIDAD
PEDIDOS]]</f>
        <v>0</v>
      </c>
      <c r="G2437" s="2">
        <f>+Tabla1[[#This Row],[PONDERADO]]+G2436</f>
        <v>9734984</v>
      </c>
      <c r="H2437" s="3">
        <f>Tabla1[[#This Row],[ACUMULADO]]/SUM($F$3:$F$3317)</f>
        <v>1</v>
      </c>
    </row>
    <row r="2438" spans="1:8" x14ac:dyDescent="0.25">
      <c r="A2438" s="7">
        <v>2436</v>
      </c>
      <c r="B2438" s="3">
        <v>0.73484162895927607</v>
      </c>
      <c r="C2438" s="1" t="s">
        <v>2438</v>
      </c>
      <c r="D2438" s="2">
        <v>7</v>
      </c>
      <c r="E2438" s="2">
        <v>0</v>
      </c>
      <c r="F2438" s="2">
        <f>+Tabla1[[#This Row],[CANTIDAD DE
PRODUCTO]]*Tabla1[[#This Row],[CANTIDAD
PEDIDOS]]</f>
        <v>0</v>
      </c>
      <c r="G2438" s="2">
        <f>+Tabla1[[#This Row],[PONDERADO]]+G2437</f>
        <v>9734984</v>
      </c>
      <c r="H2438" s="3">
        <f>Tabla1[[#This Row],[ACUMULADO]]/SUM($F$3:$F$3317)</f>
        <v>1</v>
      </c>
    </row>
    <row r="2439" spans="1:8" x14ac:dyDescent="0.25">
      <c r="A2439" s="7">
        <v>2437</v>
      </c>
      <c r="B2439" s="3">
        <v>0.73514328808446461</v>
      </c>
      <c r="C2439" s="1" t="s">
        <v>2439</v>
      </c>
      <c r="D2439" s="2">
        <v>14</v>
      </c>
      <c r="E2439" s="2">
        <v>0</v>
      </c>
      <c r="F2439" s="2">
        <f>+Tabla1[[#This Row],[CANTIDAD DE
PRODUCTO]]*Tabla1[[#This Row],[CANTIDAD
PEDIDOS]]</f>
        <v>0</v>
      </c>
      <c r="G2439" s="2">
        <f>+Tabla1[[#This Row],[PONDERADO]]+G2438</f>
        <v>9734984</v>
      </c>
      <c r="H2439" s="3">
        <f>Tabla1[[#This Row],[ACUMULADO]]/SUM($F$3:$F$3317)</f>
        <v>1</v>
      </c>
    </row>
    <row r="2440" spans="1:8" x14ac:dyDescent="0.25">
      <c r="A2440" s="7">
        <v>2438</v>
      </c>
      <c r="B2440" s="3">
        <v>0.73544494720965314</v>
      </c>
      <c r="C2440" s="1" t="s">
        <v>2440</v>
      </c>
      <c r="D2440" s="2">
        <v>7</v>
      </c>
      <c r="E2440" s="2">
        <v>0</v>
      </c>
      <c r="F2440" s="2">
        <f>+Tabla1[[#This Row],[CANTIDAD DE
PRODUCTO]]*Tabla1[[#This Row],[CANTIDAD
PEDIDOS]]</f>
        <v>0</v>
      </c>
      <c r="G2440" s="2">
        <f>+Tabla1[[#This Row],[PONDERADO]]+G2439</f>
        <v>9734984</v>
      </c>
      <c r="H2440" s="3">
        <f>Tabla1[[#This Row],[ACUMULADO]]/SUM($F$3:$F$3317)</f>
        <v>1</v>
      </c>
    </row>
    <row r="2441" spans="1:8" x14ac:dyDescent="0.25">
      <c r="A2441" s="7">
        <v>2439</v>
      </c>
      <c r="B2441" s="3">
        <v>0.73574660633484168</v>
      </c>
      <c r="C2441" s="1" t="s">
        <v>2441</v>
      </c>
      <c r="D2441" s="2">
        <v>7</v>
      </c>
      <c r="E2441" s="2">
        <v>0</v>
      </c>
      <c r="F2441" s="2">
        <f>+Tabla1[[#This Row],[CANTIDAD DE
PRODUCTO]]*Tabla1[[#This Row],[CANTIDAD
PEDIDOS]]</f>
        <v>0</v>
      </c>
      <c r="G2441" s="2">
        <f>+Tabla1[[#This Row],[PONDERADO]]+G2440</f>
        <v>9734984</v>
      </c>
      <c r="H2441" s="3">
        <f>Tabla1[[#This Row],[ACUMULADO]]/SUM($F$3:$F$3317)</f>
        <v>1</v>
      </c>
    </row>
    <row r="2442" spans="1:8" x14ac:dyDescent="0.25">
      <c r="A2442" s="7">
        <v>2440</v>
      </c>
      <c r="B2442" s="3">
        <v>0.73604826546003022</v>
      </c>
      <c r="C2442" s="1" t="s">
        <v>2442</v>
      </c>
      <c r="D2442" s="2">
        <v>13</v>
      </c>
      <c r="E2442" s="2">
        <v>0</v>
      </c>
      <c r="F2442" s="2">
        <f>+Tabla1[[#This Row],[CANTIDAD DE
PRODUCTO]]*Tabla1[[#This Row],[CANTIDAD
PEDIDOS]]</f>
        <v>0</v>
      </c>
      <c r="G2442" s="2">
        <f>+Tabla1[[#This Row],[PONDERADO]]+G2441</f>
        <v>9734984</v>
      </c>
      <c r="H2442" s="3">
        <f>Tabla1[[#This Row],[ACUMULADO]]/SUM($F$3:$F$3317)</f>
        <v>1</v>
      </c>
    </row>
    <row r="2443" spans="1:8" x14ac:dyDescent="0.25">
      <c r="A2443" s="7">
        <v>2441</v>
      </c>
      <c r="B2443" s="3">
        <v>0.73634992458521875</v>
      </c>
      <c r="C2443" s="1" t="s">
        <v>2443</v>
      </c>
      <c r="D2443" s="2">
        <v>4</v>
      </c>
      <c r="E2443" s="2">
        <v>0</v>
      </c>
      <c r="F2443" s="2">
        <f>+Tabla1[[#This Row],[CANTIDAD DE
PRODUCTO]]*Tabla1[[#This Row],[CANTIDAD
PEDIDOS]]</f>
        <v>0</v>
      </c>
      <c r="G2443" s="2">
        <f>+Tabla1[[#This Row],[PONDERADO]]+G2442</f>
        <v>9734984</v>
      </c>
      <c r="H2443" s="3">
        <f>Tabla1[[#This Row],[ACUMULADO]]/SUM($F$3:$F$3317)</f>
        <v>1</v>
      </c>
    </row>
    <row r="2444" spans="1:8" x14ac:dyDescent="0.25">
      <c r="A2444" s="7">
        <v>2442</v>
      </c>
      <c r="B2444" s="3">
        <v>0.73665158371040729</v>
      </c>
      <c r="C2444" s="1" t="s">
        <v>2444</v>
      </c>
      <c r="D2444" s="2">
        <v>12</v>
      </c>
      <c r="E2444" s="2">
        <v>0</v>
      </c>
      <c r="F2444" s="2">
        <f>+Tabla1[[#This Row],[CANTIDAD DE
PRODUCTO]]*Tabla1[[#This Row],[CANTIDAD
PEDIDOS]]</f>
        <v>0</v>
      </c>
      <c r="G2444" s="2">
        <f>+Tabla1[[#This Row],[PONDERADO]]+G2443</f>
        <v>9734984</v>
      </c>
      <c r="H2444" s="3">
        <f>Tabla1[[#This Row],[ACUMULADO]]/SUM($F$3:$F$3317)</f>
        <v>1</v>
      </c>
    </row>
    <row r="2445" spans="1:8" x14ac:dyDescent="0.25">
      <c r="A2445" s="7">
        <v>2443</v>
      </c>
      <c r="B2445" s="3">
        <v>0.73695324283559582</v>
      </c>
      <c r="C2445" s="1" t="s">
        <v>2445</v>
      </c>
      <c r="D2445" s="2">
        <v>6</v>
      </c>
      <c r="E2445" s="2">
        <v>0</v>
      </c>
      <c r="F2445" s="2">
        <f>+Tabla1[[#This Row],[CANTIDAD DE
PRODUCTO]]*Tabla1[[#This Row],[CANTIDAD
PEDIDOS]]</f>
        <v>0</v>
      </c>
      <c r="G2445" s="2">
        <f>+Tabla1[[#This Row],[PONDERADO]]+G2444</f>
        <v>9734984</v>
      </c>
      <c r="H2445" s="3">
        <f>Tabla1[[#This Row],[ACUMULADO]]/SUM($F$3:$F$3317)</f>
        <v>1</v>
      </c>
    </row>
    <row r="2446" spans="1:8" x14ac:dyDescent="0.25">
      <c r="A2446" s="7">
        <v>2444</v>
      </c>
      <c r="B2446" s="3">
        <v>0.73725490196078436</v>
      </c>
      <c r="C2446" s="1" t="s">
        <v>2446</v>
      </c>
      <c r="D2446" s="2">
        <v>12</v>
      </c>
      <c r="E2446" s="2">
        <v>0</v>
      </c>
      <c r="F2446" s="2">
        <f>+Tabla1[[#This Row],[CANTIDAD DE
PRODUCTO]]*Tabla1[[#This Row],[CANTIDAD
PEDIDOS]]</f>
        <v>0</v>
      </c>
      <c r="G2446" s="2">
        <f>+Tabla1[[#This Row],[PONDERADO]]+G2445</f>
        <v>9734984</v>
      </c>
      <c r="H2446" s="3">
        <f>Tabla1[[#This Row],[ACUMULADO]]/SUM($F$3:$F$3317)</f>
        <v>1</v>
      </c>
    </row>
    <row r="2447" spans="1:8" x14ac:dyDescent="0.25">
      <c r="A2447" s="7">
        <v>2445</v>
      </c>
      <c r="B2447" s="3">
        <v>0.73755656108597289</v>
      </c>
      <c r="C2447" s="1" t="s">
        <v>2447</v>
      </c>
      <c r="D2447" s="2">
        <v>4</v>
      </c>
      <c r="E2447" s="2">
        <v>0</v>
      </c>
      <c r="F2447" s="2">
        <f>+Tabla1[[#This Row],[CANTIDAD DE
PRODUCTO]]*Tabla1[[#This Row],[CANTIDAD
PEDIDOS]]</f>
        <v>0</v>
      </c>
      <c r="G2447" s="2">
        <f>+Tabla1[[#This Row],[PONDERADO]]+G2446</f>
        <v>9734984</v>
      </c>
      <c r="H2447" s="3">
        <f>Tabla1[[#This Row],[ACUMULADO]]/SUM($F$3:$F$3317)</f>
        <v>1</v>
      </c>
    </row>
    <row r="2448" spans="1:8" x14ac:dyDescent="0.25">
      <c r="A2448" s="7">
        <v>2446</v>
      </c>
      <c r="B2448" s="3">
        <v>0.73785822021116143</v>
      </c>
      <c r="C2448" s="1" t="s">
        <v>2448</v>
      </c>
      <c r="D2448" s="2">
        <v>12</v>
      </c>
      <c r="E2448" s="2">
        <v>0</v>
      </c>
      <c r="F2448" s="2">
        <f>+Tabla1[[#This Row],[CANTIDAD DE
PRODUCTO]]*Tabla1[[#This Row],[CANTIDAD
PEDIDOS]]</f>
        <v>0</v>
      </c>
      <c r="G2448" s="2">
        <f>+Tabla1[[#This Row],[PONDERADO]]+G2447</f>
        <v>9734984</v>
      </c>
      <c r="H2448" s="3">
        <f>Tabla1[[#This Row],[ACUMULADO]]/SUM($F$3:$F$3317)</f>
        <v>1</v>
      </c>
    </row>
    <row r="2449" spans="1:8" x14ac:dyDescent="0.25">
      <c r="A2449" s="7">
        <v>2447</v>
      </c>
      <c r="B2449" s="3">
        <v>0.73815987933634997</v>
      </c>
      <c r="C2449" s="1" t="s">
        <v>2449</v>
      </c>
      <c r="D2449" s="2">
        <v>12</v>
      </c>
      <c r="E2449" s="2">
        <v>0</v>
      </c>
      <c r="F2449" s="2">
        <f>+Tabla1[[#This Row],[CANTIDAD DE
PRODUCTO]]*Tabla1[[#This Row],[CANTIDAD
PEDIDOS]]</f>
        <v>0</v>
      </c>
      <c r="G2449" s="2">
        <f>+Tabla1[[#This Row],[PONDERADO]]+G2448</f>
        <v>9734984</v>
      </c>
      <c r="H2449" s="3">
        <f>Tabla1[[#This Row],[ACUMULADO]]/SUM($F$3:$F$3317)</f>
        <v>1</v>
      </c>
    </row>
    <row r="2450" spans="1:8" x14ac:dyDescent="0.25">
      <c r="A2450" s="7">
        <v>2448</v>
      </c>
      <c r="B2450" s="3">
        <v>0.7384615384615385</v>
      </c>
      <c r="C2450" s="1" t="s">
        <v>2450</v>
      </c>
      <c r="D2450" s="2">
        <v>12</v>
      </c>
      <c r="E2450" s="2">
        <v>0</v>
      </c>
      <c r="F2450" s="2">
        <f>+Tabla1[[#This Row],[CANTIDAD DE
PRODUCTO]]*Tabla1[[#This Row],[CANTIDAD
PEDIDOS]]</f>
        <v>0</v>
      </c>
      <c r="G2450" s="2">
        <f>+Tabla1[[#This Row],[PONDERADO]]+G2449</f>
        <v>9734984</v>
      </c>
      <c r="H2450" s="3">
        <f>Tabla1[[#This Row],[ACUMULADO]]/SUM($F$3:$F$3317)</f>
        <v>1</v>
      </c>
    </row>
    <row r="2451" spans="1:8" x14ac:dyDescent="0.25">
      <c r="A2451" s="7">
        <v>2449</v>
      </c>
      <c r="B2451" s="3">
        <v>0.73876319758672704</v>
      </c>
      <c r="C2451" s="1" t="s">
        <v>2451</v>
      </c>
      <c r="D2451" s="2">
        <v>12</v>
      </c>
      <c r="E2451" s="2">
        <v>0</v>
      </c>
      <c r="F2451" s="2">
        <f>+Tabla1[[#This Row],[CANTIDAD DE
PRODUCTO]]*Tabla1[[#This Row],[CANTIDAD
PEDIDOS]]</f>
        <v>0</v>
      </c>
      <c r="G2451" s="2">
        <f>+Tabla1[[#This Row],[PONDERADO]]+G2450</f>
        <v>9734984</v>
      </c>
      <c r="H2451" s="3">
        <f>Tabla1[[#This Row],[ACUMULADO]]/SUM($F$3:$F$3317)</f>
        <v>1</v>
      </c>
    </row>
    <row r="2452" spans="1:8" x14ac:dyDescent="0.25">
      <c r="A2452" s="7">
        <v>2450</v>
      </c>
      <c r="B2452" s="3">
        <v>0.73906485671191557</v>
      </c>
      <c r="C2452" s="1" t="s">
        <v>2452</v>
      </c>
      <c r="D2452" s="2">
        <v>12</v>
      </c>
      <c r="E2452" s="2">
        <v>0</v>
      </c>
      <c r="F2452" s="2">
        <f>+Tabla1[[#This Row],[CANTIDAD DE
PRODUCTO]]*Tabla1[[#This Row],[CANTIDAD
PEDIDOS]]</f>
        <v>0</v>
      </c>
      <c r="G2452" s="2">
        <f>+Tabla1[[#This Row],[PONDERADO]]+G2451</f>
        <v>9734984</v>
      </c>
      <c r="H2452" s="3">
        <f>Tabla1[[#This Row],[ACUMULADO]]/SUM($F$3:$F$3317)</f>
        <v>1</v>
      </c>
    </row>
    <row r="2453" spans="1:8" x14ac:dyDescent="0.25">
      <c r="A2453" s="7">
        <v>2451</v>
      </c>
      <c r="B2453" s="3">
        <v>0.73936651583710411</v>
      </c>
      <c r="C2453" s="1" t="s">
        <v>2453</v>
      </c>
      <c r="D2453" s="2">
        <v>6</v>
      </c>
      <c r="E2453" s="2">
        <v>0</v>
      </c>
      <c r="F2453" s="2">
        <f>+Tabla1[[#This Row],[CANTIDAD DE
PRODUCTO]]*Tabla1[[#This Row],[CANTIDAD
PEDIDOS]]</f>
        <v>0</v>
      </c>
      <c r="G2453" s="2">
        <f>+Tabla1[[#This Row],[PONDERADO]]+G2452</f>
        <v>9734984</v>
      </c>
      <c r="H2453" s="3">
        <f>Tabla1[[#This Row],[ACUMULADO]]/SUM($F$3:$F$3317)</f>
        <v>1</v>
      </c>
    </row>
    <row r="2454" spans="1:8" x14ac:dyDescent="0.25">
      <c r="A2454" s="7">
        <v>2452</v>
      </c>
      <c r="B2454" s="3">
        <v>0.73966817496229265</v>
      </c>
      <c r="C2454" s="1" t="s">
        <v>2454</v>
      </c>
      <c r="D2454" s="2">
        <v>12</v>
      </c>
      <c r="E2454" s="2">
        <v>0</v>
      </c>
      <c r="F2454" s="2">
        <f>+Tabla1[[#This Row],[CANTIDAD DE
PRODUCTO]]*Tabla1[[#This Row],[CANTIDAD
PEDIDOS]]</f>
        <v>0</v>
      </c>
      <c r="G2454" s="2">
        <f>+Tabla1[[#This Row],[PONDERADO]]+G2453</f>
        <v>9734984</v>
      </c>
      <c r="H2454" s="3">
        <f>Tabla1[[#This Row],[ACUMULADO]]/SUM($F$3:$F$3317)</f>
        <v>1</v>
      </c>
    </row>
    <row r="2455" spans="1:8" x14ac:dyDescent="0.25">
      <c r="A2455" s="7">
        <v>2453</v>
      </c>
      <c r="B2455" s="3">
        <v>0.73996983408748118</v>
      </c>
      <c r="C2455" s="1" t="s">
        <v>2455</v>
      </c>
      <c r="D2455" s="2">
        <v>6</v>
      </c>
      <c r="E2455" s="2">
        <v>0</v>
      </c>
      <c r="F2455" s="2">
        <f>+Tabla1[[#This Row],[CANTIDAD DE
PRODUCTO]]*Tabla1[[#This Row],[CANTIDAD
PEDIDOS]]</f>
        <v>0</v>
      </c>
      <c r="G2455" s="2">
        <f>+Tabla1[[#This Row],[PONDERADO]]+G2454</f>
        <v>9734984</v>
      </c>
      <c r="H2455" s="3">
        <f>Tabla1[[#This Row],[ACUMULADO]]/SUM($F$3:$F$3317)</f>
        <v>1</v>
      </c>
    </row>
    <row r="2456" spans="1:8" x14ac:dyDescent="0.25">
      <c r="A2456" s="7">
        <v>2454</v>
      </c>
      <c r="B2456" s="3">
        <v>0.74027149321266972</v>
      </c>
      <c r="C2456" s="1" t="s">
        <v>2456</v>
      </c>
      <c r="D2456" s="2">
        <v>12</v>
      </c>
      <c r="E2456" s="2">
        <v>0</v>
      </c>
      <c r="F2456" s="2">
        <f>+Tabla1[[#This Row],[CANTIDAD DE
PRODUCTO]]*Tabla1[[#This Row],[CANTIDAD
PEDIDOS]]</f>
        <v>0</v>
      </c>
      <c r="G2456" s="2">
        <f>+Tabla1[[#This Row],[PONDERADO]]+G2455</f>
        <v>9734984</v>
      </c>
      <c r="H2456" s="3">
        <f>Tabla1[[#This Row],[ACUMULADO]]/SUM($F$3:$F$3317)</f>
        <v>1</v>
      </c>
    </row>
    <row r="2457" spans="1:8" x14ac:dyDescent="0.25">
      <c r="A2457" s="7">
        <v>2455</v>
      </c>
      <c r="B2457" s="3">
        <v>0.74057315233785825</v>
      </c>
      <c r="C2457" s="1" t="s">
        <v>2457</v>
      </c>
      <c r="D2457" s="2">
        <v>6</v>
      </c>
      <c r="E2457" s="2">
        <v>0</v>
      </c>
      <c r="F2457" s="2">
        <f>+Tabla1[[#This Row],[CANTIDAD DE
PRODUCTO]]*Tabla1[[#This Row],[CANTIDAD
PEDIDOS]]</f>
        <v>0</v>
      </c>
      <c r="G2457" s="2">
        <f>+Tabla1[[#This Row],[PONDERADO]]+G2456</f>
        <v>9734984</v>
      </c>
      <c r="H2457" s="3">
        <f>Tabla1[[#This Row],[ACUMULADO]]/SUM($F$3:$F$3317)</f>
        <v>1</v>
      </c>
    </row>
    <row r="2458" spans="1:8" x14ac:dyDescent="0.25">
      <c r="A2458" s="7">
        <v>2456</v>
      </c>
      <c r="B2458" s="3">
        <v>0.74087481146304679</v>
      </c>
      <c r="C2458" s="1" t="s">
        <v>2458</v>
      </c>
      <c r="D2458" s="2">
        <v>4</v>
      </c>
      <c r="E2458" s="2">
        <v>0</v>
      </c>
      <c r="F2458" s="2">
        <f>+Tabla1[[#This Row],[CANTIDAD DE
PRODUCTO]]*Tabla1[[#This Row],[CANTIDAD
PEDIDOS]]</f>
        <v>0</v>
      </c>
      <c r="G2458" s="2">
        <f>+Tabla1[[#This Row],[PONDERADO]]+G2457</f>
        <v>9734984</v>
      </c>
      <c r="H2458" s="3">
        <f>Tabla1[[#This Row],[ACUMULADO]]/SUM($F$3:$F$3317)</f>
        <v>1</v>
      </c>
    </row>
    <row r="2459" spans="1:8" x14ac:dyDescent="0.25">
      <c r="A2459" s="7">
        <v>2457</v>
      </c>
      <c r="B2459" s="3">
        <v>0.74117647058823533</v>
      </c>
      <c r="C2459" s="1" t="s">
        <v>2459</v>
      </c>
      <c r="D2459" s="2">
        <v>4</v>
      </c>
      <c r="E2459" s="2">
        <v>0</v>
      </c>
      <c r="F2459" s="2">
        <f>+Tabla1[[#This Row],[CANTIDAD DE
PRODUCTO]]*Tabla1[[#This Row],[CANTIDAD
PEDIDOS]]</f>
        <v>0</v>
      </c>
      <c r="G2459" s="2">
        <f>+Tabla1[[#This Row],[PONDERADO]]+G2458</f>
        <v>9734984</v>
      </c>
      <c r="H2459" s="3">
        <f>Tabla1[[#This Row],[ACUMULADO]]/SUM($F$3:$F$3317)</f>
        <v>1</v>
      </c>
    </row>
    <row r="2460" spans="1:8" x14ac:dyDescent="0.25">
      <c r="A2460" s="7">
        <v>2458</v>
      </c>
      <c r="B2460" s="3">
        <v>0.74147812971342386</v>
      </c>
      <c r="C2460" s="1" t="s">
        <v>2460</v>
      </c>
      <c r="D2460" s="2">
        <v>4</v>
      </c>
      <c r="E2460" s="2">
        <v>0</v>
      </c>
      <c r="F2460" s="2">
        <f>+Tabla1[[#This Row],[CANTIDAD DE
PRODUCTO]]*Tabla1[[#This Row],[CANTIDAD
PEDIDOS]]</f>
        <v>0</v>
      </c>
      <c r="G2460" s="2">
        <f>+Tabla1[[#This Row],[PONDERADO]]+G2459</f>
        <v>9734984</v>
      </c>
      <c r="H2460" s="3">
        <f>Tabla1[[#This Row],[ACUMULADO]]/SUM($F$3:$F$3317)</f>
        <v>1</v>
      </c>
    </row>
    <row r="2461" spans="1:8" x14ac:dyDescent="0.25">
      <c r="A2461" s="7">
        <v>2459</v>
      </c>
      <c r="B2461" s="3">
        <v>0.7417797888386124</v>
      </c>
      <c r="C2461" s="1" t="s">
        <v>2461</v>
      </c>
      <c r="D2461" s="2">
        <v>4</v>
      </c>
      <c r="E2461" s="2">
        <v>0</v>
      </c>
      <c r="F2461" s="2">
        <f>+Tabla1[[#This Row],[CANTIDAD DE
PRODUCTO]]*Tabla1[[#This Row],[CANTIDAD
PEDIDOS]]</f>
        <v>0</v>
      </c>
      <c r="G2461" s="2">
        <f>+Tabla1[[#This Row],[PONDERADO]]+G2460</f>
        <v>9734984</v>
      </c>
      <c r="H2461" s="3">
        <f>Tabla1[[#This Row],[ACUMULADO]]/SUM($F$3:$F$3317)</f>
        <v>1</v>
      </c>
    </row>
    <row r="2462" spans="1:8" x14ac:dyDescent="0.25">
      <c r="A2462" s="7">
        <v>2460</v>
      </c>
      <c r="B2462" s="3">
        <v>0.74208144796380093</v>
      </c>
      <c r="C2462" s="1" t="s">
        <v>2462</v>
      </c>
      <c r="D2462" s="2">
        <v>12</v>
      </c>
      <c r="E2462" s="2">
        <v>0</v>
      </c>
      <c r="F2462" s="2">
        <f>+Tabla1[[#This Row],[CANTIDAD DE
PRODUCTO]]*Tabla1[[#This Row],[CANTIDAD
PEDIDOS]]</f>
        <v>0</v>
      </c>
      <c r="G2462" s="2">
        <f>+Tabla1[[#This Row],[PONDERADO]]+G2461</f>
        <v>9734984</v>
      </c>
      <c r="H2462" s="3">
        <f>Tabla1[[#This Row],[ACUMULADO]]/SUM($F$3:$F$3317)</f>
        <v>1</v>
      </c>
    </row>
    <row r="2463" spans="1:8" x14ac:dyDescent="0.25">
      <c r="A2463" s="7">
        <v>2461</v>
      </c>
      <c r="B2463" s="3">
        <v>0.74238310708898947</v>
      </c>
      <c r="C2463" s="1" t="s">
        <v>2463</v>
      </c>
      <c r="D2463" s="2">
        <v>12</v>
      </c>
      <c r="E2463" s="2">
        <v>0</v>
      </c>
      <c r="F2463" s="2">
        <f>+Tabla1[[#This Row],[CANTIDAD DE
PRODUCTO]]*Tabla1[[#This Row],[CANTIDAD
PEDIDOS]]</f>
        <v>0</v>
      </c>
      <c r="G2463" s="2">
        <f>+Tabla1[[#This Row],[PONDERADO]]+G2462</f>
        <v>9734984</v>
      </c>
      <c r="H2463" s="3">
        <f>Tabla1[[#This Row],[ACUMULADO]]/SUM($F$3:$F$3317)</f>
        <v>1</v>
      </c>
    </row>
    <row r="2464" spans="1:8" x14ac:dyDescent="0.25">
      <c r="A2464" s="7">
        <v>2462</v>
      </c>
      <c r="B2464" s="3">
        <v>0.742684766214178</v>
      </c>
      <c r="C2464" s="1" t="s">
        <v>2464</v>
      </c>
      <c r="D2464" s="2">
        <v>10</v>
      </c>
      <c r="E2464" s="2">
        <v>0</v>
      </c>
      <c r="F2464" s="2">
        <f>+Tabla1[[#This Row],[CANTIDAD DE
PRODUCTO]]*Tabla1[[#This Row],[CANTIDAD
PEDIDOS]]</f>
        <v>0</v>
      </c>
      <c r="G2464" s="2">
        <f>+Tabla1[[#This Row],[PONDERADO]]+G2463</f>
        <v>9734984</v>
      </c>
      <c r="H2464" s="3">
        <f>Tabla1[[#This Row],[ACUMULADO]]/SUM($F$3:$F$3317)</f>
        <v>1</v>
      </c>
    </row>
    <row r="2465" spans="1:8" x14ac:dyDescent="0.25">
      <c r="A2465" s="7">
        <v>2463</v>
      </c>
      <c r="B2465" s="3">
        <v>0.74298642533936654</v>
      </c>
      <c r="C2465" s="1" t="s">
        <v>2465</v>
      </c>
      <c r="D2465" s="2">
        <v>10</v>
      </c>
      <c r="E2465" s="2">
        <v>0</v>
      </c>
      <c r="F2465" s="2">
        <f>+Tabla1[[#This Row],[CANTIDAD DE
PRODUCTO]]*Tabla1[[#This Row],[CANTIDAD
PEDIDOS]]</f>
        <v>0</v>
      </c>
      <c r="G2465" s="2">
        <f>+Tabla1[[#This Row],[PONDERADO]]+G2464</f>
        <v>9734984</v>
      </c>
      <c r="H2465" s="3">
        <f>Tabla1[[#This Row],[ACUMULADO]]/SUM($F$3:$F$3317)</f>
        <v>1</v>
      </c>
    </row>
    <row r="2466" spans="1:8" x14ac:dyDescent="0.25">
      <c r="A2466" s="7">
        <v>2464</v>
      </c>
      <c r="B2466" s="3">
        <v>0.74328808446455508</v>
      </c>
      <c r="C2466" s="1" t="s">
        <v>2466</v>
      </c>
      <c r="D2466" s="2">
        <v>10</v>
      </c>
      <c r="E2466" s="2">
        <v>0</v>
      </c>
      <c r="F2466" s="2">
        <f>+Tabla1[[#This Row],[CANTIDAD DE
PRODUCTO]]*Tabla1[[#This Row],[CANTIDAD
PEDIDOS]]</f>
        <v>0</v>
      </c>
      <c r="G2466" s="2">
        <f>+Tabla1[[#This Row],[PONDERADO]]+G2465</f>
        <v>9734984</v>
      </c>
      <c r="H2466" s="3">
        <f>Tabla1[[#This Row],[ACUMULADO]]/SUM($F$3:$F$3317)</f>
        <v>1</v>
      </c>
    </row>
    <row r="2467" spans="1:8" x14ac:dyDescent="0.25">
      <c r="A2467" s="7">
        <v>2465</v>
      </c>
      <c r="B2467" s="3">
        <v>0.74358974358974361</v>
      </c>
      <c r="C2467" s="1" t="s">
        <v>2467</v>
      </c>
      <c r="D2467" s="2">
        <v>5</v>
      </c>
      <c r="E2467" s="2">
        <v>0</v>
      </c>
      <c r="F2467" s="2">
        <f>+Tabla1[[#This Row],[CANTIDAD DE
PRODUCTO]]*Tabla1[[#This Row],[CANTIDAD
PEDIDOS]]</f>
        <v>0</v>
      </c>
      <c r="G2467" s="2">
        <f>+Tabla1[[#This Row],[PONDERADO]]+G2466</f>
        <v>9734984</v>
      </c>
      <c r="H2467" s="3">
        <f>Tabla1[[#This Row],[ACUMULADO]]/SUM($F$3:$F$3317)</f>
        <v>1</v>
      </c>
    </row>
    <row r="2468" spans="1:8" x14ac:dyDescent="0.25">
      <c r="A2468" s="7">
        <v>2466</v>
      </c>
      <c r="B2468" s="3">
        <v>0.74389140271493215</v>
      </c>
      <c r="C2468" s="1" t="s">
        <v>2468</v>
      </c>
      <c r="D2468" s="2">
        <v>5</v>
      </c>
      <c r="E2468" s="2">
        <v>0</v>
      </c>
      <c r="F2468" s="2">
        <f>+Tabla1[[#This Row],[CANTIDAD DE
PRODUCTO]]*Tabla1[[#This Row],[CANTIDAD
PEDIDOS]]</f>
        <v>0</v>
      </c>
      <c r="G2468" s="2">
        <f>+Tabla1[[#This Row],[PONDERADO]]+G2467</f>
        <v>9734984</v>
      </c>
      <c r="H2468" s="3">
        <f>Tabla1[[#This Row],[ACUMULADO]]/SUM($F$3:$F$3317)</f>
        <v>1</v>
      </c>
    </row>
    <row r="2469" spans="1:8" x14ac:dyDescent="0.25">
      <c r="A2469" s="7">
        <v>2467</v>
      </c>
      <c r="B2469" s="3">
        <v>0.74419306184012068</v>
      </c>
      <c r="C2469" s="1" t="s">
        <v>2469</v>
      </c>
      <c r="D2469" s="2">
        <v>10</v>
      </c>
      <c r="E2469" s="2">
        <v>0</v>
      </c>
      <c r="F2469" s="2">
        <f>+Tabla1[[#This Row],[CANTIDAD DE
PRODUCTO]]*Tabla1[[#This Row],[CANTIDAD
PEDIDOS]]</f>
        <v>0</v>
      </c>
      <c r="G2469" s="2">
        <f>+Tabla1[[#This Row],[PONDERADO]]+G2468</f>
        <v>9734984</v>
      </c>
      <c r="H2469" s="3">
        <f>Tabla1[[#This Row],[ACUMULADO]]/SUM($F$3:$F$3317)</f>
        <v>1</v>
      </c>
    </row>
    <row r="2470" spans="1:8" x14ac:dyDescent="0.25">
      <c r="A2470" s="7">
        <v>2468</v>
      </c>
      <c r="B2470" s="3">
        <v>0.74449472096530922</v>
      </c>
      <c r="C2470" s="1" t="s">
        <v>2470</v>
      </c>
      <c r="D2470" s="2">
        <v>10</v>
      </c>
      <c r="E2470" s="2">
        <v>0</v>
      </c>
      <c r="F2470" s="2">
        <f>+Tabla1[[#This Row],[CANTIDAD DE
PRODUCTO]]*Tabla1[[#This Row],[CANTIDAD
PEDIDOS]]</f>
        <v>0</v>
      </c>
      <c r="G2470" s="2">
        <f>+Tabla1[[#This Row],[PONDERADO]]+G2469</f>
        <v>9734984</v>
      </c>
      <c r="H2470" s="3">
        <f>Tabla1[[#This Row],[ACUMULADO]]/SUM($F$3:$F$3317)</f>
        <v>1</v>
      </c>
    </row>
    <row r="2471" spans="1:8" x14ac:dyDescent="0.25">
      <c r="A2471" s="7">
        <v>2469</v>
      </c>
      <c r="B2471" s="3">
        <v>0.74479638009049776</v>
      </c>
      <c r="C2471" s="1" t="s">
        <v>2471</v>
      </c>
      <c r="D2471" s="2">
        <v>10</v>
      </c>
      <c r="E2471" s="2">
        <v>0</v>
      </c>
      <c r="F2471" s="2">
        <f>+Tabla1[[#This Row],[CANTIDAD DE
PRODUCTO]]*Tabla1[[#This Row],[CANTIDAD
PEDIDOS]]</f>
        <v>0</v>
      </c>
      <c r="G2471" s="2">
        <f>+Tabla1[[#This Row],[PONDERADO]]+G2470</f>
        <v>9734984</v>
      </c>
      <c r="H2471" s="3">
        <f>Tabla1[[#This Row],[ACUMULADO]]/SUM($F$3:$F$3317)</f>
        <v>1</v>
      </c>
    </row>
    <row r="2472" spans="1:8" x14ac:dyDescent="0.25">
      <c r="A2472" s="7">
        <v>2470</v>
      </c>
      <c r="B2472" s="3">
        <v>0.74509803921568629</v>
      </c>
      <c r="C2472" s="1" t="s">
        <v>2472</v>
      </c>
      <c r="D2472" s="2">
        <v>10</v>
      </c>
      <c r="E2472" s="2">
        <v>0</v>
      </c>
      <c r="F2472" s="2">
        <f>+Tabla1[[#This Row],[CANTIDAD DE
PRODUCTO]]*Tabla1[[#This Row],[CANTIDAD
PEDIDOS]]</f>
        <v>0</v>
      </c>
      <c r="G2472" s="2">
        <f>+Tabla1[[#This Row],[PONDERADO]]+G2471</f>
        <v>9734984</v>
      </c>
      <c r="H2472" s="3">
        <f>Tabla1[[#This Row],[ACUMULADO]]/SUM($F$3:$F$3317)</f>
        <v>1</v>
      </c>
    </row>
    <row r="2473" spans="1:8" x14ac:dyDescent="0.25">
      <c r="A2473" s="7">
        <v>2471</v>
      </c>
      <c r="B2473" s="3">
        <v>0.74539969834087483</v>
      </c>
      <c r="C2473" s="1" t="s">
        <v>2473</v>
      </c>
      <c r="D2473" s="2">
        <v>10</v>
      </c>
      <c r="E2473" s="2">
        <v>0</v>
      </c>
      <c r="F2473" s="2">
        <f>+Tabla1[[#This Row],[CANTIDAD DE
PRODUCTO]]*Tabla1[[#This Row],[CANTIDAD
PEDIDOS]]</f>
        <v>0</v>
      </c>
      <c r="G2473" s="2">
        <f>+Tabla1[[#This Row],[PONDERADO]]+G2472</f>
        <v>9734984</v>
      </c>
      <c r="H2473" s="3">
        <f>Tabla1[[#This Row],[ACUMULADO]]/SUM($F$3:$F$3317)</f>
        <v>1</v>
      </c>
    </row>
    <row r="2474" spans="1:8" x14ac:dyDescent="0.25">
      <c r="A2474" s="7">
        <v>2472</v>
      </c>
      <c r="B2474" s="3">
        <v>0.74570135746606336</v>
      </c>
      <c r="C2474" s="1" t="s">
        <v>2474</v>
      </c>
      <c r="D2474" s="2">
        <v>10</v>
      </c>
      <c r="E2474" s="2">
        <v>0</v>
      </c>
      <c r="F2474" s="2">
        <f>+Tabla1[[#This Row],[CANTIDAD DE
PRODUCTO]]*Tabla1[[#This Row],[CANTIDAD
PEDIDOS]]</f>
        <v>0</v>
      </c>
      <c r="G2474" s="2">
        <f>+Tabla1[[#This Row],[PONDERADO]]+G2473</f>
        <v>9734984</v>
      </c>
      <c r="H2474" s="3">
        <f>Tabla1[[#This Row],[ACUMULADO]]/SUM($F$3:$F$3317)</f>
        <v>1</v>
      </c>
    </row>
    <row r="2475" spans="1:8" x14ac:dyDescent="0.25">
      <c r="A2475" s="7">
        <v>2473</v>
      </c>
      <c r="B2475" s="3">
        <v>0.7460030165912519</v>
      </c>
      <c r="C2475" s="1" t="s">
        <v>2475</v>
      </c>
      <c r="D2475" s="2">
        <v>10</v>
      </c>
      <c r="E2475" s="2">
        <v>0</v>
      </c>
      <c r="F2475" s="2">
        <f>+Tabla1[[#This Row],[CANTIDAD DE
PRODUCTO]]*Tabla1[[#This Row],[CANTIDAD
PEDIDOS]]</f>
        <v>0</v>
      </c>
      <c r="G2475" s="2">
        <f>+Tabla1[[#This Row],[PONDERADO]]+G2474</f>
        <v>9734984</v>
      </c>
      <c r="H2475" s="3">
        <f>Tabla1[[#This Row],[ACUMULADO]]/SUM($F$3:$F$3317)</f>
        <v>1</v>
      </c>
    </row>
    <row r="2476" spans="1:8" x14ac:dyDescent="0.25">
      <c r="A2476" s="7">
        <v>2474</v>
      </c>
      <c r="B2476" s="3">
        <v>0.74630467571644044</v>
      </c>
      <c r="C2476" s="1" t="s">
        <v>2476</v>
      </c>
      <c r="D2476" s="2">
        <v>10</v>
      </c>
      <c r="E2476" s="2">
        <v>0</v>
      </c>
      <c r="F2476" s="2">
        <f>+Tabla1[[#This Row],[CANTIDAD DE
PRODUCTO]]*Tabla1[[#This Row],[CANTIDAD
PEDIDOS]]</f>
        <v>0</v>
      </c>
      <c r="G2476" s="2">
        <f>+Tabla1[[#This Row],[PONDERADO]]+G2475</f>
        <v>9734984</v>
      </c>
      <c r="H2476" s="3">
        <f>Tabla1[[#This Row],[ACUMULADO]]/SUM($F$3:$F$3317)</f>
        <v>1</v>
      </c>
    </row>
    <row r="2477" spans="1:8" x14ac:dyDescent="0.25">
      <c r="A2477" s="7">
        <v>2475</v>
      </c>
      <c r="B2477" s="3">
        <v>0.74660633484162897</v>
      </c>
      <c r="C2477" s="1" t="s">
        <v>2477</v>
      </c>
      <c r="D2477" s="2">
        <v>5</v>
      </c>
      <c r="E2477" s="2">
        <v>0</v>
      </c>
      <c r="F2477" s="2">
        <f>+Tabla1[[#This Row],[CANTIDAD DE
PRODUCTO]]*Tabla1[[#This Row],[CANTIDAD
PEDIDOS]]</f>
        <v>0</v>
      </c>
      <c r="G2477" s="2">
        <f>+Tabla1[[#This Row],[PONDERADO]]+G2476</f>
        <v>9734984</v>
      </c>
      <c r="H2477" s="3">
        <f>Tabla1[[#This Row],[ACUMULADO]]/SUM($F$3:$F$3317)</f>
        <v>1</v>
      </c>
    </row>
    <row r="2478" spans="1:8" x14ac:dyDescent="0.25">
      <c r="A2478" s="7">
        <v>2476</v>
      </c>
      <c r="B2478" s="3">
        <v>0.74690799396681751</v>
      </c>
      <c r="C2478" s="1" t="s">
        <v>2478</v>
      </c>
      <c r="D2478" s="2">
        <v>5</v>
      </c>
      <c r="E2478" s="2">
        <v>0</v>
      </c>
      <c r="F2478" s="2">
        <f>+Tabla1[[#This Row],[CANTIDAD DE
PRODUCTO]]*Tabla1[[#This Row],[CANTIDAD
PEDIDOS]]</f>
        <v>0</v>
      </c>
      <c r="G2478" s="2">
        <f>+Tabla1[[#This Row],[PONDERADO]]+G2477</f>
        <v>9734984</v>
      </c>
      <c r="H2478" s="3">
        <f>Tabla1[[#This Row],[ACUMULADO]]/SUM($F$3:$F$3317)</f>
        <v>1</v>
      </c>
    </row>
    <row r="2479" spans="1:8" x14ac:dyDescent="0.25">
      <c r="A2479" s="7">
        <v>2477</v>
      </c>
      <c r="B2479" s="3">
        <v>0.74720965309200604</v>
      </c>
      <c r="C2479" s="1" t="s">
        <v>2479</v>
      </c>
      <c r="D2479" s="2">
        <v>5</v>
      </c>
      <c r="E2479" s="2">
        <v>0</v>
      </c>
      <c r="F2479" s="2">
        <f>+Tabla1[[#This Row],[CANTIDAD DE
PRODUCTO]]*Tabla1[[#This Row],[CANTIDAD
PEDIDOS]]</f>
        <v>0</v>
      </c>
      <c r="G2479" s="2">
        <f>+Tabla1[[#This Row],[PONDERADO]]+G2478</f>
        <v>9734984</v>
      </c>
      <c r="H2479" s="3">
        <f>Tabla1[[#This Row],[ACUMULADO]]/SUM($F$3:$F$3317)</f>
        <v>1</v>
      </c>
    </row>
    <row r="2480" spans="1:8" x14ac:dyDescent="0.25">
      <c r="A2480" s="7">
        <v>2478</v>
      </c>
      <c r="B2480" s="3">
        <v>0.74751131221719458</v>
      </c>
      <c r="C2480" s="1" t="s">
        <v>2480</v>
      </c>
      <c r="D2480" s="2">
        <v>10</v>
      </c>
      <c r="E2480" s="2">
        <v>0</v>
      </c>
      <c r="F2480" s="2">
        <f>+Tabla1[[#This Row],[CANTIDAD DE
PRODUCTO]]*Tabla1[[#This Row],[CANTIDAD
PEDIDOS]]</f>
        <v>0</v>
      </c>
      <c r="G2480" s="2">
        <f>+Tabla1[[#This Row],[PONDERADO]]+G2479</f>
        <v>9734984</v>
      </c>
      <c r="H2480" s="3">
        <f>Tabla1[[#This Row],[ACUMULADO]]/SUM($F$3:$F$3317)</f>
        <v>1</v>
      </c>
    </row>
    <row r="2481" spans="1:8" x14ac:dyDescent="0.25">
      <c r="A2481" s="7">
        <v>2479</v>
      </c>
      <c r="B2481" s="3">
        <v>0.74781297134238311</v>
      </c>
      <c r="C2481" s="1" t="s">
        <v>2481</v>
      </c>
      <c r="D2481" s="2">
        <v>5</v>
      </c>
      <c r="E2481" s="2">
        <v>0</v>
      </c>
      <c r="F2481" s="2">
        <f>+Tabla1[[#This Row],[CANTIDAD DE
PRODUCTO]]*Tabla1[[#This Row],[CANTIDAD
PEDIDOS]]</f>
        <v>0</v>
      </c>
      <c r="G2481" s="2">
        <f>+Tabla1[[#This Row],[PONDERADO]]+G2480</f>
        <v>9734984</v>
      </c>
      <c r="H2481" s="3">
        <f>Tabla1[[#This Row],[ACUMULADO]]/SUM($F$3:$F$3317)</f>
        <v>1</v>
      </c>
    </row>
    <row r="2482" spans="1:8" x14ac:dyDescent="0.25">
      <c r="A2482" s="7">
        <v>2480</v>
      </c>
      <c r="B2482" s="3">
        <v>0.74811463046757165</v>
      </c>
      <c r="C2482" s="1" t="s">
        <v>2482</v>
      </c>
      <c r="D2482" s="2">
        <v>10</v>
      </c>
      <c r="E2482" s="2">
        <v>0</v>
      </c>
      <c r="F2482" s="2">
        <f>+Tabla1[[#This Row],[CANTIDAD DE
PRODUCTO]]*Tabla1[[#This Row],[CANTIDAD
PEDIDOS]]</f>
        <v>0</v>
      </c>
      <c r="G2482" s="2">
        <f>+Tabla1[[#This Row],[PONDERADO]]+G2481</f>
        <v>9734984</v>
      </c>
      <c r="H2482" s="3">
        <f>Tabla1[[#This Row],[ACUMULADO]]/SUM($F$3:$F$3317)</f>
        <v>1</v>
      </c>
    </row>
    <row r="2483" spans="1:8" x14ac:dyDescent="0.25">
      <c r="A2483" s="7">
        <v>2481</v>
      </c>
      <c r="B2483" s="3">
        <v>0.74841628959276019</v>
      </c>
      <c r="C2483" s="1" t="s">
        <v>2483</v>
      </c>
      <c r="D2483" s="2">
        <v>10</v>
      </c>
      <c r="E2483" s="2">
        <v>0</v>
      </c>
      <c r="F2483" s="2">
        <f>+Tabla1[[#This Row],[CANTIDAD DE
PRODUCTO]]*Tabla1[[#This Row],[CANTIDAD
PEDIDOS]]</f>
        <v>0</v>
      </c>
      <c r="G2483" s="2">
        <f>+Tabla1[[#This Row],[PONDERADO]]+G2482</f>
        <v>9734984</v>
      </c>
      <c r="H2483" s="3">
        <f>Tabla1[[#This Row],[ACUMULADO]]/SUM($F$3:$F$3317)</f>
        <v>1</v>
      </c>
    </row>
    <row r="2484" spans="1:8" x14ac:dyDescent="0.25">
      <c r="A2484" s="7">
        <v>2482</v>
      </c>
      <c r="B2484" s="3">
        <v>0.74871794871794872</v>
      </c>
      <c r="C2484" s="1" t="s">
        <v>2484</v>
      </c>
      <c r="D2484" s="2">
        <v>10</v>
      </c>
      <c r="E2484" s="2">
        <v>0</v>
      </c>
      <c r="F2484" s="2">
        <f>+Tabla1[[#This Row],[CANTIDAD DE
PRODUCTO]]*Tabla1[[#This Row],[CANTIDAD
PEDIDOS]]</f>
        <v>0</v>
      </c>
      <c r="G2484" s="2">
        <f>+Tabla1[[#This Row],[PONDERADO]]+G2483</f>
        <v>9734984</v>
      </c>
      <c r="H2484" s="3">
        <f>Tabla1[[#This Row],[ACUMULADO]]/SUM($F$3:$F$3317)</f>
        <v>1</v>
      </c>
    </row>
    <row r="2485" spans="1:8" x14ac:dyDescent="0.25">
      <c r="A2485" s="7">
        <v>2483</v>
      </c>
      <c r="B2485" s="3">
        <v>0.74901960784313726</v>
      </c>
      <c r="C2485" s="1" t="s">
        <v>2485</v>
      </c>
      <c r="D2485" s="2">
        <v>10</v>
      </c>
      <c r="E2485" s="2">
        <v>0</v>
      </c>
      <c r="F2485" s="2">
        <f>+Tabla1[[#This Row],[CANTIDAD DE
PRODUCTO]]*Tabla1[[#This Row],[CANTIDAD
PEDIDOS]]</f>
        <v>0</v>
      </c>
      <c r="G2485" s="2">
        <f>+Tabla1[[#This Row],[PONDERADO]]+G2484</f>
        <v>9734984</v>
      </c>
      <c r="H2485" s="3">
        <f>Tabla1[[#This Row],[ACUMULADO]]/SUM($F$3:$F$3317)</f>
        <v>1</v>
      </c>
    </row>
    <row r="2486" spans="1:8" x14ac:dyDescent="0.25">
      <c r="A2486" s="7">
        <v>2484</v>
      </c>
      <c r="B2486" s="3">
        <v>0.74932126696832579</v>
      </c>
      <c r="C2486" s="1" t="s">
        <v>2486</v>
      </c>
      <c r="D2486" s="2">
        <v>10</v>
      </c>
      <c r="E2486" s="2">
        <v>0</v>
      </c>
      <c r="F2486" s="2">
        <f>+Tabla1[[#This Row],[CANTIDAD DE
PRODUCTO]]*Tabla1[[#This Row],[CANTIDAD
PEDIDOS]]</f>
        <v>0</v>
      </c>
      <c r="G2486" s="2">
        <f>+Tabla1[[#This Row],[PONDERADO]]+G2485</f>
        <v>9734984</v>
      </c>
      <c r="H2486" s="3">
        <f>Tabla1[[#This Row],[ACUMULADO]]/SUM($F$3:$F$3317)</f>
        <v>1</v>
      </c>
    </row>
    <row r="2487" spans="1:8" x14ac:dyDescent="0.25">
      <c r="A2487" s="7">
        <v>2485</v>
      </c>
      <c r="B2487" s="3">
        <v>0.74962292609351433</v>
      </c>
      <c r="C2487" s="1" t="s">
        <v>2487</v>
      </c>
      <c r="D2487" s="2">
        <v>3</v>
      </c>
      <c r="E2487" s="2">
        <v>0</v>
      </c>
      <c r="F2487" s="2">
        <f>+Tabla1[[#This Row],[CANTIDAD DE
PRODUCTO]]*Tabla1[[#This Row],[CANTIDAD
PEDIDOS]]</f>
        <v>0</v>
      </c>
      <c r="G2487" s="2">
        <f>+Tabla1[[#This Row],[PONDERADO]]+G2486</f>
        <v>9734984</v>
      </c>
      <c r="H2487" s="3">
        <f>Tabla1[[#This Row],[ACUMULADO]]/SUM($F$3:$F$3317)</f>
        <v>1</v>
      </c>
    </row>
    <row r="2488" spans="1:8" x14ac:dyDescent="0.25">
      <c r="A2488" s="7">
        <v>2486</v>
      </c>
      <c r="B2488" s="3">
        <v>0.74992458521870287</v>
      </c>
      <c r="C2488" s="1" t="s">
        <v>2488</v>
      </c>
      <c r="D2488" s="2">
        <v>9</v>
      </c>
      <c r="E2488" s="2">
        <v>0</v>
      </c>
      <c r="F2488" s="2">
        <f>+Tabla1[[#This Row],[CANTIDAD DE
PRODUCTO]]*Tabla1[[#This Row],[CANTIDAD
PEDIDOS]]</f>
        <v>0</v>
      </c>
      <c r="G2488" s="2">
        <f>+Tabla1[[#This Row],[PONDERADO]]+G2487</f>
        <v>9734984</v>
      </c>
      <c r="H2488" s="3">
        <f>Tabla1[[#This Row],[ACUMULADO]]/SUM($F$3:$F$3317)</f>
        <v>1</v>
      </c>
    </row>
    <row r="2489" spans="1:8" x14ac:dyDescent="0.25">
      <c r="A2489" s="7">
        <v>2487</v>
      </c>
      <c r="B2489" s="3">
        <v>0.7502262443438914</v>
      </c>
      <c r="C2489" s="1" t="s">
        <v>2489</v>
      </c>
      <c r="D2489" s="2">
        <v>3</v>
      </c>
      <c r="E2489" s="2">
        <v>0</v>
      </c>
      <c r="F2489" s="2">
        <f>+Tabla1[[#This Row],[CANTIDAD DE
PRODUCTO]]*Tabla1[[#This Row],[CANTIDAD
PEDIDOS]]</f>
        <v>0</v>
      </c>
      <c r="G2489" s="2">
        <f>+Tabla1[[#This Row],[PONDERADO]]+G2488</f>
        <v>9734984</v>
      </c>
      <c r="H2489" s="3">
        <f>Tabla1[[#This Row],[ACUMULADO]]/SUM($F$3:$F$3317)</f>
        <v>1</v>
      </c>
    </row>
    <row r="2490" spans="1:8" x14ac:dyDescent="0.25">
      <c r="A2490" s="7">
        <v>2488</v>
      </c>
      <c r="B2490" s="3">
        <v>0.75052790346907994</v>
      </c>
      <c r="C2490" s="1" t="s">
        <v>2490</v>
      </c>
      <c r="D2490" s="2">
        <v>9</v>
      </c>
      <c r="E2490" s="2">
        <v>0</v>
      </c>
      <c r="F2490" s="2">
        <f>+Tabla1[[#This Row],[CANTIDAD DE
PRODUCTO]]*Tabla1[[#This Row],[CANTIDAD
PEDIDOS]]</f>
        <v>0</v>
      </c>
      <c r="G2490" s="2">
        <f>+Tabla1[[#This Row],[PONDERADO]]+G2489</f>
        <v>9734984</v>
      </c>
      <c r="H2490" s="3">
        <f>Tabla1[[#This Row],[ACUMULADO]]/SUM($F$3:$F$3317)</f>
        <v>1</v>
      </c>
    </row>
    <row r="2491" spans="1:8" x14ac:dyDescent="0.25">
      <c r="A2491" s="7">
        <v>2489</v>
      </c>
      <c r="B2491" s="3">
        <v>0.75082956259426847</v>
      </c>
      <c r="C2491" s="1" t="s">
        <v>2491</v>
      </c>
      <c r="D2491" s="2">
        <v>3</v>
      </c>
      <c r="E2491" s="2">
        <v>0</v>
      </c>
      <c r="F2491" s="2">
        <f>+Tabla1[[#This Row],[CANTIDAD DE
PRODUCTO]]*Tabla1[[#This Row],[CANTIDAD
PEDIDOS]]</f>
        <v>0</v>
      </c>
      <c r="G2491" s="2">
        <f>+Tabla1[[#This Row],[PONDERADO]]+G2490</f>
        <v>9734984</v>
      </c>
      <c r="H2491" s="3">
        <f>Tabla1[[#This Row],[ACUMULADO]]/SUM($F$3:$F$3317)</f>
        <v>1</v>
      </c>
    </row>
    <row r="2492" spans="1:8" x14ac:dyDescent="0.25">
      <c r="A2492" s="7">
        <v>2490</v>
      </c>
      <c r="B2492" s="3">
        <v>0.75113122171945701</v>
      </c>
      <c r="C2492" s="1" t="s">
        <v>2492</v>
      </c>
      <c r="D2492" s="2">
        <v>3</v>
      </c>
      <c r="E2492" s="2">
        <v>0</v>
      </c>
      <c r="F2492" s="2">
        <f>+Tabla1[[#This Row],[CANTIDAD DE
PRODUCTO]]*Tabla1[[#This Row],[CANTIDAD
PEDIDOS]]</f>
        <v>0</v>
      </c>
      <c r="G2492" s="2">
        <f>+Tabla1[[#This Row],[PONDERADO]]+G2491</f>
        <v>9734984</v>
      </c>
      <c r="H2492" s="3">
        <f>Tabla1[[#This Row],[ACUMULADO]]/SUM($F$3:$F$3317)</f>
        <v>1</v>
      </c>
    </row>
    <row r="2493" spans="1:8" x14ac:dyDescent="0.25">
      <c r="A2493" s="7">
        <v>2491</v>
      </c>
      <c r="B2493" s="3">
        <v>0.75143288084464555</v>
      </c>
      <c r="C2493" s="1" t="s">
        <v>2493</v>
      </c>
      <c r="D2493" s="2">
        <v>3</v>
      </c>
      <c r="E2493" s="2">
        <v>0</v>
      </c>
      <c r="F2493" s="2">
        <f>+Tabla1[[#This Row],[CANTIDAD DE
PRODUCTO]]*Tabla1[[#This Row],[CANTIDAD
PEDIDOS]]</f>
        <v>0</v>
      </c>
      <c r="G2493" s="2">
        <f>+Tabla1[[#This Row],[PONDERADO]]+G2492</f>
        <v>9734984</v>
      </c>
      <c r="H2493" s="3">
        <f>Tabla1[[#This Row],[ACUMULADO]]/SUM($F$3:$F$3317)</f>
        <v>1</v>
      </c>
    </row>
    <row r="2494" spans="1:8" x14ac:dyDescent="0.25">
      <c r="A2494" s="7">
        <v>2492</v>
      </c>
      <c r="B2494" s="3">
        <v>0.75173453996983408</v>
      </c>
      <c r="C2494" s="1" t="s">
        <v>2494</v>
      </c>
      <c r="D2494" s="2">
        <v>4</v>
      </c>
      <c r="E2494" s="2">
        <v>0</v>
      </c>
      <c r="F2494" s="2">
        <f>+Tabla1[[#This Row],[CANTIDAD DE
PRODUCTO]]*Tabla1[[#This Row],[CANTIDAD
PEDIDOS]]</f>
        <v>0</v>
      </c>
      <c r="G2494" s="2">
        <f>+Tabla1[[#This Row],[PONDERADO]]+G2493</f>
        <v>9734984</v>
      </c>
      <c r="H2494" s="3">
        <f>Tabla1[[#This Row],[ACUMULADO]]/SUM($F$3:$F$3317)</f>
        <v>1</v>
      </c>
    </row>
    <row r="2495" spans="1:8" x14ac:dyDescent="0.25">
      <c r="A2495" s="7">
        <v>2493</v>
      </c>
      <c r="B2495" s="3">
        <v>0.75203619909502262</v>
      </c>
      <c r="C2495" s="1" t="s">
        <v>2495</v>
      </c>
      <c r="D2495" s="2">
        <v>4</v>
      </c>
      <c r="E2495" s="2">
        <v>0</v>
      </c>
      <c r="F2495" s="2">
        <f>+Tabla1[[#This Row],[CANTIDAD DE
PRODUCTO]]*Tabla1[[#This Row],[CANTIDAD
PEDIDOS]]</f>
        <v>0</v>
      </c>
      <c r="G2495" s="2">
        <f>+Tabla1[[#This Row],[PONDERADO]]+G2494</f>
        <v>9734984</v>
      </c>
      <c r="H2495" s="3">
        <f>Tabla1[[#This Row],[ACUMULADO]]/SUM($F$3:$F$3317)</f>
        <v>1</v>
      </c>
    </row>
    <row r="2496" spans="1:8" x14ac:dyDescent="0.25">
      <c r="A2496" s="7">
        <v>2494</v>
      </c>
      <c r="B2496" s="3">
        <v>0.75233785822021115</v>
      </c>
      <c r="C2496" s="1" t="s">
        <v>2496</v>
      </c>
      <c r="D2496" s="2">
        <v>4</v>
      </c>
      <c r="E2496" s="2">
        <v>0</v>
      </c>
      <c r="F2496" s="2">
        <f>+Tabla1[[#This Row],[CANTIDAD DE
PRODUCTO]]*Tabla1[[#This Row],[CANTIDAD
PEDIDOS]]</f>
        <v>0</v>
      </c>
      <c r="G2496" s="2">
        <f>+Tabla1[[#This Row],[PONDERADO]]+G2495</f>
        <v>9734984</v>
      </c>
      <c r="H2496" s="3">
        <f>Tabla1[[#This Row],[ACUMULADO]]/SUM($F$3:$F$3317)</f>
        <v>1</v>
      </c>
    </row>
    <row r="2497" spans="1:8" x14ac:dyDescent="0.25">
      <c r="A2497" s="7">
        <v>2495</v>
      </c>
      <c r="B2497" s="3">
        <v>0.75263951734539969</v>
      </c>
      <c r="C2497" s="1" t="s">
        <v>2497</v>
      </c>
      <c r="D2497" s="2">
        <v>4</v>
      </c>
      <c r="E2497" s="2">
        <v>0</v>
      </c>
      <c r="F2497" s="2">
        <f>+Tabla1[[#This Row],[CANTIDAD DE
PRODUCTO]]*Tabla1[[#This Row],[CANTIDAD
PEDIDOS]]</f>
        <v>0</v>
      </c>
      <c r="G2497" s="2">
        <f>+Tabla1[[#This Row],[PONDERADO]]+G2496</f>
        <v>9734984</v>
      </c>
      <c r="H2497" s="3">
        <f>Tabla1[[#This Row],[ACUMULADO]]/SUM($F$3:$F$3317)</f>
        <v>1</v>
      </c>
    </row>
    <row r="2498" spans="1:8" x14ac:dyDescent="0.25">
      <c r="A2498" s="7">
        <v>2496</v>
      </c>
      <c r="B2498" s="3">
        <v>0.75294117647058822</v>
      </c>
      <c r="C2498" s="1" t="s">
        <v>2498</v>
      </c>
      <c r="D2498" s="2">
        <v>4</v>
      </c>
      <c r="E2498" s="2">
        <v>0</v>
      </c>
      <c r="F2498" s="2">
        <f>+Tabla1[[#This Row],[CANTIDAD DE
PRODUCTO]]*Tabla1[[#This Row],[CANTIDAD
PEDIDOS]]</f>
        <v>0</v>
      </c>
      <c r="G2498" s="2">
        <f>+Tabla1[[#This Row],[PONDERADO]]+G2497</f>
        <v>9734984</v>
      </c>
      <c r="H2498" s="3">
        <f>Tabla1[[#This Row],[ACUMULADO]]/SUM($F$3:$F$3317)</f>
        <v>1</v>
      </c>
    </row>
    <row r="2499" spans="1:8" x14ac:dyDescent="0.25">
      <c r="A2499" s="7">
        <v>2497</v>
      </c>
      <c r="B2499" s="3">
        <v>0.75324283559577676</v>
      </c>
      <c r="C2499" s="1" t="s">
        <v>2499</v>
      </c>
      <c r="D2499" s="2">
        <v>4</v>
      </c>
      <c r="E2499" s="2">
        <v>0</v>
      </c>
      <c r="F2499" s="2">
        <f>+Tabla1[[#This Row],[CANTIDAD DE
PRODUCTO]]*Tabla1[[#This Row],[CANTIDAD
PEDIDOS]]</f>
        <v>0</v>
      </c>
      <c r="G2499" s="2">
        <f>+Tabla1[[#This Row],[PONDERADO]]+G2498</f>
        <v>9734984</v>
      </c>
      <c r="H2499" s="3">
        <f>Tabla1[[#This Row],[ACUMULADO]]/SUM($F$3:$F$3317)</f>
        <v>1</v>
      </c>
    </row>
    <row r="2500" spans="1:8" x14ac:dyDescent="0.25">
      <c r="A2500" s="7">
        <v>2498</v>
      </c>
      <c r="B2500" s="3">
        <v>0.7535444947209653</v>
      </c>
      <c r="C2500" s="1" t="s">
        <v>2500</v>
      </c>
      <c r="D2500" s="2">
        <v>8</v>
      </c>
      <c r="E2500" s="2">
        <v>0</v>
      </c>
      <c r="F2500" s="2">
        <f>+Tabla1[[#This Row],[CANTIDAD DE
PRODUCTO]]*Tabla1[[#This Row],[CANTIDAD
PEDIDOS]]</f>
        <v>0</v>
      </c>
      <c r="G2500" s="2">
        <f>+Tabla1[[#This Row],[PONDERADO]]+G2499</f>
        <v>9734984</v>
      </c>
      <c r="H2500" s="3">
        <f>Tabla1[[#This Row],[ACUMULADO]]/SUM($F$3:$F$3317)</f>
        <v>1</v>
      </c>
    </row>
    <row r="2501" spans="1:8" x14ac:dyDescent="0.25">
      <c r="A2501" s="7">
        <v>2499</v>
      </c>
      <c r="B2501" s="3">
        <v>0.75384615384615383</v>
      </c>
      <c r="C2501" s="1" t="s">
        <v>2501</v>
      </c>
      <c r="D2501" s="2">
        <v>8</v>
      </c>
      <c r="E2501" s="2">
        <v>0</v>
      </c>
      <c r="F2501" s="2">
        <f>+Tabla1[[#This Row],[CANTIDAD DE
PRODUCTO]]*Tabla1[[#This Row],[CANTIDAD
PEDIDOS]]</f>
        <v>0</v>
      </c>
      <c r="G2501" s="2">
        <f>+Tabla1[[#This Row],[PONDERADO]]+G2500</f>
        <v>9734984</v>
      </c>
      <c r="H2501" s="3">
        <f>Tabla1[[#This Row],[ACUMULADO]]/SUM($F$3:$F$3317)</f>
        <v>1</v>
      </c>
    </row>
    <row r="2502" spans="1:8" x14ac:dyDescent="0.25">
      <c r="A2502" s="7">
        <v>2500</v>
      </c>
      <c r="B2502" s="3">
        <v>0.75414781297134237</v>
      </c>
      <c r="C2502" s="1" t="s">
        <v>2502</v>
      </c>
      <c r="D2502" s="2">
        <v>8</v>
      </c>
      <c r="E2502" s="2">
        <v>0</v>
      </c>
      <c r="F2502" s="2">
        <f>+Tabla1[[#This Row],[CANTIDAD DE
PRODUCTO]]*Tabla1[[#This Row],[CANTIDAD
PEDIDOS]]</f>
        <v>0</v>
      </c>
      <c r="G2502" s="2">
        <f>+Tabla1[[#This Row],[PONDERADO]]+G2501</f>
        <v>9734984</v>
      </c>
      <c r="H2502" s="3">
        <f>Tabla1[[#This Row],[ACUMULADO]]/SUM($F$3:$F$3317)</f>
        <v>1</v>
      </c>
    </row>
    <row r="2503" spans="1:8" x14ac:dyDescent="0.25">
      <c r="A2503" s="7">
        <v>2501</v>
      </c>
      <c r="B2503" s="3">
        <v>0.7544494720965309</v>
      </c>
      <c r="C2503" s="1" t="s">
        <v>2503</v>
      </c>
      <c r="D2503" s="2">
        <v>4</v>
      </c>
      <c r="E2503" s="2">
        <v>0</v>
      </c>
      <c r="F2503" s="2">
        <f>+Tabla1[[#This Row],[CANTIDAD DE
PRODUCTO]]*Tabla1[[#This Row],[CANTIDAD
PEDIDOS]]</f>
        <v>0</v>
      </c>
      <c r="G2503" s="2">
        <f>+Tabla1[[#This Row],[PONDERADO]]+G2502</f>
        <v>9734984</v>
      </c>
      <c r="H2503" s="3">
        <f>Tabla1[[#This Row],[ACUMULADO]]/SUM($F$3:$F$3317)</f>
        <v>1</v>
      </c>
    </row>
    <row r="2504" spans="1:8" x14ac:dyDescent="0.25">
      <c r="A2504" s="7">
        <v>2502</v>
      </c>
      <c r="B2504" s="3">
        <v>0.75475113122171944</v>
      </c>
      <c r="C2504" s="1" t="s">
        <v>2504</v>
      </c>
      <c r="D2504" s="2">
        <v>8</v>
      </c>
      <c r="E2504" s="2">
        <v>0</v>
      </c>
      <c r="F2504" s="2">
        <f>+Tabla1[[#This Row],[CANTIDAD DE
PRODUCTO]]*Tabla1[[#This Row],[CANTIDAD
PEDIDOS]]</f>
        <v>0</v>
      </c>
      <c r="G2504" s="2">
        <f>+Tabla1[[#This Row],[PONDERADO]]+G2503</f>
        <v>9734984</v>
      </c>
      <c r="H2504" s="3">
        <f>Tabla1[[#This Row],[ACUMULADO]]/SUM($F$3:$F$3317)</f>
        <v>1</v>
      </c>
    </row>
    <row r="2505" spans="1:8" x14ac:dyDescent="0.25">
      <c r="A2505" s="7">
        <v>2503</v>
      </c>
      <c r="B2505" s="3">
        <v>0.75505279034690798</v>
      </c>
      <c r="C2505" s="1" t="s">
        <v>2505</v>
      </c>
      <c r="D2505" s="2">
        <v>8</v>
      </c>
      <c r="E2505" s="2">
        <v>0</v>
      </c>
      <c r="F2505" s="2">
        <f>+Tabla1[[#This Row],[CANTIDAD DE
PRODUCTO]]*Tabla1[[#This Row],[CANTIDAD
PEDIDOS]]</f>
        <v>0</v>
      </c>
      <c r="G2505" s="2">
        <f>+Tabla1[[#This Row],[PONDERADO]]+G2504</f>
        <v>9734984</v>
      </c>
      <c r="H2505" s="3">
        <f>Tabla1[[#This Row],[ACUMULADO]]/SUM($F$3:$F$3317)</f>
        <v>1</v>
      </c>
    </row>
    <row r="2506" spans="1:8" x14ac:dyDescent="0.25">
      <c r="A2506" s="7">
        <v>2504</v>
      </c>
      <c r="B2506" s="3">
        <v>0.75535444947209651</v>
      </c>
      <c r="C2506" s="1" t="s">
        <v>2506</v>
      </c>
      <c r="D2506" s="2">
        <v>4</v>
      </c>
      <c r="E2506" s="2">
        <v>0</v>
      </c>
      <c r="F2506" s="2">
        <f>+Tabla1[[#This Row],[CANTIDAD DE
PRODUCTO]]*Tabla1[[#This Row],[CANTIDAD
PEDIDOS]]</f>
        <v>0</v>
      </c>
      <c r="G2506" s="2">
        <f>+Tabla1[[#This Row],[PONDERADO]]+G2505</f>
        <v>9734984</v>
      </c>
      <c r="H2506" s="3">
        <f>Tabla1[[#This Row],[ACUMULADO]]/SUM($F$3:$F$3317)</f>
        <v>1</v>
      </c>
    </row>
    <row r="2507" spans="1:8" x14ac:dyDescent="0.25">
      <c r="A2507" s="7">
        <v>2505</v>
      </c>
      <c r="B2507" s="3">
        <v>0.75565610859728505</v>
      </c>
      <c r="C2507" s="1" t="s">
        <v>2507</v>
      </c>
      <c r="D2507" s="2">
        <v>8</v>
      </c>
      <c r="E2507" s="2">
        <v>0</v>
      </c>
      <c r="F2507" s="2">
        <f>+Tabla1[[#This Row],[CANTIDAD DE
PRODUCTO]]*Tabla1[[#This Row],[CANTIDAD
PEDIDOS]]</f>
        <v>0</v>
      </c>
      <c r="G2507" s="2">
        <f>+Tabla1[[#This Row],[PONDERADO]]+G2506</f>
        <v>9734984</v>
      </c>
      <c r="H2507" s="3">
        <f>Tabla1[[#This Row],[ACUMULADO]]/SUM($F$3:$F$3317)</f>
        <v>1</v>
      </c>
    </row>
    <row r="2508" spans="1:8" x14ac:dyDescent="0.25">
      <c r="A2508" s="7">
        <v>2506</v>
      </c>
      <c r="B2508" s="3">
        <v>0.75595776772247358</v>
      </c>
      <c r="C2508" s="1" t="s">
        <v>2508</v>
      </c>
      <c r="D2508" s="2">
        <v>4</v>
      </c>
      <c r="E2508" s="2">
        <v>0</v>
      </c>
      <c r="F2508" s="2">
        <f>+Tabla1[[#This Row],[CANTIDAD DE
PRODUCTO]]*Tabla1[[#This Row],[CANTIDAD
PEDIDOS]]</f>
        <v>0</v>
      </c>
      <c r="G2508" s="2">
        <f>+Tabla1[[#This Row],[PONDERADO]]+G2507</f>
        <v>9734984</v>
      </c>
      <c r="H2508" s="3">
        <f>Tabla1[[#This Row],[ACUMULADO]]/SUM($F$3:$F$3317)</f>
        <v>1</v>
      </c>
    </row>
    <row r="2509" spans="1:8" x14ac:dyDescent="0.25">
      <c r="A2509" s="7">
        <v>2507</v>
      </c>
      <c r="B2509" s="3">
        <v>0.75625942684766212</v>
      </c>
      <c r="C2509" s="1" t="s">
        <v>2509</v>
      </c>
      <c r="D2509" s="2">
        <v>4</v>
      </c>
      <c r="E2509" s="2">
        <v>0</v>
      </c>
      <c r="F2509" s="2">
        <f>+Tabla1[[#This Row],[CANTIDAD DE
PRODUCTO]]*Tabla1[[#This Row],[CANTIDAD
PEDIDOS]]</f>
        <v>0</v>
      </c>
      <c r="G2509" s="2">
        <f>+Tabla1[[#This Row],[PONDERADO]]+G2508</f>
        <v>9734984</v>
      </c>
      <c r="H2509" s="3">
        <f>Tabla1[[#This Row],[ACUMULADO]]/SUM($F$3:$F$3317)</f>
        <v>1</v>
      </c>
    </row>
    <row r="2510" spans="1:8" x14ac:dyDescent="0.25">
      <c r="A2510" s="7">
        <v>2508</v>
      </c>
      <c r="B2510" s="3">
        <v>0.75656108597285066</v>
      </c>
      <c r="C2510" s="1" t="s">
        <v>2510</v>
      </c>
      <c r="D2510" s="2">
        <v>4</v>
      </c>
      <c r="E2510" s="2">
        <v>0</v>
      </c>
      <c r="F2510" s="2">
        <f>+Tabla1[[#This Row],[CANTIDAD DE
PRODUCTO]]*Tabla1[[#This Row],[CANTIDAD
PEDIDOS]]</f>
        <v>0</v>
      </c>
      <c r="G2510" s="2">
        <f>+Tabla1[[#This Row],[PONDERADO]]+G2509</f>
        <v>9734984</v>
      </c>
      <c r="H2510" s="3">
        <f>Tabla1[[#This Row],[ACUMULADO]]/SUM($F$3:$F$3317)</f>
        <v>1</v>
      </c>
    </row>
    <row r="2511" spans="1:8" x14ac:dyDescent="0.25">
      <c r="A2511" s="7">
        <v>2509</v>
      </c>
      <c r="B2511" s="3">
        <v>0.75686274509803919</v>
      </c>
      <c r="C2511" s="1" t="s">
        <v>2511</v>
      </c>
      <c r="D2511" s="2">
        <v>4</v>
      </c>
      <c r="E2511" s="2">
        <v>0</v>
      </c>
      <c r="F2511" s="2">
        <f>+Tabla1[[#This Row],[CANTIDAD DE
PRODUCTO]]*Tabla1[[#This Row],[CANTIDAD
PEDIDOS]]</f>
        <v>0</v>
      </c>
      <c r="G2511" s="2">
        <f>+Tabla1[[#This Row],[PONDERADO]]+G2510</f>
        <v>9734984</v>
      </c>
      <c r="H2511" s="3">
        <f>Tabla1[[#This Row],[ACUMULADO]]/SUM($F$3:$F$3317)</f>
        <v>1</v>
      </c>
    </row>
    <row r="2512" spans="1:8" x14ac:dyDescent="0.25">
      <c r="A2512" s="7">
        <v>2510</v>
      </c>
      <c r="B2512" s="3">
        <v>0.75716440422322773</v>
      </c>
      <c r="C2512" s="1" t="s">
        <v>2512</v>
      </c>
      <c r="D2512" s="2">
        <v>4</v>
      </c>
      <c r="E2512" s="2">
        <v>0</v>
      </c>
      <c r="F2512" s="2">
        <f>+Tabla1[[#This Row],[CANTIDAD DE
PRODUCTO]]*Tabla1[[#This Row],[CANTIDAD
PEDIDOS]]</f>
        <v>0</v>
      </c>
      <c r="G2512" s="2">
        <f>+Tabla1[[#This Row],[PONDERADO]]+G2511</f>
        <v>9734984</v>
      </c>
      <c r="H2512" s="3">
        <f>Tabla1[[#This Row],[ACUMULADO]]/SUM($F$3:$F$3317)</f>
        <v>1</v>
      </c>
    </row>
    <row r="2513" spans="1:8" x14ac:dyDescent="0.25">
      <c r="A2513" s="7">
        <v>2511</v>
      </c>
      <c r="B2513" s="3">
        <v>0.75746606334841626</v>
      </c>
      <c r="C2513" s="1" t="s">
        <v>2513</v>
      </c>
      <c r="D2513" s="2">
        <v>4</v>
      </c>
      <c r="E2513" s="2">
        <v>0</v>
      </c>
      <c r="F2513" s="2">
        <f>+Tabla1[[#This Row],[CANTIDAD DE
PRODUCTO]]*Tabla1[[#This Row],[CANTIDAD
PEDIDOS]]</f>
        <v>0</v>
      </c>
      <c r="G2513" s="2">
        <f>+Tabla1[[#This Row],[PONDERADO]]+G2512</f>
        <v>9734984</v>
      </c>
      <c r="H2513" s="3">
        <f>Tabla1[[#This Row],[ACUMULADO]]/SUM($F$3:$F$3317)</f>
        <v>1</v>
      </c>
    </row>
    <row r="2514" spans="1:8" x14ac:dyDescent="0.25">
      <c r="A2514" s="7">
        <v>2512</v>
      </c>
      <c r="B2514" s="3">
        <v>0.7577677224736048</v>
      </c>
      <c r="C2514" s="1" t="s">
        <v>2514</v>
      </c>
      <c r="D2514" s="2">
        <v>4</v>
      </c>
      <c r="E2514" s="2">
        <v>0</v>
      </c>
      <c r="F2514" s="2">
        <f>+Tabla1[[#This Row],[CANTIDAD DE
PRODUCTO]]*Tabla1[[#This Row],[CANTIDAD
PEDIDOS]]</f>
        <v>0</v>
      </c>
      <c r="G2514" s="2">
        <f>+Tabla1[[#This Row],[PONDERADO]]+G2513</f>
        <v>9734984</v>
      </c>
      <c r="H2514" s="3">
        <f>Tabla1[[#This Row],[ACUMULADO]]/SUM($F$3:$F$3317)</f>
        <v>1</v>
      </c>
    </row>
    <row r="2515" spans="1:8" x14ac:dyDescent="0.25">
      <c r="A2515" s="7">
        <v>2513</v>
      </c>
      <c r="B2515" s="3">
        <v>0.75806938159879333</v>
      </c>
      <c r="C2515" s="1" t="s">
        <v>2515</v>
      </c>
      <c r="D2515" s="2">
        <v>8</v>
      </c>
      <c r="E2515" s="2">
        <v>0</v>
      </c>
      <c r="F2515" s="2">
        <f>+Tabla1[[#This Row],[CANTIDAD DE
PRODUCTO]]*Tabla1[[#This Row],[CANTIDAD
PEDIDOS]]</f>
        <v>0</v>
      </c>
      <c r="G2515" s="2">
        <f>+Tabla1[[#This Row],[PONDERADO]]+G2514</f>
        <v>9734984</v>
      </c>
      <c r="H2515" s="3">
        <f>Tabla1[[#This Row],[ACUMULADO]]/SUM($F$3:$F$3317)</f>
        <v>1</v>
      </c>
    </row>
    <row r="2516" spans="1:8" x14ac:dyDescent="0.25">
      <c r="A2516" s="7">
        <v>2514</v>
      </c>
      <c r="B2516" s="3">
        <v>0.75837104072398187</v>
      </c>
      <c r="C2516" s="1" t="s">
        <v>2516</v>
      </c>
      <c r="D2516" s="2">
        <v>8</v>
      </c>
      <c r="E2516" s="2">
        <v>0</v>
      </c>
      <c r="F2516" s="2">
        <f>+Tabla1[[#This Row],[CANTIDAD DE
PRODUCTO]]*Tabla1[[#This Row],[CANTIDAD
PEDIDOS]]</f>
        <v>0</v>
      </c>
      <c r="G2516" s="2">
        <f>+Tabla1[[#This Row],[PONDERADO]]+G2515</f>
        <v>9734984</v>
      </c>
      <c r="H2516" s="3">
        <f>Tabla1[[#This Row],[ACUMULADO]]/SUM($F$3:$F$3317)</f>
        <v>1</v>
      </c>
    </row>
    <row r="2517" spans="1:8" x14ac:dyDescent="0.25">
      <c r="A2517" s="7">
        <v>2515</v>
      </c>
      <c r="B2517" s="3">
        <v>0.75867269984917041</v>
      </c>
      <c r="C2517" s="1" t="s">
        <v>2517</v>
      </c>
      <c r="D2517" s="2">
        <v>8</v>
      </c>
      <c r="E2517" s="2">
        <v>0</v>
      </c>
      <c r="F2517" s="2">
        <f>+Tabla1[[#This Row],[CANTIDAD DE
PRODUCTO]]*Tabla1[[#This Row],[CANTIDAD
PEDIDOS]]</f>
        <v>0</v>
      </c>
      <c r="G2517" s="2">
        <f>+Tabla1[[#This Row],[PONDERADO]]+G2516</f>
        <v>9734984</v>
      </c>
      <c r="H2517" s="3">
        <f>Tabla1[[#This Row],[ACUMULADO]]/SUM($F$3:$F$3317)</f>
        <v>1</v>
      </c>
    </row>
    <row r="2518" spans="1:8" x14ac:dyDescent="0.25">
      <c r="A2518" s="7">
        <v>2516</v>
      </c>
      <c r="B2518" s="3">
        <v>0.75897435897435894</v>
      </c>
      <c r="C2518" s="1" t="s">
        <v>2518</v>
      </c>
      <c r="D2518" s="2">
        <v>7</v>
      </c>
      <c r="E2518" s="2">
        <v>0</v>
      </c>
      <c r="F2518" s="2">
        <f>+Tabla1[[#This Row],[CANTIDAD DE
PRODUCTO]]*Tabla1[[#This Row],[CANTIDAD
PEDIDOS]]</f>
        <v>0</v>
      </c>
      <c r="G2518" s="2">
        <f>+Tabla1[[#This Row],[PONDERADO]]+G2517</f>
        <v>9734984</v>
      </c>
      <c r="H2518" s="3">
        <f>Tabla1[[#This Row],[ACUMULADO]]/SUM($F$3:$F$3317)</f>
        <v>1</v>
      </c>
    </row>
    <row r="2519" spans="1:8" x14ac:dyDescent="0.25">
      <c r="A2519" s="7">
        <v>2517</v>
      </c>
      <c r="B2519" s="3">
        <v>0.75927601809954748</v>
      </c>
      <c r="C2519" s="1" t="s">
        <v>2519</v>
      </c>
      <c r="D2519" s="2">
        <v>7</v>
      </c>
      <c r="E2519" s="2">
        <v>0</v>
      </c>
      <c r="F2519" s="2">
        <f>+Tabla1[[#This Row],[CANTIDAD DE
PRODUCTO]]*Tabla1[[#This Row],[CANTIDAD
PEDIDOS]]</f>
        <v>0</v>
      </c>
      <c r="G2519" s="2">
        <f>+Tabla1[[#This Row],[PONDERADO]]+G2518</f>
        <v>9734984</v>
      </c>
      <c r="H2519" s="3">
        <f>Tabla1[[#This Row],[ACUMULADO]]/SUM($F$3:$F$3317)</f>
        <v>1</v>
      </c>
    </row>
    <row r="2520" spans="1:8" x14ac:dyDescent="0.25">
      <c r="A2520" s="7">
        <v>2518</v>
      </c>
      <c r="B2520" s="3">
        <v>0.75957767722473601</v>
      </c>
      <c r="C2520" s="1" t="s">
        <v>2520</v>
      </c>
      <c r="D2520" s="2">
        <v>7</v>
      </c>
      <c r="E2520" s="2">
        <v>0</v>
      </c>
      <c r="F2520" s="2">
        <f>+Tabla1[[#This Row],[CANTIDAD DE
PRODUCTO]]*Tabla1[[#This Row],[CANTIDAD
PEDIDOS]]</f>
        <v>0</v>
      </c>
      <c r="G2520" s="2">
        <f>+Tabla1[[#This Row],[PONDERADO]]+G2519</f>
        <v>9734984</v>
      </c>
      <c r="H2520" s="3">
        <f>Tabla1[[#This Row],[ACUMULADO]]/SUM($F$3:$F$3317)</f>
        <v>1</v>
      </c>
    </row>
    <row r="2521" spans="1:8" x14ac:dyDescent="0.25">
      <c r="A2521" s="7">
        <v>2519</v>
      </c>
      <c r="B2521" s="3">
        <v>0.75987933634992455</v>
      </c>
      <c r="C2521" s="1" t="s">
        <v>2521</v>
      </c>
      <c r="D2521" s="2">
        <v>7</v>
      </c>
      <c r="E2521" s="2">
        <v>0</v>
      </c>
      <c r="F2521" s="2">
        <f>+Tabla1[[#This Row],[CANTIDAD DE
PRODUCTO]]*Tabla1[[#This Row],[CANTIDAD
PEDIDOS]]</f>
        <v>0</v>
      </c>
      <c r="G2521" s="2">
        <f>+Tabla1[[#This Row],[PONDERADO]]+G2520</f>
        <v>9734984</v>
      </c>
      <c r="H2521" s="3">
        <f>Tabla1[[#This Row],[ACUMULADO]]/SUM($F$3:$F$3317)</f>
        <v>1</v>
      </c>
    </row>
    <row r="2522" spans="1:8" x14ac:dyDescent="0.25">
      <c r="A2522" s="7">
        <v>2520</v>
      </c>
      <c r="B2522" s="3">
        <v>0.76018099547511309</v>
      </c>
      <c r="C2522" s="1" t="s">
        <v>2522</v>
      </c>
      <c r="D2522" s="2">
        <v>7</v>
      </c>
      <c r="E2522" s="2">
        <v>0</v>
      </c>
      <c r="F2522" s="2">
        <f>+Tabla1[[#This Row],[CANTIDAD DE
PRODUCTO]]*Tabla1[[#This Row],[CANTIDAD
PEDIDOS]]</f>
        <v>0</v>
      </c>
      <c r="G2522" s="2">
        <f>+Tabla1[[#This Row],[PONDERADO]]+G2521</f>
        <v>9734984</v>
      </c>
      <c r="H2522" s="3">
        <f>Tabla1[[#This Row],[ACUMULADO]]/SUM($F$3:$F$3317)</f>
        <v>1</v>
      </c>
    </row>
    <row r="2523" spans="1:8" x14ac:dyDescent="0.25">
      <c r="A2523" s="7">
        <v>2521</v>
      </c>
      <c r="B2523" s="3">
        <v>0.76048265460030162</v>
      </c>
      <c r="C2523" s="1" t="s">
        <v>2523</v>
      </c>
      <c r="D2523" s="2">
        <v>7</v>
      </c>
      <c r="E2523" s="2">
        <v>0</v>
      </c>
      <c r="F2523" s="2">
        <f>+Tabla1[[#This Row],[CANTIDAD DE
PRODUCTO]]*Tabla1[[#This Row],[CANTIDAD
PEDIDOS]]</f>
        <v>0</v>
      </c>
      <c r="G2523" s="2">
        <f>+Tabla1[[#This Row],[PONDERADO]]+G2522</f>
        <v>9734984</v>
      </c>
      <c r="H2523" s="3">
        <f>Tabla1[[#This Row],[ACUMULADO]]/SUM($F$3:$F$3317)</f>
        <v>1</v>
      </c>
    </row>
    <row r="2524" spans="1:8" x14ac:dyDescent="0.25">
      <c r="A2524" s="7">
        <v>2522</v>
      </c>
      <c r="B2524" s="3">
        <v>0.76078431372549016</v>
      </c>
      <c r="C2524" s="1" t="s">
        <v>2524</v>
      </c>
      <c r="D2524" s="2">
        <v>7</v>
      </c>
      <c r="E2524" s="2">
        <v>0</v>
      </c>
      <c r="F2524" s="2">
        <f>+Tabla1[[#This Row],[CANTIDAD DE
PRODUCTO]]*Tabla1[[#This Row],[CANTIDAD
PEDIDOS]]</f>
        <v>0</v>
      </c>
      <c r="G2524" s="2">
        <f>+Tabla1[[#This Row],[PONDERADO]]+G2523</f>
        <v>9734984</v>
      </c>
      <c r="H2524" s="3">
        <f>Tabla1[[#This Row],[ACUMULADO]]/SUM($F$3:$F$3317)</f>
        <v>1</v>
      </c>
    </row>
    <row r="2525" spans="1:8" x14ac:dyDescent="0.25">
      <c r="A2525" s="7">
        <v>2523</v>
      </c>
      <c r="B2525" s="3">
        <v>0.76108597285067869</v>
      </c>
      <c r="C2525" s="1" t="s">
        <v>2525</v>
      </c>
      <c r="D2525" s="2">
        <v>7</v>
      </c>
      <c r="E2525" s="2">
        <v>0</v>
      </c>
      <c r="F2525" s="2">
        <f>+Tabla1[[#This Row],[CANTIDAD DE
PRODUCTO]]*Tabla1[[#This Row],[CANTIDAD
PEDIDOS]]</f>
        <v>0</v>
      </c>
      <c r="G2525" s="2">
        <f>+Tabla1[[#This Row],[PONDERADO]]+G2524</f>
        <v>9734984</v>
      </c>
      <c r="H2525" s="3">
        <f>Tabla1[[#This Row],[ACUMULADO]]/SUM($F$3:$F$3317)</f>
        <v>1</v>
      </c>
    </row>
    <row r="2526" spans="1:8" x14ac:dyDescent="0.25">
      <c r="A2526" s="7">
        <v>2524</v>
      </c>
      <c r="B2526" s="3">
        <v>0.76138763197586723</v>
      </c>
      <c r="C2526" s="1" t="s">
        <v>2526</v>
      </c>
      <c r="D2526" s="2">
        <v>7</v>
      </c>
      <c r="E2526" s="2">
        <v>0</v>
      </c>
      <c r="F2526" s="2">
        <f>+Tabla1[[#This Row],[CANTIDAD DE
PRODUCTO]]*Tabla1[[#This Row],[CANTIDAD
PEDIDOS]]</f>
        <v>0</v>
      </c>
      <c r="G2526" s="2">
        <f>+Tabla1[[#This Row],[PONDERADO]]+G2525</f>
        <v>9734984</v>
      </c>
      <c r="H2526" s="3">
        <f>Tabla1[[#This Row],[ACUMULADO]]/SUM($F$3:$F$3317)</f>
        <v>1</v>
      </c>
    </row>
    <row r="2527" spans="1:8" x14ac:dyDescent="0.25">
      <c r="A2527" s="7">
        <v>2525</v>
      </c>
      <c r="B2527" s="3">
        <v>0.76168929110105577</v>
      </c>
      <c r="C2527" s="1" t="s">
        <v>2527</v>
      </c>
      <c r="D2527" s="2">
        <v>7</v>
      </c>
      <c r="E2527" s="2">
        <v>0</v>
      </c>
      <c r="F2527" s="2">
        <f>+Tabla1[[#This Row],[CANTIDAD DE
PRODUCTO]]*Tabla1[[#This Row],[CANTIDAD
PEDIDOS]]</f>
        <v>0</v>
      </c>
      <c r="G2527" s="2">
        <f>+Tabla1[[#This Row],[PONDERADO]]+G2526</f>
        <v>9734984</v>
      </c>
      <c r="H2527" s="3">
        <f>Tabla1[[#This Row],[ACUMULADO]]/SUM($F$3:$F$3317)</f>
        <v>1</v>
      </c>
    </row>
    <row r="2528" spans="1:8" x14ac:dyDescent="0.25">
      <c r="A2528" s="7">
        <v>2526</v>
      </c>
      <c r="B2528" s="3">
        <v>0.7619909502262443</v>
      </c>
      <c r="C2528" s="1" t="s">
        <v>2528</v>
      </c>
      <c r="D2528" s="2">
        <v>6</v>
      </c>
      <c r="E2528" s="2">
        <v>0</v>
      </c>
      <c r="F2528" s="2">
        <f>+Tabla1[[#This Row],[CANTIDAD DE
PRODUCTO]]*Tabla1[[#This Row],[CANTIDAD
PEDIDOS]]</f>
        <v>0</v>
      </c>
      <c r="G2528" s="2">
        <f>+Tabla1[[#This Row],[PONDERADO]]+G2527</f>
        <v>9734984</v>
      </c>
      <c r="H2528" s="3">
        <f>Tabla1[[#This Row],[ACUMULADO]]/SUM($F$3:$F$3317)</f>
        <v>1</v>
      </c>
    </row>
    <row r="2529" spans="1:8" x14ac:dyDescent="0.25">
      <c r="A2529" s="7">
        <v>2527</v>
      </c>
      <c r="B2529" s="3">
        <v>0.76229260935143284</v>
      </c>
      <c r="C2529" s="1" t="s">
        <v>2529</v>
      </c>
      <c r="D2529" s="2">
        <v>6</v>
      </c>
      <c r="E2529" s="2">
        <v>0</v>
      </c>
      <c r="F2529" s="2">
        <f>+Tabla1[[#This Row],[CANTIDAD DE
PRODUCTO]]*Tabla1[[#This Row],[CANTIDAD
PEDIDOS]]</f>
        <v>0</v>
      </c>
      <c r="G2529" s="2">
        <f>+Tabla1[[#This Row],[PONDERADO]]+G2528</f>
        <v>9734984</v>
      </c>
      <c r="H2529" s="3">
        <f>Tabla1[[#This Row],[ACUMULADO]]/SUM($F$3:$F$3317)</f>
        <v>1</v>
      </c>
    </row>
    <row r="2530" spans="1:8" x14ac:dyDescent="0.25">
      <c r="A2530" s="7">
        <v>2528</v>
      </c>
      <c r="B2530" s="3">
        <v>0.76259426847662137</v>
      </c>
      <c r="C2530" s="1" t="s">
        <v>2530</v>
      </c>
      <c r="D2530" s="2">
        <v>6</v>
      </c>
      <c r="E2530" s="2">
        <v>0</v>
      </c>
      <c r="F2530" s="2">
        <f>+Tabla1[[#This Row],[CANTIDAD DE
PRODUCTO]]*Tabla1[[#This Row],[CANTIDAD
PEDIDOS]]</f>
        <v>0</v>
      </c>
      <c r="G2530" s="2">
        <f>+Tabla1[[#This Row],[PONDERADO]]+G2529</f>
        <v>9734984</v>
      </c>
      <c r="H2530" s="3">
        <f>Tabla1[[#This Row],[ACUMULADO]]/SUM($F$3:$F$3317)</f>
        <v>1</v>
      </c>
    </row>
    <row r="2531" spans="1:8" x14ac:dyDescent="0.25">
      <c r="A2531" s="7">
        <v>2529</v>
      </c>
      <c r="B2531" s="3">
        <v>0.76289592760180991</v>
      </c>
      <c r="C2531" s="1" t="s">
        <v>2531</v>
      </c>
      <c r="D2531" s="2">
        <v>6</v>
      </c>
      <c r="E2531" s="2">
        <v>0</v>
      </c>
      <c r="F2531" s="2">
        <f>+Tabla1[[#This Row],[CANTIDAD DE
PRODUCTO]]*Tabla1[[#This Row],[CANTIDAD
PEDIDOS]]</f>
        <v>0</v>
      </c>
      <c r="G2531" s="2">
        <f>+Tabla1[[#This Row],[PONDERADO]]+G2530</f>
        <v>9734984</v>
      </c>
      <c r="H2531" s="3">
        <f>Tabla1[[#This Row],[ACUMULADO]]/SUM($F$3:$F$3317)</f>
        <v>1</v>
      </c>
    </row>
    <row r="2532" spans="1:8" x14ac:dyDescent="0.25">
      <c r="A2532" s="7">
        <v>2530</v>
      </c>
      <c r="B2532" s="3">
        <v>0.76319758672699844</v>
      </c>
      <c r="C2532" s="1" t="s">
        <v>2532</v>
      </c>
      <c r="D2532" s="2">
        <v>6</v>
      </c>
      <c r="E2532" s="2">
        <v>0</v>
      </c>
      <c r="F2532" s="2">
        <f>+Tabla1[[#This Row],[CANTIDAD DE
PRODUCTO]]*Tabla1[[#This Row],[CANTIDAD
PEDIDOS]]</f>
        <v>0</v>
      </c>
      <c r="G2532" s="2">
        <f>+Tabla1[[#This Row],[PONDERADO]]+G2531</f>
        <v>9734984</v>
      </c>
      <c r="H2532" s="3">
        <f>Tabla1[[#This Row],[ACUMULADO]]/SUM($F$3:$F$3317)</f>
        <v>1</v>
      </c>
    </row>
    <row r="2533" spans="1:8" x14ac:dyDescent="0.25">
      <c r="A2533" s="7">
        <v>2531</v>
      </c>
      <c r="B2533" s="3">
        <v>0.76349924585218698</v>
      </c>
      <c r="C2533" s="1" t="s">
        <v>2533</v>
      </c>
      <c r="D2533" s="2">
        <v>6</v>
      </c>
      <c r="E2533" s="2">
        <v>0</v>
      </c>
      <c r="F2533" s="2">
        <f>+Tabla1[[#This Row],[CANTIDAD DE
PRODUCTO]]*Tabla1[[#This Row],[CANTIDAD
PEDIDOS]]</f>
        <v>0</v>
      </c>
      <c r="G2533" s="2">
        <f>+Tabla1[[#This Row],[PONDERADO]]+G2532</f>
        <v>9734984</v>
      </c>
      <c r="H2533" s="3">
        <f>Tabla1[[#This Row],[ACUMULADO]]/SUM($F$3:$F$3317)</f>
        <v>1</v>
      </c>
    </row>
    <row r="2534" spans="1:8" x14ac:dyDescent="0.25">
      <c r="A2534" s="7">
        <v>2532</v>
      </c>
      <c r="B2534" s="3">
        <v>0.76380090497737552</v>
      </c>
      <c r="C2534" s="1" t="s">
        <v>2534</v>
      </c>
      <c r="D2534" s="2">
        <v>3</v>
      </c>
      <c r="E2534" s="2">
        <v>0</v>
      </c>
      <c r="F2534" s="2">
        <f>+Tabla1[[#This Row],[CANTIDAD DE
PRODUCTO]]*Tabla1[[#This Row],[CANTIDAD
PEDIDOS]]</f>
        <v>0</v>
      </c>
      <c r="G2534" s="2">
        <f>+Tabla1[[#This Row],[PONDERADO]]+G2533</f>
        <v>9734984</v>
      </c>
      <c r="H2534" s="3">
        <f>Tabla1[[#This Row],[ACUMULADO]]/SUM($F$3:$F$3317)</f>
        <v>1</v>
      </c>
    </row>
    <row r="2535" spans="1:8" x14ac:dyDescent="0.25">
      <c r="A2535" s="7">
        <v>2533</v>
      </c>
      <c r="B2535" s="3">
        <v>0.76410256410256405</v>
      </c>
      <c r="C2535" s="1" t="s">
        <v>2535</v>
      </c>
      <c r="D2535" s="2">
        <v>3</v>
      </c>
      <c r="E2535" s="2">
        <v>0</v>
      </c>
      <c r="F2535" s="2">
        <f>+Tabla1[[#This Row],[CANTIDAD DE
PRODUCTO]]*Tabla1[[#This Row],[CANTIDAD
PEDIDOS]]</f>
        <v>0</v>
      </c>
      <c r="G2535" s="2">
        <f>+Tabla1[[#This Row],[PONDERADO]]+G2534</f>
        <v>9734984</v>
      </c>
      <c r="H2535" s="3">
        <f>Tabla1[[#This Row],[ACUMULADO]]/SUM($F$3:$F$3317)</f>
        <v>1</v>
      </c>
    </row>
    <row r="2536" spans="1:8" x14ac:dyDescent="0.25">
      <c r="A2536" s="7">
        <v>2534</v>
      </c>
      <c r="B2536" s="3">
        <v>0.76440422322775259</v>
      </c>
      <c r="C2536" s="1" t="s">
        <v>2536</v>
      </c>
      <c r="D2536" s="2">
        <v>3</v>
      </c>
      <c r="E2536" s="2">
        <v>0</v>
      </c>
      <c r="F2536" s="2">
        <f>+Tabla1[[#This Row],[CANTIDAD DE
PRODUCTO]]*Tabla1[[#This Row],[CANTIDAD
PEDIDOS]]</f>
        <v>0</v>
      </c>
      <c r="G2536" s="2">
        <f>+Tabla1[[#This Row],[PONDERADO]]+G2535</f>
        <v>9734984</v>
      </c>
      <c r="H2536" s="3">
        <f>Tabla1[[#This Row],[ACUMULADO]]/SUM($F$3:$F$3317)</f>
        <v>1</v>
      </c>
    </row>
    <row r="2537" spans="1:8" x14ac:dyDescent="0.25">
      <c r="A2537" s="7">
        <v>2535</v>
      </c>
      <c r="B2537" s="3">
        <v>0.76470588235294112</v>
      </c>
      <c r="C2537" s="1" t="s">
        <v>2537</v>
      </c>
      <c r="D2537" s="2">
        <v>3</v>
      </c>
      <c r="E2537" s="2">
        <v>0</v>
      </c>
      <c r="F2537" s="2">
        <f>+Tabla1[[#This Row],[CANTIDAD DE
PRODUCTO]]*Tabla1[[#This Row],[CANTIDAD
PEDIDOS]]</f>
        <v>0</v>
      </c>
      <c r="G2537" s="2">
        <f>+Tabla1[[#This Row],[PONDERADO]]+G2536</f>
        <v>9734984</v>
      </c>
      <c r="H2537" s="3">
        <f>Tabla1[[#This Row],[ACUMULADO]]/SUM($F$3:$F$3317)</f>
        <v>1</v>
      </c>
    </row>
    <row r="2538" spans="1:8" x14ac:dyDescent="0.25">
      <c r="A2538" s="7">
        <v>2536</v>
      </c>
      <c r="B2538" s="3">
        <v>0.76500754147812966</v>
      </c>
      <c r="C2538" s="1" t="s">
        <v>2538</v>
      </c>
      <c r="D2538" s="2">
        <v>6</v>
      </c>
      <c r="E2538" s="2">
        <v>0</v>
      </c>
      <c r="F2538" s="2">
        <f>+Tabla1[[#This Row],[CANTIDAD DE
PRODUCTO]]*Tabla1[[#This Row],[CANTIDAD
PEDIDOS]]</f>
        <v>0</v>
      </c>
      <c r="G2538" s="2">
        <f>+Tabla1[[#This Row],[PONDERADO]]+G2537</f>
        <v>9734984</v>
      </c>
      <c r="H2538" s="3">
        <f>Tabla1[[#This Row],[ACUMULADO]]/SUM($F$3:$F$3317)</f>
        <v>1</v>
      </c>
    </row>
    <row r="2539" spans="1:8" x14ac:dyDescent="0.25">
      <c r="A2539" s="7">
        <v>2537</v>
      </c>
      <c r="B2539" s="3">
        <v>0.7653092006033182</v>
      </c>
      <c r="C2539" s="1" t="s">
        <v>2539</v>
      </c>
      <c r="D2539" s="2">
        <v>6</v>
      </c>
      <c r="E2539" s="2">
        <v>0</v>
      </c>
      <c r="F2539" s="2">
        <f>+Tabla1[[#This Row],[CANTIDAD DE
PRODUCTO]]*Tabla1[[#This Row],[CANTIDAD
PEDIDOS]]</f>
        <v>0</v>
      </c>
      <c r="G2539" s="2">
        <f>+Tabla1[[#This Row],[PONDERADO]]+G2538</f>
        <v>9734984</v>
      </c>
      <c r="H2539" s="3">
        <f>Tabla1[[#This Row],[ACUMULADO]]/SUM($F$3:$F$3317)</f>
        <v>1</v>
      </c>
    </row>
    <row r="2540" spans="1:8" x14ac:dyDescent="0.25">
      <c r="A2540" s="7">
        <v>2538</v>
      </c>
      <c r="B2540" s="3">
        <v>0.76561085972850673</v>
      </c>
      <c r="C2540" s="1" t="s">
        <v>2540</v>
      </c>
      <c r="D2540" s="2">
        <v>6</v>
      </c>
      <c r="E2540" s="2">
        <v>0</v>
      </c>
      <c r="F2540" s="2">
        <f>+Tabla1[[#This Row],[CANTIDAD DE
PRODUCTO]]*Tabla1[[#This Row],[CANTIDAD
PEDIDOS]]</f>
        <v>0</v>
      </c>
      <c r="G2540" s="2">
        <f>+Tabla1[[#This Row],[PONDERADO]]+G2539</f>
        <v>9734984</v>
      </c>
      <c r="H2540" s="3">
        <f>Tabla1[[#This Row],[ACUMULADO]]/SUM($F$3:$F$3317)</f>
        <v>1</v>
      </c>
    </row>
    <row r="2541" spans="1:8" x14ac:dyDescent="0.25">
      <c r="A2541" s="7">
        <v>2539</v>
      </c>
      <c r="B2541" s="3">
        <v>0.76591251885369538</v>
      </c>
      <c r="C2541" s="1" t="s">
        <v>2541</v>
      </c>
      <c r="D2541" s="2">
        <v>6</v>
      </c>
      <c r="E2541" s="2">
        <v>0</v>
      </c>
      <c r="F2541" s="2">
        <f>+Tabla1[[#This Row],[CANTIDAD DE
PRODUCTO]]*Tabla1[[#This Row],[CANTIDAD
PEDIDOS]]</f>
        <v>0</v>
      </c>
      <c r="G2541" s="2">
        <f>+Tabla1[[#This Row],[PONDERADO]]+G2540</f>
        <v>9734984</v>
      </c>
      <c r="H2541" s="3">
        <f>Tabla1[[#This Row],[ACUMULADO]]/SUM($F$3:$F$3317)</f>
        <v>1</v>
      </c>
    </row>
    <row r="2542" spans="1:8" x14ac:dyDescent="0.25">
      <c r="A2542" s="7">
        <v>2540</v>
      </c>
      <c r="B2542" s="3">
        <v>0.76621417797888391</v>
      </c>
      <c r="C2542" s="1" t="s">
        <v>2542</v>
      </c>
      <c r="D2542" s="2">
        <v>6</v>
      </c>
      <c r="E2542" s="2">
        <v>0</v>
      </c>
      <c r="F2542" s="2">
        <f>+Tabla1[[#This Row],[CANTIDAD DE
PRODUCTO]]*Tabla1[[#This Row],[CANTIDAD
PEDIDOS]]</f>
        <v>0</v>
      </c>
      <c r="G2542" s="2">
        <f>+Tabla1[[#This Row],[PONDERADO]]+G2541</f>
        <v>9734984</v>
      </c>
      <c r="H2542" s="3">
        <f>Tabla1[[#This Row],[ACUMULADO]]/SUM($F$3:$F$3317)</f>
        <v>1</v>
      </c>
    </row>
    <row r="2543" spans="1:8" x14ac:dyDescent="0.25">
      <c r="A2543" s="7">
        <v>2541</v>
      </c>
      <c r="B2543" s="3">
        <v>0.76651583710407245</v>
      </c>
      <c r="C2543" s="1" t="s">
        <v>2543</v>
      </c>
      <c r="D2543" s="2">
        <v>3</v>
      </c>
      <c r="E2543" s="2">
        <v>0</v>
      </c>
      <c r="F2543" s="2">
        <f>+Tabla1[[#This Row],[CANTIDAD DE
PRODUCTO]]*Tabla1[[#This Row],[CANTIDAD
PEDIDOS]]</f>
        <v>0</v>
      </c>
      <c r="G2543" s="2">
        <f>+Tabla1[[#This Row],[PONDERADO]]+G2542</f>
        <v>9734984</v>
      </c>
      <c r="H2543" s="3">
        <f>Tabla1[[#This Row],[ACUMULADO]]/SUM($F$3:$F$3317)</f>
        <v>1</v>
      </c>
    </row>
    <row r="2544" spans="1:8" x14ac:dyDescent="0.25">
      <c r="A2544" s="7">
        <v>2542</v>
      </c>
      <c r="B2544" s="3">
        <v>0.76681749622926099</v>
      </c>
      <c r="C2544" s="1" t="s">
        <v>2544</v>
      </c>
      <c r="D2544" s="2">
        <v>3</v>
      </c>
      <c r="E2544" s="2">
        <v>0</v>
      </c>
      <c r="F2544" s="2">
        <f>+Tabla1[[#This Row],[CANTIDAD DE
PRODUCTO]]*Tabla1[[#This Row],[CANTIDAD
PEDIDOS]]</f>
        <v>0</v>
      </c>
      <c r="G2544" s="2">
        <f>+Tabla1[[#This Row],[PONDERADO]]+G2543</f>
        <v>9734984</v>
      </c>
      <c r="H2544" s="3">
        <f>Tabla1[[#This Row],[ACUMULADO]]/SUM($F$3:$F$3317)</f>
        <v>1</v>
      </c>
    </row>
    <row r="2545" spans="1:8" x14ac:dyDescent="0.25">
      <c r="A2545" s="7">
        <v>2543</v>
      </c>
      <c r="B2545" s="3">
        <v>0.76711915535444952</v>
      </c>
      <c r="C2545" s="1" t="s">
        <v>2545</v>
      </c>
      <c r="D2545" s="2">
        <v>3</v>
      </c>
      <c r="E2545" s="2">
        <v>0</v>
      </c>
      <c r="F2545" s="2">
        <f>+Tabla1[[#This Row],[CANTIDAD DE
PRODUCTO]]*Tabla1[[#This Row],[CANTIDAD
PEDIDOS]]</f>
        <v>0</v>
      </c>
      <c r="G2545" s="2">
        <f>+Tabla1[[#This Row],[PONDERADO]]+G2544</f>
        <v>9734984</v>
      </c>
      <c r="H2545" s="3">
        <f>Tabla1[[#This Row],[ACUMULADO]]/SUM($F$3:$F$3317)</f>
        <v>1</v>
      </c>
    </row>
    <row r="2546" spans="1:8" x14ac:dyDescent="0.25">
      <c r="A2546" s="7">
        <v>2544</v>
      </c>
      <c r="B2546" s="3">
        <v>0.76742081447963806</v>
      </c>
      <c r="C2546" s="1" t="s">
        <v>2546</v>
      </c>
      <c r="D2546" s="2">
        <v>6</v>
      </c>
      <c r="E2546" s="2">
        <v>0</v>
      </c>
      <c r="F2546" s="2">
        <f>+Tabla1[[#This Row],[CANTIDAD DE
PRODUCTO]]*Tabla1[[#This Row],[CANTIDAD
PEDIDOS]]</f>
        <v>0</v>
      </c>
      <c r="G2546" s="2">
        <f>+Tabla1[[#This Row],[PONDERADO]]+G2545</f>
        <v>9734984</v>
      </c>
      <c r="H2546" s="3">
        <f>Tabla1[[#This Row],[ACUMULADO]]/SUM($F$3:$F$3317)</f>
        <v>1</v>
      </c>
    </row>
    <row r="2547" spans="1:8" x14ac:dyDescent="0.25">
      <c r="A2547" s="7">
        <v>2545</v>
      </c>
      <c r="B2547" s="3">
        <v>0.76772247360482659</v>
      </c>
      <c r="C2547" s="1" t="s">
        <v>2547</v>
      </c>
      <c r="D2547" s="2">
        <v>6</v>
      </c>
      <c r="E2547" s="2">
        <v>0</v>
      </c>
      <c r="F2547" s="2">
        <f>+Tabla1[[#This Row],[CANTIDAD DE
PRODUCTO]]*Tabla1[[#This Row],[CANTIDAD
PEDIDOS]]</f>
        <v>0</v>
      </c>
      <c r="G2547" s="2">
        <f>+Tabla1[[#This Row],[PONDERADO]]+G2546</f>
        <v>9734984</v>
      </c>
      <c r="H2547" s="3">
        <f>Tabla1[[#This Row],[ACUMULADO]]/SUM($F$3:$F$3317)</f>
        <v>1</v>
      </c>
    </row>
    <row r="2548" spans="1:8" x14ac:dyDescent="0.25">
      <c r="A2548" s="7">
        <v>2546</v>
      </c>
      <c r="B2548" s="3">
        <v>0.76802413273001513</v>
      </c>
      <c r="C2548" s="1" t="s">
        <v>2548</v>
      </c>
      <c r="D2548" s="2">
        <v>6</v>
      </c>
      <c r="E2548" s="2">
        <v>0</v>
      </c>
      <c r="F2548" s="2">
        <f>+Tabla1[[#This Row],[CANTIDAD DE
PRODUCTO]]*Tabla1[[#This Row],[CANTIDAD
PEDIDOS]]</f>
        <v>0</v>
      </c>
      <c r="G2548" s="2">
        <f>+Tabla1[[#This Row],[PONDERADO]]+G2547</f>
        <v>9734984</v>
      </c>
      <c r="H2548" s="3">
        <f>Tabla1[[#This Row],[ACUMULADO]]/SUM($F$3:$F$3317)</f>
        <v>1</v>
      </c>
    </row>
    <row r="2549" spans="1:8" x14ac:dyDescent="0.25">
      <c r="A2549" s="7">
        <v>2547</v>
      </c>
      <c r="B2549" s="3">
        <v>0.76832579185520367</v>
      </c>
      <c r="C2549" s="1" t="s">
        <v>2549</v>
      </c>
      <c r="D2549" s="2">
        <v>3</v>
      </c>
      <c r="E2549" s="2">
        <v>0</v>
      </c>
      <c r="F2549" s="2">
        <f>+Tabla1[[#This Row],[CANTIDAD DE
PRODUCTO]]*Tabla1[[#This Row],[CANTIDAD
PEDIDOS]]</f>
        <v>0</v>
      </c>
      <c r="G2549" s="2">
        <f>+Tabla1[[#This Row],[PONDERADO]]+G2548</f>
        <v>9734984</v>
      </c>
      <c r="H2549" s="3">
        <f>Tabla1[[#This Row],[ACUMULADO]]/SUM($F$3:$F$3317)</f>
        <v>1</v>
      </c>
    </row>
    <row r="2550" spans="1:8" x14ac:dyDescent="0.25">
      <c r="A2550" s="7">
        <v>2548</v>
      </c>
      <c r="B2550" s="3">
        <v>0.7686274509803922</v>
      </c>
      <c r="C2550" s="1" t="s">
        <v>2550</v>
      </c>
      <c r="D2550" s="2">
        <v>3</v>
      </c>
      <c r="E2550" s="2">
        <v>0</v>
      </c>
      <c r="F2550" s="2">
        <f>+Tabla1[[#This Row],[CANTIDAD DE
PRODUCTO]]*Tabla1[[#This Row],[CANTIDAD
PEDIDOS]]</f>
        <v>0</v>
      </c>
      <c r="G2550" s="2">
        <f>+Tabla1[[#This Row],[PONDERADO]]+G2549</f>
        <v>9734984</v>
      </c>
      <c r="H2550" s="3">
        <f>Tabla1[[#This Row],[ACUMULADO]]/SUM($F$3:$F$3317)</f>
        <v>1</v>
      </c>
    </row>
    <row r="2551" spans="1:8" x14ac:dyDescent="0.25">
      <c r="A2551" s="7">
        <v>2549</v>
      </c>
      <c r="B2551" s="3">
        <v>0.76892911010558074</v>
      </c>
      <c r="C2551" s="1" t="s">
        <v>2551</v>
      </c>
      <c r="D2551" s="2">
        <v>3</v>
      </c>
      <c r="E2551" s="2">
        <v>0</v>
      </c>
      <c r="F2551" s="2">
        <f>+Tabla1[[#This Row],[CANTIDAD DE
PRODUCTO]]*Tabla1[[#This Row],[CANTIDAD
PEDIDOS]]</f>
        <v>0</v>
      </c>
      <c r="G2551" s="2">
        <f>+Tabla1[[#This Row],[PONDERADO]]+G2550</f>
        <v>9734984</v>
      </c>
      <c r="H2551" s="3">
        <f>Tabla1[[#This Row],[ACUMULADO]]/SUM($F$3:$F$3317)</f>
        <v>1</v>
      </c>
    </row>
    <row r="2552" spans="1:8" x14ac:dyDescent="0.25">
      <c r="A2552" s="7">
        <v>2550</v>
      </c>
      <c r="B2552" s="3">
        <v>0.76923076923076927</v>
      </c>
      <c r="C2552" s="1" t="s">
        <v>2552</v>
      </c>
      <c r="D2552" s="2">
        <v>3</v>
      </c>
      <c r="E2552" s="2">
        <v>0</v>
      </c>
      <c r="F2552" s="2">
        <f>+Tabla1[[#This Row],[CANTIDAD DE
PRODUCTO]]*Tabla1[[#This Row],[CANTIDAD
PEDIDOS]]</f>
        <v>0</v>
      </c>
      <c r="G2552" s="2">
        <f>+Tabla1[[#This Row],[PONDERADO]]+G2551</f>
        <v>9734984</v>
      </c>
      <c r="H2552" s="3">
        <f>Tabla1[[#This Row],[ACUMULADO]]/SUM($F$3:$F$3317)</f>
        <v>1</v>
      </c>
    </row>
    <row r="2553" spans="1:8" x14ac:dyDescent="0.25">
      <c r="A2553" s="7">
        <v>2551</v>
      </c>
      <c r="B2553" s="3">
        <v>0.76953242835595781</v>
      </c>
      <c r="C2553" s="1" t="s">
        <v>2553</v>
      </c>
      <c r="D2553" s="2">
        <v>3</v>
      </c>
      <c r="E2553" s="2">
        <v>0</v>
      </c>
      <c r="F2553" s="2">
        <f>+Tabla1[[#This Row],[CANTIDAD DE
PRODUCTO]]*Tabla1[[#This Row],[CANTIDAD
PEDIDOS]]</f>
        <v>0</v>
      </c>
      <c r="G2553" s="2">
        <f>+Tabla1[[#This Row],[PONDERADO]]+G2552</f>
        <v>9734984</v>
      </c>
      <c r="H2553" s="3">
        <f>Tabla1[[#This Row],[ACUMULADO]]/SUM($F$3:$F$3317)</f>
        <v>1</v>
      </c>
    </row>
    <row r="2554" spans="1:8" x14ac:dyDescent="0.25">
      <c r="A2554" s="7">
        <v>2552</v>
      </c>
      <c r="B2554" s="3">
        <v>0.76983408748114635</v>
      </c>
      <c r="C2554" s="1" t="s">
        <v>2554</v>
      </c>
      <c r="D2554" s="2">
        <v>3</v>
      </c>
      <c r="E2554" s="2">
        <v>0</v>
      </c>
      <c r="F2554" s="2">
        <f>+Tabla1[[#This Row],[CANTIDAD DE
PRODUCTO]]*Tabla1[[#This Row],[CANTIDAD
PEDIDOS]]</f>
        <v>0</v>
      </c>
      <c r="G2554" s="2">
        <f>+Tabla1[[#This Row],[PONDERADO]]+G2553</f>
        <v>9734984</v>
      </c>
      <c r="H2554" s="3">
        <f>Tabla1[[#This Row],[ACUMULADO]]/SUM($F$3:$F$3317)</f>
        <v>1</v>
      </c>
    </row>
    <row r="2555" spans="1:8" x14ac:dyDescent="0.25">
      <c r="A2555" s="7">
        <v>2553</v>
      </c>
      <c r="B2555" s="3">
        <v>0.77013574660633488</v>
      </c>
      <c r="C2555" s="1" t="s">
        <v>2555</v>
      </c>
      <c r="D2555" s="2">
        <v>6</v>
      </c>
      <c r="E2555" s="2">
        <v>0</v>
      </c>
      <c r="F2555" s="2">
        <f>+Tabla1[[#This Row],[CANTIDAD DE
PRODUCTO]]*Tabla1[[#This Row],[CANTIDAD
PEDIDOS]]</f>
        <v>0</v>
      </c>
      <c r="G2555" s="2">
        <f>+Tabla1[[#This Row],[PONDERADO]]+G2554</f>
        <v>9734984</v>
      </c>
      <c r="H2555" s="3">
        <f>Tabla1[[#This Row],[ACUMULADO]]/SUM($F$3:$F$3317)</f>
        <v>1</v>
      </c>
    </row>
    <row r="2556" spans="1:8" x14ac:dyDescent="0.25">
      <c r="A2556" s="7">
        <v>2554</v>
      </c>
      <c r="B2556" s="3">
        <v>0.77043740573152342</v>
      </c>
      <c r="C2556" s="1" t="s">
        <v>2556</v>
      </c>
      <c r="D2556" s="2">
        <v>3</v>
      </c>
      <c r="E2556" s="2">
        <v>0</v>
      </c>
      <c r="F2556" s="2">
        <f>+Tabla1[[#This Row],[CANTIDAD DE
PRODUCTO]]*Tabla1[[#This Row],[CANTIDAD
PEDIDOS]]</f>
        <v>0</v>
      </c>
      <c r="G2556" s="2">
        <f>+Tabla1[[#This Row],[PONDERADO]]+G2555</f>
        <v>9734984</v>
      </c>
      <c r="H2556" s="3">
        <f>Tabla1[[#This Row],[ACUMULADO]]/SUM($F$3:$F$3317)</f>
        <v>1</v>
      </c>
    </row>
    <row r="2557" spans="1:8" x14ac:dyDescent="0.25">
      <c r="A2557" s="7">
        <v>2555</v>
      </c>
      <c r="B2557" s="3">
        <v>0.77073906485671195</v>
      </c>
      <c r="C2557" s="1" t="s">
        <v>2557</v>
      </c>
      <c r="D2557" s="2">
        <v>6</v>
      </c>
      <c r="E2557" s="2">
        <v>0</v>
      </c>
      <c r="F2557" s="2">
        <f>+Tabla1[[#This Row],[CANTIDAD DE
PRODUCTO]]*Tabla1[[#This Row],[CANTIDAD
PEDIDOS]]</f>
        <v>0</v>
      </c>
      <c r="G2557" s="2">
        <f>+Tabla1[[#This Row],[PONDERADO]]+G2556</f>
        <v>9734984</v>
      </c>
      <c r="H2557" s="3">
        <f>Tabla1[[#This Row],[ACUMULADO]]/SUM($F$3:$F$3317)</f>
        <v>1</v>
      </c>
    </row>
    <row r="2558" spans="1:8" x14ac:dyDescent="0.25">
      <c r="A2558" s="7">
        <v>2556</v>
      </c>
      <c r="B2558" s="3">
        <v>0.77104072398190049</v>
      </c>
      <c r="C2558" s="1" t="s">
        <v>2558</v>
      </c>
      <c r="D2558" s="2">
        <v>6</v>
      </c>
      <c r="E2558" s="2">
        <v>0</v>
      </c>
      <c r="F2558" s="2">
        <f>+Tabla1[[#This Row],[CANTIDAD DE
PRODUCTO]]*Tabla1[[#This Row],[CANTIDAD
PEDIDOS]]</f>
        <v>0</v>
      </c>
      <c r="G2558" s="2">
        <f>+Tabla1[[#This Row],[PONDERADO]]+G2557</f>
        <v>9734984</v>
      </c>
      <c r="H2558" s="3">
        <f>Tabla1[[#This Row],[ACUMULADO]]/SUM($F$3:$F$3317)</f>
        <v>1</v>
      </c>
    </row>
    <row r="2559" spans="1:8" x14ac:dyDescent="0.25">
      <c r="A2559" s="7">
        <v>2557</v>
      </c>
      <c r="B2559" s="3">
        <v>0.77134238310708902</v>
      </c>
      <c r="C2559" s="1" t="s">
        <v>2559</v>
      </c>
      <c r="D2559" s="2">
        <v>5</v>
      </c>
      <c r="E2559" s="2">
        <v>0</v>
      </c>
      <c r="F2559" s="2">
        <f>+Tabla1[[#This Row],[CANTIDAD DE
PRODUCTO]]*Tabla1[[#This Row],[CANTIDAD
PEDIDOS]]</f>
        <v>0</v>
      </c>
      <c r="G2559" s="2">
        <f>+Tabla1[[#This Row],[PONDERADO]]+G2558</f>
        <v>9734984</v>
      </c>
      <c r="H2559" s="3">
        <f>Tabla1[[#This Row],[ACUMULADO]]/SUM($F$3:$F$3317)</f>
        <v>1</v>
      </c>
    </row>
    <row r="2560" spans="1:8" x14ac:dyDescent="0.25">
      <c r="A2560" s="7">
        <v>2558</v>
      </c>
      <c r="B2560" s="3">
        <v>0.77164404223227756</v>
      </c>
      <c r="C2560" s="1" t="s">
        <v>2560</v>
      </c>
      <c r="D2560" s="2">
        <v>5</v>
      </c>
      <c r="E2560" s="2">
        <v>0</v>
      </c>
      <c r="F2560" s="2">
        <f>+Tabla1[[#This Row],[CANTIDAD DE
PRODUCTO]]*Tabla1[[#This Row],[CANTIDAD
PEDIDOS]]</f>
        <v>0</v>
      </c>
      <c r="G2560" s="2">
        <f>+Tabla1[[#This Row],[PONDERADO]]+G2559</f>
        <v>9734984</v>
      </c>
      <c r="H2560" s="3">
        <f>Tabla1[[#This Row],[ACUMULADO]]/SUM($F$3:$F$3317)</f>
        <v>1</v>
      </c>
    </row>
    <row r="2561" spans="1:8" x14ac:dyDescent="0.25">
      <c r="A2561" s="7">
        <v>2559</v>
      </c>
      <c r="B2561" s="3">
        <v>0.7719457013574661</v>
      </c>
      <c r="C2561" s="1" t="s">
        <v>2561</v>
      </c>
      <c r="D2561" s="2">
        <v>5</v>
      </c>
      <c r="E2561" s="2">
        <v>0</v>
      </c>
      <c r="F2561" s="2">
        <f>+Tabla1[[#This Row],[CANTIDAD DE
PRODUCTO]]*Tabla1[[#This Row],[CANTIDAD
PEDIDOS]]</f>
        <v>0</v>
      </c>
      <c r="G2561" s="2">
        <f>+Tabla1[[#This Row],[PONDERADO]]+G2560</f>
        <v>9734984</v>
      </c>
      <c r="H2561" s="3">
        <f>Tabla1[[#This Row],[ACUMULADO]]/SUM($F$3:$F$3317)</f>
        <v>1</v>
      </c>
    </row>
    <row r="2562" spans="1:8" x14ac:dyDescent="0.25">
      <c r="A2562" s="7">
        <v>2560</v>
      </c>
      <c r="B2562" s="3">
        <v>0.77224736048265463</v>
      </c>
      <c r="C2562" s="1" t="s">
        <v>2562</v>
      </c>
      <c r="D2562" s="2">
        <v>5</v>
      </c>
      <c r="E2562" s="2">
        <v>0</v>
      </c>
      <c r="F2562" s="2">
        <f>+Tabla1[[#This Row],[CANTIDAD DE
PRODUCTO]]*Tabla1[[#This Row],[CANTIDAD
PEDIDOS]]</f>
        <v>0</v>
      </c>
      <c r="G2562" s="2">
        <f>+Tabla1[[#This Row],[PONDERADO]]+G2561</f>
        <v>9734984</v>
      </c>
      <c r="H2562" s="3">
        <f>Tabla1[[#This Row],[ACUMULADO]]/SUM($F$3:$F$3317)</f>
        <v>1</v>
      </c>
    </row>
    <row r="2563" spans="1:8" x14ac:dyDescent="0.25">
      <c r="A2563" s="7">
        <v>2561</v>
      </c>
      <c r="B2563" s="3">
        <v>0.77254901960784317</v>
      </c>
      <c r="C2563" s="1" t="s">
        <v>2563</v>
      </c>
      <c r="D2563" s="2">
        <v>5</v>
      </c>
      <c r="E2563" s="2">
        <v>0</v>
      </c>
      <c r="F2563" s="2">
        <f>+Tabla1[[#This Row],[CANTIDAD DE
PRODUCTO]]*Tabla1[[#This Row],[CANTIDAD
PEDIDOS]]</f>
        <v>0</v>
      </c>
      <c r="G2563" s="2">
        <f>+Tabla1[[#This Row],[PONDERADO]]+G2562</f>
        <v>9734984</v>
      </c>
      <c r="H2563" s="3">
        <f>Tabla1[[#This Row],[ACUMULADO]]/SUM($F$3:$F$3317)</f>
        <v>1</v>
      </c>
    </row>
    <row r="2564" spans="1:8" x14ac:dyDescent="0.25">
      <c r="A2564" s="7">
        <v>2562</v>
      </c>
      <c r="B2564" s="3">
        <v>0.7728506787330317</v>
      </c>
      <c r="C2564" s="1" t="s">
        <v>2564</v>
      </c>
      <c r="D2564" s="2">
        <v>5</v>
      </c>
      <c r="E2564" s="2">
        <v>0</v>
      </c>
      <c r="F2564" s="2">
        <f>+Tabla1[[#This Row],[CANTIDAD DE
PRODUCTO]]*Tabla1[[#This Row],[CANTIDAD
PEDIDOS]]</f>
        <v>0</v>
      </c>
      <c r="G2564" s="2">
        <f>+Tabla1[[#This Row],[PONDERADO]]+G2563</f>
        <v>9734984</v>
      </c>
      <c r="H2564" s="3">
        <f>Tabla1[[#This Row],[ACUMULADO]]/SUM($F$3:$F$3317)</f>
        <v>1</v>
      </c>
    </row>
    <row r="2565" spans="1:8" x14ac:dyDescent="0.25">
      <c r="A2565" s="7">
        <v>2563</v>
      </c>
      <c r="B2565" s="3">
        <v>0.77315233785822024</v>
      </c>
      <c r="C2565" s="1" t="s">
        <v>2565</v>
      </c>
      <c r="D2565" s="2">
        <v>5</v>
      </c>
      <c r="E2565" s="2">
        <v>0</v>
      </c>
      <c r="F2565" s="2">
        <f>+Tabla1[[#This Row],[CANTIDAD DE
PRODUCTO]]*Tabla1[[#This Row],[CANTIDAD
PEDIDOS]]</f>
        <v>0</v>
      </c>
      <c r="G2565" s="2">
        <f>+Tabla1[[#This Row],[PONDERADO]]+G2564</f>
        <v>9734984</v>
      </c>
      <c r="H2565" s="3">
        <f>Tabla1[[#This Row],[ACUMULADO]]/SUM($F$3:$F$3317)</f>
        <v>1</v>
      </c>
    </row>
    <row r="2566" spans="1:8" x14ac:dyDescent="0.25">
      <c r="A2566" s="7">
        <v>2564</v>
      </c>
      <c r="B2566" s="3">
        <v>0.77345399698340878</v>
      </c>
      <c r="C2566" s="1" t="s">
        <v>2566</v>
      </c>
      <c r="D2566" s="2">
        <v>5</v>
      </c>
      <c r="E2566" s="2">
        <v>0</v>
      </c>
      <c r="F2566" s="2">
        <f>+Tabla1[[#This Row],[CANTIDAD DE
PRODUCTO]]*Tabla1[[#This Row],[CANTIDAD
PEDIDOS]]</f>
        <v>0</v>
      </c>
      <c r="G2566" s="2">
        <f>+Tabla1[[#This Row],[PONDERADO]]+G2565</f>
        <v>9734984</v>
      </c>
      <c r="H2566" s="3">
        <f>Tabla1[[#This Row],[ACUMULADO]]/SUM($F$3:$F$3317)</f>
        <v>1</v>
      </c>
    </row>
    <row r="2567" spans="1:8" x14ac:dyDescent="0.25">
      <c r="A2567" s="7">
        <v>2565</v>
      </c>
      <c r="B2567" s="3">
        <v>0.77375565610859731</v>
      </c>
      <c r="C2567" s="1" t="s">
        <v>2567</v>
      </c>
      <c r="D2567" s="2">
        <v>5</v>
      </c>
      <c r="E2567" s="2">
        <v>0</v>
      </c>
      <c r="F2567" s="2">
        <f>+Tabla1[[#This Row],[CANTIDAD DE
PRODUCTO]]*Tabla1[[#This Row],[CANTIDAD
PEDIDOS]]</f>
        <v>0</v>
      </c>
      <c r="G2567" s="2">
        <f>+Tabla1[[#This Row],[PONDERADO]]+G2566</f>
        <v>9734984</v>
      </c>
      <c r="H2567" s="3">
        <f>Tabla1[[#This Row],[ACUMULADO]]/SUM($F$3:$F$3317)</f>
        <v>1</v>
      </c>
    </row>
    <row r="2568" spans="1:8" x14ac:dyDescent="0.25">
      <c r="A2568" s="7">
        <v>2566</v>
      </c>
      <c r="B2568" s="3">
        <v>0.77405731523378585</v>
      </c>
      <c r="C2568" s="1" t="s">
        <v>2568</v>
      </c>
      <c r="D2568" s="2">
        <v>5</v>
      </c>
      <c r="E2568" s="2">
        <v>0</v>
      </c>
      <c r="F2568" s="2">
        <f>+Tabla1[[#This Row],[CANTIDAD DE
PRODUCTO]]*Tabla1[[#This Row],[CANTIDAD
PEDIDOS]]</f>
        <v>0</v>
      </c>
      <c r="G2568" s="2">
        <f>+Tabla1[[#This Row],[PONDERADO]]+G2567</f>
        <v>9734984</v>
      </c>
      <c r="H2568" s="3">
        <f>Tabla1[[#This Row],[ACUMULADO]]/SUM($F$3:$F$3317)</f>
        <v>1</v>
      </c>
    </row>
    <row r="2569" spans="1:8" x14ac:dyDescent="0.25">
      <c r="A2569" s="7">
        <v>2567</v>
      </c>
      <c r="B2569" s="3">
        <v>0.77435897435897438</v>
      </c>
      <c r="C2569" s="1" t="s">
        <v>2569</v>
      </c>
      <c r="D2569" s="2">
        <v>5</v>
      </c>
      <c r="E2569" s="2">
        <v>0</v>
      </c>
      <c r="F2569" s="2">
        <f>+Tabla1[[#This Row],[CANTIDAD DE
PRODUCTO]]*Tabla1[[#This Row],[CANTIDAD
PEDIDOS]]</f>
        <v>0</v>
      </c>
      <c r="G2569" s="2">
        <f>+Tabla1[[#This Row],[PONDERADO]]+G2568</f>
        <v>9734984</v>
      </c>
      <c r="H2569" s="3">
        <f>Tabla1[[#This Row],[ACUMULADO]]/SUM($F$3:$F$3317)</f>
        <v>1</v>
      </c>
    </row>
    <row r="2570" spans="1:8" x14ac:dyDescent="0.25">
      <c r="A2570" s="7">
        <v>2568</v>
      </c>
      <c r="B2570" s="3">
        <v>0.77466063348416292</v>
      </c>
      <c r="C2570" s="1" t="s">
        <v>2570</v>
      </c>
      <c r="D2570" s="2">
        <v>5</v>
      </c>
      <c r="E2570" s="2">
        <v>0</v>
      </c>
      <c r="F2570" s="2">
        <f>+Tabla1[[#This Row],[CANTIDAD DE
PRODUCTO]]*Tabla1[[#This Row],[CANTIDAD
PEDIDOS]]</f>
        <v>0</v>
      </c>
      <c r="G2570" s="2">
        <f>+Tabla1[[#This Row],[PONDERADO]]+G2569</f>
        <v>9734984</v>
      </c>
      <c r="H2570" s="3">
        <f>Tabla1[[#This Row],[ACUMULADO]]/SUM($F$3:$F$3317)</f>
        <v>1</v>
      </c>
    </row>
    <row r="2571" spans="1:8" x14ac:dyDescent="0.25">
      <c r="A2571" s="7">
        <v>2569</v>
      </c>
      <c r="B2571" s="3">
        <v>0.77496229260935146</v>
      </c>
      <c r="C2571" s="1" t="s">
        <v>2571</v>
      </c>
      <c r="D2571" s="2">
        <v>5</v>
      </c>
      <c r="E2571" s="2">
        <v>0</v>
      </c>
      <c r="F2571" s="2">
        <f>+Tabla1[[#This Row],[CANTIDAD DE
PRODUCTO]]*Tabla1[[#This Row],[CANTIDAD
PEDIDOS]]</f>
        <v>0</v>
      </c>
      <c r="G2571" s="2">
        <f>+Tabla1[[#This Row],[PONDERADO]]+G2570</f>
        <v>9734984</v>
      </c>
      <c r="H2571" s="3">
        <f>Tabla1[[#This Row],[ACUMULADO]]/SUM($F$3:$F$3317)</f>
        <v>1</v>
      </c>
    </row>
    <row r="2572" spans="1:8" x14ac:dyDescent="0.25">
      <c r="A2572" s="7">
        <v>2570</v>
      </c>
      <c r="B2572" s="3">
        <v>0.77526395173453999</v>
      </c>
      <c r="C2572" s="1" t="s">
        <v>2572</v>
      </c>
      <c r="D2572" s="2">
        <v>5</v>
      </c>
      <c r="E2572" s="2">
        <v>0</v>
      </c>
      <c r="F2572" s="2">
        <f>+Tabla1[[#This Row],[CANTIDAD DE
PRODUCTO]]*Tabla1[[#This Row],[CANTIDAD
PEDIDOS]]</f>
        <v>0</v>
      </c>
      <c r="G2572" s="2">
        <f>+Tabla1[[#This Row],[PONDERADO]]+G2571</f>
        <v>9734984</v>
      </c>
      <c r="H2572" s="3">
        <f>Tabla1[[#This Row],[ACUMULADO]]/SUM($F$3:$F$3317)</f>
        <v>1</v>
      </c>
    </row>
    <row r="2573" spans="1:8" x14ac:dyDescent="0.25">
      <c r="A2573" s="7">
        <v>2571</v>
      </c>
      <c r="B2573" s="3">
        <v>0.77556561085972853</v>
      </c>
      <c r="C2573" s="1" t="s">
        <v>2573</v>
      </c>
      <c r="D2573" s="2">
        <v>5</v>
      </c>
      <c r="E2573" s="2">
        <v>0</v>
      </c>
      <c r="F2573" s="2">
        <f>+Tabla1[[#This Row],[CANTIDAD DE
PRODUCTO]]*Tabla1[[#This Row],[CANTIDAD
PEDIDOS]]</f>
        <v>0</v>
      </c>
      <c r="G2573" s="2">
        <f>+Tabla1[[#This Row],[PONDERADO]]+G2572</f>
        <v>9734984</v>
      </c>
      <c r="H2573" s="3">
        <f>Tabla1[[#This Row],[ACUMULADO]]/SUM($F$3:$F$3317)</f>
        <v>1</v>
      </c>
    </row>
    <row r="2574" spans="1:8" x14ac:dyDescent="0.25">
      <c r="A2574" s="7">
        <v>2572</v>
      </c>
      <c r="B2574" s="3">
        <v>0.77586726998491706</v>
      </c>
      <c r="C2574" s="1" t="s">
        <v>2574</v>
      </c>
      <c r="D2574" s="2">
        <v>5</v>
      </c>
      <c r="E2574" s="2">
        <v>0</v>
      </c>
      <c r="F2574" s="2">
        <f>+Tabla1[[#This Row],[CANTIDAD DE
PRODUCTO]]*Tabla1[[#This Row],[CANTIDAD
PEDIDOS]]</f>
        <v>0</v>
      </c>
      <c r="G2574" s="2">
        <f>+Tabla1[[#This Row],[PONDERADO]]+G2573</f>
        <v>9734984</v>
      </c>
      <c r="H2574" s="3">
        <f>Tabla1[[#This Row],[ACUMULADO]]/SUM($F$3:$F$3317)</f>
        <v>1</v>
      </c>
    </row>
    <row r="2575" spans="1:8" x14ac:dyDescent="0.25">
      <c r="A2575" s="7">
        <v>2573</v>
      </c>
      <c r="B2575" s="3">
        <v>0.7761689291101056</v>
      </c>
      <c r="C2575" s="1" t="s">
        <v>2575</v>
      </c>
      <c r="D2575" s="2">
        <v>5</v>
      </c>
      <c r="E2575" s="2">
        <v>0</v>
      </c>
      <c r="F2575" s="2">
        <f>+Tabla1[[#This Row],[CANTIDAD DE
PRODUCTO]]*Tabla1[[#This Row],[CANTIDAD
PEDIDOS]]</f>
        <v>0</v>
      </c>
      <c r="G2575" s="2">
        <f>+Tabla1[[#This Row],[PONDERADO]]+G2574</f>
        <v>9734984</v>
      </c>
      <c r="H2575" s="3">
        <f>Tabla1[[#This Row],[ACUMULADO]]/SUM($F$3:$F$3317)</f>
        <v>1</v>
      </c>
    </row>
    <row r="2576" spans="1:8" x14ac:dyDescent="0.25">
      <c r="A2576" s="7">
        <v>2574</v>
      </c>
      <c r="B2576" s="3">
        <v>0.77647058823529413</v>
      </c>
      <c r="C2576" s="1" t="s">
        <v>2576</v>
      </c>
      <c r="D2576" s="2">
        <v>2</v>
      </c>
      <c r="E2576" s="2">
        <v>0</v>
      </c>
      <c r="F2576" s="2">
        <f>+Tabla1[[#This Row],[CANTIDAD DE
PRODUCTO]]*Tabla1[[#This Row],[CANTIDAD
PEDIDOS]]</f>
        <v>0</v>
      </c>
      <c r="G2576" s="2">
        <f>+Tabla1[[#This Row],[PONDERADO]]+G2575</f>
        <v>9734984</v>
      </c>
      <c r="H2576" s="3">
        <f>Tabla1[[#This Row],[ACUMULADO]]/SUM($F$3:$F$3317)</f>
        <v>1</v>
      </c>
    </row>
    <row r="2577" spans="1:8" x14ac:dyDescent="0.25">
      <c r="A2577" s="7">
        <v>2575</v>
      </c>
      <c r="B2577" s="3">
        <v>0.77677224736048267</v>
      </c>
      <c r="C2577" s="1" t="s">
        <v>2577</v>
      </c>
      <c r="D2577" s="2">
        <v>2</v>
      </c>
      <c r="E2577" s="2">
        <v>0</v>
      </c>
      <c r="F2577" s="2">
        <f>+Tabla1[[#This Row],[CANTIDAD DE
PRODUCTO]]*Tabla1[[#This Row],[CANTIDAD
PEDIDOS]]</f>
        <v>0</v>
      </c>
      <c r="G2577" s="2">
        <f>+Tabla1[[#This Row],[PONDERADO]]+G2576</f>
        <v>9734984</v>
      </c>
      <c r="H2577" s="3">
        <f>Tabla1[[#This Row],[ACUMULADO]]/SUM($F$3:$F$3317)</f>
        <v>1</v>
      </c>
    </row>
    <row r="2578" spans="1:8" x14ac:dyDescent="0.25">
      <c r="A2578" s="7">
        <v>2576</v>
      </c>
      <c r="B2578" s="3">
        <v>0.77707390648567121</v>
      </c>
      <c r="C2578" s="1" t="s">
        <v>2578</v>
      </c>
      <c r="D2578" s="2">
        <v>2</v>
      </c>
      <c r="E2578" s="2">
        <v>0</v>
      </c>
      <c r="F2578" s="2">
        <f>+Tabla1[[#This Row],[CANTIDAD DE
PRODUCTO]]*Tabla1[[#This Row],[CANTIDAD
PEDIDOS]]</f>
        <v>0</v>
      </c>
      <c r="G2578" s="2">
        <f>+Tabla1[[#This Row],[PONDERADO]]+G2577</f>
        <v>9734984</v>
      </c>
      <c r="H2578" s="3">
        <f>Tabla1[[#This Row],[ACUMULADO]]/SUM($F$3:$F$3317)</f>
        <v>1</v>
      </c>
    </row>
    <row r="2579" spans="1:8" x14ac:dyDescent="0.25">
      <c r="A2579" s="7">
        <v>2577</v>
      </c>
      <c r="B2579" s="3">
        <v>0.77737556561085974</v>
      </c>
      <c r="C2579" s="1" t="s">
        <v>2579</v>
      </c>
      <c r="D2579" s="2">
        <v>2</v>
      </c>
      <c r="E2579" s="2">
        <v>0</v>
      </c>
      <c r="F2579" s="2">
        <f>+Tabla1[[#This Row],[CANTIDAD DE
PRODUCTO]]*Tabla1[[#This Row],[CANTIDAD
PEDIDOS]]</f>
        <v>0</v>
      </c>
      <c r="G2579" s="2">
        <f>+Tabla1[[#This Row],[PONDERADO]]+G2578</f>
        <v>9734984</v>
      </c>
      <c r="H2579" s="3">
        <f>Tabla1[[#This Row],[ACUMULADO]]/SUM($F$3:$F$3317)</f>
        <v>1</v>
      </c>
    </row>
    <row r="2580" spans="1:8" x14ac:dyDescent="0.25">
      <c r="A2580" s="7">
        <v>2578</v>
      </c>
      <c r="B2580" s="3">
        <v>0.77767722473604828</v>
      </c>
      <c r="C2580" s="1" t="s">
        <v>2580</v>
      </c>
      <c r="D2580" s="2">
        <v>2</v>
      </c>
      <c r="E2580" s="2">
        <v>0</v>
      </c>
      <c r="F2580" s="2">
        <f>+Tabla1[[#This Row],[CANTIDAD DE
PRODUCTO]]*Tabla1[[#This Row],[CANTIDAD
PEDIDOS]]</f>
        <v>0</v>
      </c>
      <c r="G2580" s="2">
        <f>+Tabla1[[#This Row],[PONDERADO]]+G2579</f>
        <v>9734984</v>
      </c>
      <c r="H2580" s="3">
        <f>Tabla1[[#This Row],[ACUMULADO]]/SUM($F$3:$F$3317)</f>
        <v>1</v>
      </c>
    </row>
    <row r="2581" spans="1:8" x14ac:dyDescent="0.25">
      <c r="A2581" s="7">
        <v>2579</v>
      </c>
      <c r="B2581" s="3">
        <v>0.77797888386123681</v>
      </c>
      <c r="C2581" s="1" t="s">
        <v>2581</v>
      </c>
      <c r="D2581" s="2">
        <v>2</v>
      </c>
      <c r="E2581" s="2">
        <v>0</v>
      </c>
      <c r="F2581" s="2">
        <f>+Tabla1[[#This Row],[CANTIDAD DE
PRODUCTO]]*Tabla1[[#This Row],[CANTIDAD
PEDIDOS]]</f>
        <v>0</v>
      </c>
      <c r="G2581" s="2">
        <f>+Tabla1[[#This Row],[PONDERADO]]+G2580</f>
        <v>9734984</v>
      </c>
      <c r="H2581" s="3">
        <f>Tabla1[[#This Row],[ACUMULADO]]/SUM($F$3:$F$3317)</f>
        <v>1</v>
      </c>
    </row>
    <row r="2582" spans="1:8" x14ac:dyDescent="0.25">
      <c r="A2582" s="7">
        <v>2580</v>
      </c>
      <c r="B2582" s="3">
        <v>0.77828054298642535</v>
      </c>
      <c r="C2582" s="1" t="s">
        <v>2582</v>
      </c>
      <c r="D2582" s="2">
        <v>4</v>
      </c>
      <c r="E2582" s="2">
        <v>0</v>
      </c>
      <c r="F2582" s="2">
        <f>+Tabla1[[#This Row],[CANTIDAD DE
PRODUCTO]]*Tabla1[[#This Row],[CANTIDAD
PEDIDOS]]</f>
        <v>0</v>
      </c>
      <c r="G2582" s="2">
        <f>+Tabla1[[#This Row],[PONDERADO]]+G2581</f>
        <v>9734984</v>
      </c>
      <c r="H2582" s="3">
        <f>Tabla1[[#This Row],[ACUMULADO]]/SUM($F$3:$F$3317)</f>
        <v>1</v>
      </c>
    </row>
    <row r="2583" spans="1:8" x14ac:dyDescent="0.25">
      <c r="A2583" s="7">
        <v>2581</v>
      </c>
      <c r="B2583" s="3">
        <v>0.77858220211161389</v>
      </c>
      <c r="C2583" s="1" t="s">
        <v>2583</v>
      </c>
      <c r="D2583" s="2">
        <v>2</v>
      </c>
      <c r="E2583" s="2">
        <v>0</v>
      </c>
      <c r="F2583" s="2">
        <f>+Tabla1[[#This Row],[CANTIDAD DE
PRODUCTO]]*Tabla1[[#This Row],[CANTIDAD
PEDIDOS]]</f>
        <v>0</v>
      </c>
      <c r="G2583" s="2">
        <f>+Tabla1[[#This Row],[PONDERADO]]+G2582</f>
        <v>9734984</v>
      </c>
      <c r="H2583" s="3">
        <f>Tabla1[[#This Row],[ACUMULADO]]/SUM($F$3:$F$3317)</f>
        <v>1</v>
      </c>
    </row>
    <row r="2584" spans="1:8" x14ac:dyDescent="0.25">
      <c r="A2584" s="7">
        <v>2582</v>
      </c>
      <c r="B2584" s="3">
        <v>0.77888386123680242</v>
      </c>
      <c r="C2584" s="1" t="s">
        <v>2584</v>
      </c>
      <c r="D2584" s="2">
        <v>4</v>
      </c>
      <c r="E2584" s="2">
        <v>0</v>
      </c>
      <c r="F2584" s="2">
        <f>+Tabla1[[#This Row],[CANTIDAD DE
PRODUCTO]]*Tabla1[[#This Row],[CANTIDAD
PEDIDOS]]</f>
        <v>0</v>
      </c>
      <c r="G2584" s="2">
        <f>+Tabla1[[#This Row],[PONDERADO]]+G2583</f>
        <v>9734984</v>
      </c>
      <c r="H2584" s="3">
        <f>Tabla1[[#This Row],[ACUMULADO]]/SUM($F$3:$F$3317)</f>
        <v>1</v>
      </c>
    </row>
    <row r="2585" spans="1:8" x14ac:dyDescent="0.25">
      <c r="A2585" s="7">
        <v>2583</v>
      </c>
      <c r="B2585" s="3">
        <v>0.77918552036199096</v>
      </c>
      <c r="C2585" s="1" t="s">
        <v>2585</v>
      </c>
      <c r="D2585" s="2">
        <v>4</v>
      </c>
      <c r="E2585" s="2">
        <v>0</v>
      </c>
      <c r="F2585" s="2">
        <f>+Tabla1[[#This Row],[CANTIDAD DE
PRODUCTO]]*Tabla1[[#This Row],[CANTIDAD
PEDIDOS]]</f>
        <v>0</v>
      </c>
      <c r="G2585" s="2">
        <f>+Tabla1[[#This Row],[PONDERADO]]+G2584</f>
        <v>9734984</v>
      </c>
      <c r="H2585" s="3">
        <f>Tabla1[[#This Row],[ACUMULADO]]/SUM($F$3:$F$3317)</f>
        <v>1</v>
      </c>
    </row>
    <row r="2586" spans="1:8" x14ac:dyDescent="0.25">
      <c r="A2586" s="7">
        <v>2584</v>
      </c>
      <c r="B2586" s="3">
        <v>0.77948717948717949</v>
      </c>
      <c r="C2586" s="1" t="s">
        <v>2586</v>
      </c>
      <c r="D2586" s="2">
        <v>2</v>
      </c>
      <c r="E2586" s="2">
        <v>0</v>
      </c>
      <c r="F2586" s="2">
        <f>+Tabla1[[#This Row],[CANTIDAD DE
PRODUCTO]]*Tabla1[[#This Row],[CANTIDAD
PEDIDOS]]</f>
        <v>0</v>
      </c>
      <c r="G2586" s="2">
        <f>+Tabla1[[#This Row],[PONDERADO]]+G2585</f>
        <v>9734984</v>
      </c>
      <c r="H2586" s="3">
        <f>Tabla1[[#This Row],[ACUMULADO]]/SUM($F$3:$F$3317)</f>
        <v>1</v>
      </c>
    </row>
    <row r="2587" spans="1:8" x14ac:dyDescent="0.25">
      <c r="A2587" s="7">
        <v>2585</v>
      </c>
      <c r="B2587" s="3">
        <v>0.77978883861236803</v>
      </c>
      <c r="C2587" s="1" t="s">
        <v>2587</v>
      </c>
      <c r="D2587" s="2">
        <v>4</v>
      </c>
      <c r="E2587" s="2">
        <v>0</v>
      </c>
      <c r="F2587" s="2">
        <f>+Tabla1[[#This Row],[CANTIDAD DE
PRODUCTO]]*Tabla1[[#This Row],[CANTIDAD
PEDIDOS]]</f>
        <v>0</v>
      </c>
      <c r="G2587" s="2">
        <f>+Tabla1[[#This Row],[PONDERADO]]+G2586</f>
        <v>9734984</v>
      </c>
      <c r="H2587" s="3">
        <f>Tabla1[[#This Row],[ACUMULADO]]/SUM($F$3:$F$3317)</f>
        <v>1</v>
      </c>
    </row>
    <row r="2588" spans="1:8" x14ac:dyDescent="0.25">
      <c r="A2588" s="7">
        <v>2586</v>
      </c>
      <c r="B2588" s="3">
        <v>0.78009049773755657</v>
      </c>
      <c r="C2588" s="1" t="s">
        <v>2588</v>
      </c>
      <c r="D2588" s="2">
        <v>4</v>
      </c>
      <c r="E2588" s="2">
        <v>0</v>
      </c>
      <c r="F2588" s="2">
        <f>+Tabla1[[#This Row],[CANTIDAD DE
PRODUCTO]]*Tabla1[[#This Row],[CANTIDAD
PEDIDOS]]</f>
        <v>0</v>
      </c>
      <c r="G2588" s="2">
        <f>+Tabla1[[#This Row],[PONDERADO]]+G2587</f>
        <v>9734984</v>
      </c>
      <c r="H2588" s="3">
        <f>Tabla1[[#This Row],[ACUMULADO]]/SUM($F$3:$F$3317)</f>
        <v>1</v>
      </c>
    </row>
    <row r="2589" spans="1:8" x14ac:dyDescent="0.25">
      <c r="A2589" s="7">
        <v>2587</v>
      </c>
      <c r="B2589" s="3">
        <v>0.7803921568627451</v>
      </c>
      <c r="C2589" s="1" t="s">
        <v>2589</v>
      </c>
      <c r="D2589" s="2">
        <v>4</v>
      </c>
      <c r="E2589" s="2">
        <v>0</v>
      </c>
      <c r="F2589" s="2">
        <f>+Tabla1[[#This Row],[CANTIDAD DE
PRODUCTO]]*Tabla1[[#This Row],[CANTIDAD
PEDIDOS]]</f>
        <v>0</v>
      </c>
      <c r="G2589" s="2">
        <f>+Tabla1[[#This Row],[PONDERADO]]+G2588</f>
        <v>9734984</v>
      </c>
      <c r="H2589" s="3">
        <f>Tabla1[[#This Row],[ACUMULADO]]/SUM($F$3:$F$3317)</f>
        <v>1</v>
      </c>
    </row>
    <row r="2590" spans="1:8" x14ac:dyDescent="0.25">
      <c r="A2590" s="7">
        <v>2588</v>
      </c>
      <c r="B2590" s="3">
        <v>0.78069381598793364</v>
      </c>
      <c r="C2590" s="1" t="s">
        <v>2590</v>
      </c>
      <c r="D2590" s="2">
        <v>4</v>
      </c>
      <c r="E2590" s="2">
        <v>0</v>
      </c>
      <c r="F2590" s="2">
        <f>+Tabla1[[#This Row],[CANTIDAD DE
PRODUCTO]]*Tabla1[[#This Row],[CANTIDAD
PEDIDOS]]</f>
        <v>0</v>
      </c>
      <c r="G2590" s="2">
        <f>+Tabla1[[#This Row],[PONDERADO]]+G2589</f>
        <v>9734984</v>
      </c>
      <c r="H2590" s="3">
        <f>Tabla1[[#This Row],[ACUMULADO]]/SUM($F$3:$F$3317)</f>
        <v>1</v>
      </c>
    </row>
    <row r="2591" spans="1:8" x14ac:dyDescent="0.25">
      <c r="A2591" s="7">
        <v>2589</v>
      </c>
      <c r="B2591" s="3">
        <v>0.78099547511312217</v>
      </c>
      <c r="C2591" s="1" t="s">
        <v>2591</v>
      </c>
      <c r="D2591" s="2">
        <v>4</v>
      </c>
      <c r="E2591" s="2">
        <v>0</v>
      </c>
      <c r="F2591" s="2">
        <f>+Tabla1[[#This Row],[CANTIDAD DE
PRODUCTO]]*Tabla1[[#This Row],[CANTIDAD
PEDIDOS]]</f>
        <v>0</v>
      </c>
      <c r="G2591" s="2">
        <f>+Tabla1[[#This Row],[PONDERADO]]+G2590</f>
        <v>9734984</v>
      </c>
      <c r="H2591" s="3">
        <f>Tabla1[[#This Row],[ACUMULADO]]/SUM($F$3:$F$3317)</f>
        <v>1</v>
      </c>
    </row>
    <row r="2592" spans="1:8" x14ac:dyDescent="0.25">
      <c r="A2592" s="7">
        <v>2590</v>
      </c>
      <c r="B2592" s="3">
        <v>0.78129713423831071</v>
      </c>
      <c r="C2592" s="1" t="s">
        <v>2592</v>
      </c>
      <c r="D2592" s="2">
        <v>4</v>
      </c>
      <c r="E2592" s="2">
        <v>0</v>
      </c>
      <c r="F2592" s="2">
        <f>+Tabla1[[#This Row],[CANTIDAD DE
PRODUCTO]]*Tabla1[[#This Row],[CANTIDAD
PEDIDOS]]</f>
        <v>0</v>
      </c>
      <c r="G2592" s="2">
        <f>+Tabla1[[#This Row],[PONDERADO]]+G2591</f>
        <v>9734984</v>
      </c>
      <c r="H2592" s="3">
        <f>Tabla1[[#This Row],[ACUMULADO]]/SUM($F$3:$F$3317)</f>
        <v>1</v>
      </c>
    </row>
    <row r="2593" spans="1:8" x14ac:dyDescent="0.25">
      <c r="A2593" s="7">
        <v>2591</v>
      </c>
      <c r="B2593" s="3">
        <v>0.78159879336349924</v>
      </c>
      <c r="C2593" s="1" t="s">
        <v>2593</v>
      </c>
      <c r="D2593" s="2">
        <v>4</v>
      </c>
      <c r="E2593" s="2">
        <v>0</v>
      </c>
      <c r="F2593" s="2">
        <f>+Tabla1[[#This Row],[CANTIDAD DE
PRODUCTO]]*Tabla1[[#This Row],[CANTIDAD
PEDIDOS]]</f>
        <v>0</v>
      </c>
      <c r="G2593" s="2">
        <f>+Tabla1[[#This Row],[PONDERADO]]+G2592</f>
        <v>9734984</v>
      </c>
      <c r="H2593" s="3">
        <f>Tabla1[[#This Row],[ACUMULADO]]/SUM($F$3:$F$3317)</f>
        <v>1</v>
      </c>
    </row>
    <row r="2594" spans="1:8" x14ac:dyDescent="0.25">
      <c r="A2594" s="7">
        <v>2592</v>
      </c>
      <c r="B2594" s="3">
        <v>0.78190045248868778</v>
      </c>
      <c r="C2594" s="1" t="s">
        <v>2594</v>
      </c>
      <c r="D2594" s="2">
        <v>4</v>
      </c>
      <c r="E2594" s="2">
        <v>0</v>
      </c>
      <c r="F2594" s="2">
        <f>+Tabla1[[#This Row],[CANTIDAD DE
PRODUCTO]]*Tabla1[[#This Row],[CANTIDAD
PEDIDOS]]</f>
        <v>0</v>
      </c>
      <c r="G2594" s="2">
        <f>+Tabla1[[#This Row],[PONDERADO]]+G2593</f>
        <v>9734984</v>
      </c>
      <c r="H2594" s="3">
        <f>Tabla1[[#This Row],[ACUMULADO]]/SUM($F$3:$F$3317)</f>
        <v>1</v>
      </c>
    </row>
    <row r="2595" spans="1:8" x14ac:dyDescent="0.25">
      <c r="A2595" s="7">
        <v>2593</v>
      </c>
      <c r="B2595" s="3">
        <v>0.78220211161387632</v>
      </c>
      <c r="C2595" s="1" t="s">
        <v>2595</v>
      </c>
      <c r="D2595" s="2">
        <v>4</v>
      </c>
      <c r="E2595" s="2">
        <v>0</v>
      </c>
      <c r="F2595" s="2">
        <f>+Tabla1[[#This Row],[CANTIDAD DE
PRODUCTO]]*Tabla1[[#This Row],[CANTIDAD
PEDIDOS]]</f>
        <v>0</v>
      </c>
      <c r="G2595" s="2">
        <f>+Tabla1[[#This Row],[PONDERADO]]+G2594</f>
        <v>9734984</v>
      </c>
      <c r="H2595" s="3">
        <f>Tabla1[[#This Row],[ACUMULADO]]/SUM($F$3:$F$3317)</f>
        <v>1</v>
      </c>
    </row>
    <row r="2596" spans="1:8" x14ac:dyDescent="0.25">
      <c r="A2596" s="7">
        <v>2594</v>
      </c>
      <c r="B2596" s="3">
        <v>0.78250377073906485</v>
      </c>
      <c r="C2596" s="1" t="s">
        <v>2596</v>
      </c>
      <c r="D2596" s="2">
        <v>2</v>
      </c>
      <c r="E2596" s="2">
        <v>0</v>
      </c>
      <c r="F2596" s="2">
        <f>+Tabla1[[#This Row],[CANTIDAD DE
PRODUCTO]]*Tabla1[[#This Row],[CANTIDAD
PEDIDOS]]</f>
        <v>0</v>
      </c>
      <c r="G2596" s="2">
        <f>+Tabla1[[#This Row],[PONDERADO]]+G2595</f>
        <v>9734984</v>
      </c>
      <c r="H2596" s="3">
        <f>Tabla1[[#This Row],[ACUMULADO]]/SUM($F$3:$F$3317)</f>
        <v>1</v>
      </c>
    </row>
    <row r="2597" spans="1:8" x14ac:dyDescent="0.25">
      <c r="A2597" s="7">
        <v>2595</v>
      </c>
      <c r="B2597" s="3">
        <v>0.78280542986425339</v>
      </c>
      <c r="C2597" s="1" t="s">
        <v>2597</v>
      </c>
      <c r="D2597" s="2">
        <v>2</v>
      </c>
      <c r="E2597" s="2">
        <v>0</v>
      </c>
      <c r="F2597" s="2">
        <f>+Tabla1[[#This Row],[CANTIDAD DE
PRODUCTO]]*Tabla1[[#This Row],[CANTIDAD
PEDIDOS]]</f>
        <v>0</v>
      </c>
      <c r="G2597" s="2">
        <f>+Tabla1[[#This Row],[PONDERADO]]+G2596</f>
        <v>9734984</v>
      </c>
      <c r="H2597" s="3">
        <f>Tabla1[[#This Row],[ACUMULADO]]/SUM($F$3:$F$3317)</f>
        <v>1</v>
      </c>
    </row>
    <row r="2598" spans="1:8" x14ac:dyDescent="0.25">
      <c r="A2598" s="7">
        <v>2596</v>
      </c>
      <c r="B2598" s="3">
        <v>0.78310708898944192</v>
      </c>
      <c r="C2598" s="1" t="s">
        <v>2598</v>
      </c>
      <c r="D2598" s="2">
        <v>2</v>
      </c>
      <c r="E2598" s="2">
        <v>0</v>
      </c>
      <c r="F2598" s="2">
        <f>+Tabla1[[#This Row],[CANTIDAD DE
PRODUCTO]]*Tabla1[[#This Row],[CANTIDAD
PEDIDOS]]</f>
        <v>0</v>
      </c>
      <c r="G2598" s="2">
        <f>+Tabla1[[#This Row],[PONDERADO]]+G2597</f>
        <v>9734984</v>
      </c>
      <c r="H2598" s="3">
        <f>Tabla1[[#This Row],[ACUMULADO]]/SUM($F$3:$F$3317)</f>
        <v>1</v>
      </c>
    </row>
    <row r="2599" spans="1:8" x14ac:dyDescent="0.25">
      <c r="A2599" s="7">
        <v>2597</v>
      </c>
      <c r="B2599" s="3">
        <v>0.78340874811463046</v>
      </c>
      <c r="C2599" s="1" t="s">
        <v>2599</v>
      </c>
      <c r="D2599" s="2">
        <v>2</v>
      </c>
      <c r="E2599" s="2">
        <v>0</v>
      </c>
      <c r="F2599" s="2">
        <f>+Tabla1[[#This Row],[CANTIDAD DE
PRODUCTO]]*Tabla1[[#This Row],[CANTIDAD
PEDIDOS]]</f>
        <v>0</v>
      </c>
      <c r="G2599" s="2">
        <f>+Tabla1[[#This Row],[PONDERADO]]+G2598</f>
        <v>9734984</v>
      </c>
      <c r="H2599" s="3">
        <f>Tabla1[[#This Row],[ACUMULADO]]/SUM($F$3:$F$3317)</f>
        <v>1</v>
      </c>
    </row>
    <row r="2600" spans="1:8" x14ac:dyDescent="0.25">
      <c r="A2600" s="7">
        <v>2598</v>
      </c>
      <c r="B2600" s="3">
        <v>0.783710407239819</v>
      </c>
      <c r="C2600" s="1" t="s">
        <v>2600</v>
      </c>
      <c r="D2600" s="2">
        <v>2</v>
      </c>
      <c r="E2600" s="2">
        <v>0</v>
      </c>
      <c r="F2600" s="2">
        <f>+Tabla1[[#This Row],[CANTIDAD DE
PRODUCTO]]*Tabla1[[#This Row],[CANTIDAD
PEDIDOS]]</f>
        <v>0</v>
      </c>
      <c r="G2600" s="2">
        <f>+Tabla1[[#This Row],[PONDERADO]]+G2599</f>
        <v>9734984</v>
      </c>
      <c r="H2600" s="3">
        <f>Tabla1[[#This Row],[ACUMULADO]]/SUM($F$3:$F$3317)</f>
        <v>1</v>
      </c>
    </row>
    <row r="2601" spans="1:8" x14ac:dyDescent="0.25">
      <c r="A2601" s="7">
        <v>2599</v>
      </c>
      <c r="B2601" s="3">
        <v>0.78401206636500753</v>
      </c>
      <c r="C2601" s="1" t="s">
        <v>2601</v>
      </c>
      <c r="D2601" s="2">
        <v>2</v>
      </c>
      <c r="E2601" s="2">
        <v>0</v>
      </c>
      <c r="F2601" s="2">
        <f>+Tabla1[[#This Row],[CANTIDAD DE
PRODUCTO]]*Tabla1[[#This Row],[CANTIDAD
PEDIDOS]]</f>
        <v>0</v>
      </c>
      <c r="G2601" s="2">
        <f>+Tabla1[[#This Row],[PONDERADO]]+G2600</f>
        <v>9734984</v>
      </c>
      <c r="H2601" s="3">
        <f>Tabla1[[#This Row],[ACUMULADO]]/SUM($F$3:$F$3317)</f>
        <v>1</v>
      </c>
    </row>
    <row r="2602" spans="1:8" x14ac:dyDescent="0.25">
      <c r="A2602" s="7">
        <v>2600</v>
      </c>
      <c r="B2602" s="3">
        <v>0.78431372549019607</v>
      </c>
      <c r="C2602" s="1" t="s">
        <v>2602</v>
      </c>
      <c r="D2602" s="2">
        <v>2</v>
      </c>
      <c r="E2602" s="2">
        <v>0</v>
      </c>
      <c r="F2602" s="2">
        <f>+Tabla1[[#This Row],[CANTIDAD DE
PRODUCTO]]*Tabla1[[#This Row],[CANTIDAD
PEDIDOS]]</f>
        <v>0</v>
      </c>
      <c r="G2602" s="2">
        <f>+Tabla1[[#This Row],[PONDERADO]]+G2601</f>
        <v>9734984</v>
      </c>
      <c r="H2602" s="3">
        <f>Tabla1[[#This Row],[ACUMULADO]]/SUM($F$3:$F$3317)</f>
        <v>1</v>
      </c>
    </row>
    <row r="2603" spans="1:8" x14ac:dyDescent="0.25">
      <c r="A2603" s="7">
        <v>2601</v>
      </c>
      <c r="B2603" s="3">
        <v>0.7846153846153846</v>
      </c>
      <c r="C2603" s="1" t="s">
        <v>2603</v>
      </c>
      <c r="D2603" s="2">
        <v>4</v>
      </c>
      <c r="E2603" s="2">
        <v>0</v>
      </c>
      <c r="F2603" s="2">
        <f>+Tabla1[[#This Row],[CANTIDAD DE
PRODUCTO]]*Tabla1[[#This Row],[CANTIDAD
PEDIDOS]]</f>
        <v>0</v>
      </c>
      <c r="G2603" s="2">
        <f>+Tabla1[[#This Row],[PONDERADO]]+G2602</f>
        <v>9734984</v>
      </c>
      <c r="H2603" s="3">
        <f>Tabla1[[#This Row],[ACUMULADO]]/SUM($F$3:$F$3317)</f>
        <v>1</v>
      </c>
    </row>
    <row r="2604" spans="1:8" x14ac:dyDescent="0.25">
      <c r="A2604" s="7">
        <v>2602</v>
      </c>
      <c r="B2604" s="3">
        <v>0.78491704374057314</v>
      </c>
      <c r="C2604" s="1" t="s">
        <v>2604</v>
      </c>
      <c r="D2604" s="2">
        <v>4</v>
      </c>
      <c r="E2604" s="2">
        <v>0</v>
      </c>
      <c r="F2604" s="2">
        <f>+Tabla1[[#This Row],[CANTIDAD DE
PRODUCTO]]*Tabla1[[#This Row],[CANTIDAD
PEDIDOS]]</f>
        <v>0</v>
      </c>
      <c r="G2604" s="2">
        <f>+Tabla1[[#This Row],[PONDERADO]]+G2603</f>
        <v>9734984</v>
      </c>
      <c r="H2604" s="3">
        <f>Tabla1[[#This Row],[ACUMULADO]]/SUM($F$3:$F$3317)</f>
        <v>1</v>
      </c>
    </row>
    <row r="2605" spans="1:8" x14ac:dyDescent="0.25">
      <c r="A2605" s="7">
        <v>2603</v>
      </c>
      <c r="B2605" s="3">
        <v>0.78521870286576168</v>
      </c>
      <c r="C2605" s="1" t="s">
        <v>2605</v>
      </c>
      <c r="D2605" s="2">
        <v>3</v>
      </c>
      <c r="E2605" s="2">
        <v>0</v>
      </c>
      <c r="F2605" s="2">
        <f>+Tabla1[[#This Row],[CANTIDAD DE
PRODUCTO]]*Tabla1[[#This Row],[CANTIDAD
PEDIDOS]]</f>
        <v>0</v>
      </c>
      <c r="G2605" s="2">
        <f>+Tabla1[[#This Row],[PONDERADO]]+G2604</f>
        <v>9734984</v>
      </c>
      <c r="H2605" s="3">
        <f>Tabla1[[#This Row],[ACUMULADO]]/SUM($F$3:$F$3317)</f>
        <v>1</v>
      </c>
    </row>
    <row r="2606" spans="1:8" x14ac:dyDescent="0.25">
      <c r="A2606" s="7">
        <v>2604</v>
      </c>
      <c r="B2606" s="3">
        <v>0.78552036199095021</v>
      </c>
      <c r="C2606" s="1" t="s">
        <v>2606</v>
      </c>
      <c r="D2606" s="2">
        <v>3</v>
      </c>
      <c r="E2606" s="2">
        <v>0</v>
      </c>
      <c r="F2606" s="2">
        <f>+Tabla1[[#This Row],[CANTIDAD DE
PRODUCTO]]*Tabla1[[#This Row],[CANTIDAD
PEDIDOS]]</f>
        <v>0</v>
      </c>
      <c r="G2606" s="2">
        <f>+Tabla1[[#This Row],[PONDERADO]]+G2605</f>
        <v>9734984</v>
      </c>
      <c r="H2606" s="3">
        <f>Tabla1[[#This Row],[ACUMULADO]]/SUM($F$3:$F$3317)</f>
        <v>1</v>
      </c>
    </row>
    <row r="2607" spans="1:8" x14ac:dyDescent="0.25">
      <c r="A2607" s="7">
        <v>2605</v>
      </c>
      <c r="B2607" s="3">
        <v>0.78582202111613875</v>
      </c>
      <c r="C2607" s="1" t="s">
        <v>2607</v>
      </c>
      <c r="D2607" s="2">
        <v>3</v>
      </c>
      <c r="E2607" s="2">
        <v>0</v>
      </c>
      <c r="F2607" s="2">
        <f>+Tabla1[[#This Row],[CANTIDAD DE
PRODUCTO]]*Tabla1[[#This Row],[CANTIDAD
PEDIDOS]]</f>
        <v>0</v>
      </c>
      <c r="G2607" s="2">
        <f>+Tabla1[[#This Row],[PONDERADO]]+G2606</f>
        <v>9734984</v>
      </c>
      <c r="H2607" s="3">
        <f>Tabla1[[#This Row],[ACUMULADO]]/SUM($F$3:$F$3317)</f>
        <v>1</v>
      </c>
    </row>
    <row r="2608" spans="1:8" x14ac:dyDescent="0.25">
      <c r="A2608" s="7">
        <v>2606</v>
      </c>
      <c r="B2608" s="3">
        <v>0.78612368024132728</v>
      </c>
      <c r="C2608" s="1" t="s">
        <v>2608</v>
      </c>
      <c r="D2608" s="2">
        <v>3</v>
      </c>
      <c r="E2608" s="2">
        <v>0</v>
      </c>
      <c r="F2608" s="2">
        <f>+Tabla1[[#This Row],[CANTIDAD DE
PRODUCTO]]*Tabla1[[#This Row],[CANTIDAD
PEDIDOS]]</f>
        <v>0</v>
      </c>
      <c r="G2608" s="2">
        <f>+Tabla1[[#This Row],[PONDERADO]]+G2607</f>
        <v>9734984</v>
      </c>
      <c r="H2608" s="3">
        <f>Tabla1[[#This Row],[ACUMULADO]]/SUM($F$3:$F$3317)</f>
        <v>1</v>
      </c>
    </row>
    <row r="2609" spans="1:8" x14ac:dyDescent="0.25">
      <c r="A2609" s="7">
        <v>2607</v>
      </c>
      <c r="B2609" s="3">
        <v>0.78642533936651582</v>
      </c>
      <c r="C2609" s="1" t="s">
        <v>2609</v>
      </c>
      <c r="D2609" s="2">
        <v>3</v>
      </c>
      <c r="E2609" s="2">
        <v>0</v>
      </c>
      <c r="F2609" s="2">
        <f>+Tabla1[[#This Row],[CANTIDAD DE
PRODUCTO]]*Tabla1[[#This Row],[CANTIDAD
PEDIDOS]]</f>
        <v>0</v>
      </c>
      <c r="G2609" s="2">
        <f>+Tabla1[[#This Row],[PONDERADO]]+G2608</f>
        <v>9734984</v>
      </c>
      <c r="H2609" s="3">
        <f>Tabla1[[#This Row],[ACUMULADO]]/SUM($F$3:$F$3317)</f>
        <v>1</v>
      </c>
    </row>
    <row r="2610" spans="1:8" x14ac:dyDescent="0.25">
      <c r="A2610" s="7">
        <v>2608</v>
      </c>
      <c r="B2610" s="3">
        <v>0.78672699849170435</v>
      </c>
      <c r="C2610" s="1" t="s">
        <v>2610</v>
      </c>
      <c r="D2610" s="2">
        <v>3</v>
      </c>
      <c r="E2610" s="2">
        <v>0</v>
      </c>
      <c r="F2610" s="2">
        <f>+Tabla1[[#This Row],[CANTIDAD DE
PRODUCTO]]*Tabla1[[#This Row],[CANTIDAD
PEDIDOS]]</f>
        <v>0</v>
      </c>
      <c r="G2610" s="2">
        <f>+Tabla1[[#This Row],[PONDERADO]]+G2609</f>
        <v>9734984</v>
      </c>
      <c r="H2610" s="3">
        <f>Tabla1[[#This Row],[ACUMULADO]]/SUM($F$3:$F$3317)</f>
        <v>1</v>
      </c>
    </row>
    <row r="2611" spans="1:8" x14ac:dyDescent="0.25">
      <c r="A2611" s="7">
        <v>2609</v>
      </c>
      <c r="B2611" s="3">
        <v>0.78702865761689289</v>
      </c>
      <c r="C2611" s="1" t="s">
        <v>2611</v>
      </c>
      <c r="D2611" s="2">
        <v>3</v>
      </c>
      <c r="E2611" s="2">
        <v>0</v>
      </c>
      <c r="F2611" s="2">
        <f>+Tabla1[[#This Row],[CANTIDAD DE
PRODUCTO]]*Tabla1[[#This Row],[CANTIDAD
PEDIDOS]]</f>
        <v>0</v>
      </c>
      <c r="G2611" s="2">
        <f>+Tabla1[[#This Row],[PONDERADO]]+G2610</f>
        <v>9734984</v>
      </c>
      <c r="H2611" s="3">
        <f>Tabla1[[#This Row],[ACUMULADO]]/SUM($F$3:$F$3317)</f>
        <v>1</v>
      </c>
    </row>
    <row r="2612" spans="1:8" x14ac:dyDescent="0.25">
      <c r="A2612" s="7">
        <v>2610</v>
      </c>
      <c r="B2612" s="3">
        <v>0.78733031674208143</v>
      </c>
      <c r="C2612" s="1" t="s">
        <v>2612</v>
      </c>
      <c r="D2612" s="2">
        <v>3</v>
      </c>
      <c r="E2612" s="2">
        <v>0</v>
      </c>
      <c r="F2612" s="2">
        <f>+Tabla1[[#This Row],[CANTIDAD DE
PRODUCTO]]*Tabla1[[#This Row],[CANTIDAD
PEDIDOS]]</f>
        <v>0</v>
      </c>
      <c r="G2612" s="2">
        <f>+Tabla1[[#This Row],[PONDERADO]]+G2611</f>
        <v>9734984</v>
      </c>
      <c r="H2612" s="3">
        <f>Tabla1[[#This Row],[ACUMULADO]]/SUM($F$3:$F$3317)</f>
        <v>1</v>
      </c>
    </row>
    <row r="2613" spans="1:8" x14ac:dyDescent="0.25">
      <c r="A2613" s="7">
        <v>2611</v>
      </c>
      <c r="B2613" s="3">
        <v>0.78763197586726996</v>
      </c>
      <c r="C2613" s="1" t="s">
        <v>2613</v>
      </c>
      <c r="D2613" s="2">
        <v>3</v>
      </c>
      <c r="E2613" s="2">
        <v>0</v>
      </c>
      <c r="F2613" s="2">
        <f>+Tabla1[[#This Row],[CANTIDAD DE
PRODUCTO]]*Tabla1[[#This Row],[CANTIDAD
PEDIDOS]]</f>
        <v>0</v>
      </c>
      <c r="G2613" s="2">
        <f>+Tabla1[[#This Row],[PONDERADO]]+G2612</f>
        <v>9734984</v>
      </c>
      <c r="H2613" s="3">
        <f>Tabla1[[#This Row],[ACUMULADO]]/SUM($F$3:$F$3317)</f>
        <v>1</v>
      </c>
    </row>
    <row r="2614" spans="1:8" x14ac:dyDescent="0.25">
      <c r="A2614" s="7">
        <v>2612</v>
      </c>
      <c r="B2614" s="3">
        <v>0.7879336349924585</v>
      </c>
      <c r="C2614" s="1" t="s">
        <v>2614</v>
      </c>
      <c r="D2614" s="2">
        <v>3</v>
      </c>
      <c r="E2614" s="2">
        <v>0</v>
      </c>
      <c r="F2614" s="2">
        <f>+Tabla1[[#This Row],[CANTIDAD DE
PRODUCTO]]*Tabla1[[#This Row],[CANTIDAD
PEDIDOS]]</f>
        <v>0</v>
      </c>
      <c r="G2614" s="2">
        <f>+Tabla1[[#This Row],[PONDERADO]]+G2613</f>
        <v>9734984</v>
      </c>
      <c r="H2614" s="3">
        <f>Tabla1[[#This Row],[ACUMULADO]]/SUM($F$3:$F$3317)</f>
        <v>1</v>
      </c>
    </row>
    <row r="2615" spans="1:8" x14ac:dyDescent="0.25">
      <c r="A2615" s="7">
        <v>2613</v>
      </c>
      <c r="B2615" s="3">
        <v>0.78823529411764703</v>
      </c>
      <c r="C2615" s="1" t="s">
        <v>2615</v>
      </c>
      <c r="D2615" s="2">
        <v>3</v>
      </c>
      <c r="E2615" s="2">
        <v>0</v>
      </c>
      <c r="F2615" s="2">
        <f>+Tabla1[[#This Row],[CANTIDAD DE
PRODUCTO]]*Tabla1[[#This Row],[CANTIDAD
PEDIDOS]]</f>
        <v>0</v>
      </c>
      <c r="G2615" s="2">
        <f>+Tabla1[[#This Row],[PONDERADO]]+G2614</f>
        <v>9734984</v>
      </c>
      <c r="H2615" s="3">
        <f>Tabla1[[#This Row],[ACUMULADO]]/SUM($F$3:$F$3317)</f>
        <v>1</v>
      </c>
    </row>
    <row r="2616" spans="1:8" x14ac:dyDescent="0.25">
      <c r="A2616" s="7">
        <v>2614</v>
      </c>
      <c r="B2616" s="3">
        <v>0.78853695324283557</v>
      </c>
      <c r="C2616" s="1" t="s">
        <v>2616</v>
      </c>
      <c r="D2616" s="2">
        <v>3</v>
      </c>
      <c r="E2616" s="2">
        <v>0</v>
      </c>
      <c r="F2616" s="2">
        <f>+Tabla1[[#This Row],[CANTIDAD DE
PRODUCTO]]*Tabla1[[#This Row],[CANTIDAD
PEDIDOS]]</f>
        <v>0</v>
      </c>
      <c r="G2616" s="2">
        <f>+Tabla1[[#This Row],[PONDERADO]]+G2615</f>
        <v>9734984</v>
      </c>
      <c r="H2616" s="3">
        <f>Tabla1[[#This Row],[ACUMULADO]]/SUM($F$3:$F$3317)</f>
        <v>1</v>
      </c>
    </row>
    <row r="2617" spans="1:8" x14ac:dyDescent="0.25">
      <c r="A2617" s="7">
        <v>2615</v>
      </c>
      <c r="B2617" s="3">
        <v>0.78883861236802411</v>
      </c>
      <c r="C2617" s="1" t="s">
        <v>2617</v>
      </c>
      <c r="D2617" s="2">
        <v>3</v>
      </c>
      <c r="E2617" s="2">
        <v>0</v>
      </c>
      <c r="F2617" s="2">
        <f>+Tabla1[[#This Row],[CANTIDAD DE
PRODUCTO]]*Tabla1[[#This Row],[CANTIDAD
PEDIDOS]]</f>
        <v>0</v>
      </c>
      <c r="G2617" s="2">
        <f>+Tabla1[[#This Row],[PONDERADO]]+G2616</f>
        <v>9734984</v>
      </c>
      <c r="H2617" s="3">
        <f>Tabla1[[#This Row],[ACUMULADO]]/SUM($F$3:$F$3317)</f>
        <v>1</v>
      </c>
    </row>
    <row r="2618" spans="1:8" x14ac:dyDescent="0.25">
      <c r="A2618" s="7">
        <v>2616</v>
      </c>
      <c r="B2618" s="3">
        <v>0.78914027149321264</v>
      </c>
      <c r="C2618" s="1" t="s">
        <v>2618</v>
      </c>
      <c r="D2618" s="2">
        <v>3</v>
      </c>
      <c r="E2618" s="2">
        <v>0</v>
      </c>
      <c r="F2618" s="2">
        <f>+Tabla1[[#This Row],[CANTIDAD DE
PRODUCTO]]*Tabla1[[#This Row],[CANTIDAD
PEDIDOS]]</f>
        <v>0</v>
      </c>
      <c r="G2618" s="2">
        <f>+Tabla1[[#This Row],[PONDERADO]]+G2617</f>
        <v>9734984</v>
      </c>
      <c r="H2618" s="3">
        <f>Tabla1[[#This Row],[ACUMULADO]]/SUM($F$3:$F$3317)</f>
        <v>1</v>
      </c>
    </row>
    <row r="2619" spans="1:8" x14ac:dyDescent="0.25">
      <c r="A2619" s="7">
        <v>2617</v>
      </c>
      <c r="B2619" s="3">
        <v>0.78944193061840118</v>
      </c>
      <c r="C2619" s="1" t="s">
        <v>2619</v>
      </c>
      <c r="D2619" s="2">
        <v>3</v>
      </c>
      <c r="E2619" s="2">
        <v>0</v>
      </c>
      <c r="F2619" s="2">
        <f>+Tabla1[[#This Row],[CANTIDAD DE
PRODUCTO]]*Tabla1[[#This Row],[CANTIDAD
PEDIDOS]]</f>
        <v>0</v>
      </c>
      <c r="G2619" s="2">
        <f>+Tabla1[[#This Row],[PONDERADO]]+G2618</f>
        <v>9734984</v>
      </c>
      <c r="H2619" s="3">
        <f>Tabla1[[#This Row],[ACUMULADO]]/SUM($F$3:$F$3317)</f>
        <v>1</v>
      </c>
    </row>
    <row r="2620" spans="1:8" x14ac:dyDescent="0.25">
      <c r="A2620" s="7">
        <v>2618</v>
      </c>
      <c r="B2620" s="3">
        <v>0.78974358974358971</v>
      </c>
      <c r="C2620" s="1" t="s">
        <v>2620</v>
      </c>
      <c r="D2620" s="2">
        <v>3</v>
      </c>
      <c r="E2620" s="2">
        <v>0</v>
      </c>
      <c r="F2620" s="2">
        <f>+Tabla1[[#This Row],[CANTIDAD DE
PRODUCTO]]*Tabla1[[#This Row],[CANTIDAD
PEDIDOS]]</f>
        <v>0</v>
      </c>
      <c r="G2620" s="2">
        <f>+Tabla1[[#This Row],[PONDERADO]]+G2619</f>
        <v>9734984</v>
      </c>
      <c r="H2620" s="3">
        <f>Tabla1[[#This Row],[ACUMULADO]]/SUM($F$3:$F$3317)</f>
        <v>1</v>
      </c>
    </row>
    <row r="2621" spans="1:8" x14ac:dyDescent="0.25">
      <c r="A2621" s="7">
        <v>2619</v>
      </c>
      <c r="B2621" s="3">
        <v>0.79004524886877825</v>
      </c>
      <c r="C2621" s="1" t="s">
        <v>2621</v>
      </c>
      <c r="D2621" s="2">
        <v>3</v>
      </c>
      <c r="E2621" s="2">
        <v>0</v>
      </c>
      <c r="F2621" s="2">
        <f>+Tabla1[[#This Row],[CANTIDAD DE
PRODUCTO]]*Tabla1[[#This Row],[CANTIDAD
PEDIDOS]]</f>
        <v>0</v>
      </c>
      <c r="G2621" s="2">
        <f>+Tabla1[[#This Row],[PONDERADO]]+G2620</f>
        <v>9734984</v>
      </c>
      <c r="H2621" s="3">
        <f>Tabla1[[#This Row],[ACUMULADO]]/SUM($F$3:$F$3317)</f>
        <v>1</v>
      </c>
    </row>
    <row r="2622" spans="1:8" x14ac:dyDescent="0.25">
      <c r="A2622" s="7">
        <v>2620</v>
      </c>
      <c r="B2622" s="3">
        <v>0.79034690799396679</v>
      </c>
      <c r="C2622" s="1" t="s">
        <v>2622</v>
      </c>
      <c r="D2622" s="2">
        <v>3</v>
      </c>
      <c r="E2622" s="2">
        <v>0</v>
      </c>
      <c r="F2622" s="2">
        <f>+Tabla1[[#This Row],[CANTIDAD DE
PRODUCTO]]*Tabla1[[#This Row],[CANTIDAD
PEDIDOS]]</f>
        <v>0</v>
      </c>
      <c r="G2622" s="2">
        <f>+Tabla1[[#This Row],[PONDERADO]]+G2621</f>
        <v>9734984</v>
      </c>
      <c r="H2622" s="3">
        <f>Tabla1[[#This Row],[ACUMULADO]]/SUM($F$3:$F$3317)</f>
        <v>1</v>
      </c>
    </row>
    <row r="2623" spans="1:8" x14ac:dyDescent="0.25">
      <c r="A2623" s="7">
        <v>2621</v>
      </c>
      <c r="B2623" s="3">
        <v>0.79064856711915532</v>
      </c>
      <c r="C2623" s="1" t="s">
        <v>2623</v>
      </c>
      <c r="D2623" s="2">
        <v>3</v>
      </c>
      <c r="E2623" s="2">
        <v>0</v>
      </c>
      <c r="F2623" s="2">
        <f>+Tabla1[[#This Row],[CANTIDAD DE
PRODUCTO]]*Tabla1[[#This Row],[CANTIDAD
PEDIDOS]]</f>
        <v>0</v>
      </c>
      <c r="G2623" s="2">
        <f>+Tabla1[[#This Row],[PONDERADO]]+G2622</f>
        <v>9734984</v>
      </c>
      <c r="H2623" s="3">
        <f>Tabla1[[#This Row],[ACUMULADO]]/SUM($F$3:$F$3317)</f>
        <v>1</v>
      </c>
    </row>
    <row r="2624" spans="1:8" x14ac:dyDescent="0.25">
      <c r="A2624" s="7">
        <v>2622</v>
      </c>
      <c r="B2624" s="3">
        <v>0.79095022624434386</v>
      </c>
      <c r="C2624" s="1" t="s">
        <v>2624</v>
      </c>
      <c r="D2624" s="2">
        <v>3</v>
      </c>
      <c r="E2624" s="2">
        <v>0</v>
      </c>
      <c r="F2624" s="2">
        <f>+Tabla1[[#This Row],[CANTIDAD DE
PRODUCTO]]*Tabla1[[#This Row],[CANTIDAD
PEDIDOS]]</f>
        <v>0</v>
      </c>
      <c r="G2624" s="2">
        <f>+Tabla1[[#This Row],[PONDERADO]]+G2623</f>
        <v>9734984</v>
      </c>
      <c r="H2624" s="3">
        <f>Tabla1[[#This Row],[ACUMULADO]]/SUM($F$3:$F$3317)</f>
        <v>1</v>
      </c>
    </row>
    <row r="2625" spans="1:8" x14ac:dyDescent="0.25">
      <c r="A2625" s="7">
        <v>2623</v>
      </c>
      <c r="B2625" s="3">
        <v>0.79125188536953239</v>
      </c>
      <c r="C2625" s="1" t="s">
        <v>2625</v>
      </c>
      <c r="D2625" s="2">
        <v>3</v>
      </c>
      <c r="E2625" s="2">
        <v>0</v>
      </c>
      <c r="F2625" s="2">
        <f>+Tabla1[[#This Row],[CANTIDAD DE
PRODUCTO]]*Tabla1[[#This Row],[CANTIDAD
PEDIDOS]]</f>
        <v>0</v>
      </c>
      <c r="G2625" s="2">
        <f>+Tabla1[[#This Row],[PONDERADO]]+G2624</f>
        <v>9734984</v>
      </c>
      <c r="H2625" s="3">
        <f>Tabla1[[#This Row],[ACUMULADO]]/SUM($F$3:$F$3317)</f>
        <v>1</v>
      </c>
    </row>
    <row r="2626" spans="1:8" x14ac:dyDescent="0.25">
      <c r="A2626" s="7">
        <v>2624</v>
      </c>
      <c r="B2626" s="3">
        <v>0.79155354449472093</v>
      </c>
      <c r="C2626" s="1" t="s">
        <v>2626</v>
      </c>
      <c r="D2626" s="2">
        <v>3</v>
      </c>
      <c r="E2626" s="2">
        <v>0</v>
      </c>
      <c r="F2626" s="2">
        <f>+Tabla1[[#This Row],[CANTIDAD DE
PRODUCTO]]*Tabla1[[#This Row],[CANTIDAD
PEDIDOS]]</f>
        <v>0</v>
      </c>
      <c r="G2626" s="2">
        <f>+Tabla1[[#This Row],[PONDERADO]]+G2625</f>
        <v>9734984</v>
      </c>
      <c r="H2626" s="3">
        <f>Tabla1[[#This Row],[ACUMULADO]]/SUM($F$3:$F$3317)</f>
        <v>1</v>
      </c>
    </row>
    <row r="2627" spans="1:8" x14ac:dyDescent="0.25">
      <c r="A2627" s="7">
        <v>2625</v>
      </c>
      <c r="B2627" s="3">
        <v>0.79185520361990946</v>
      </c>
      <c r="C2627" s="1" t="s">
        <v>2627</v>
      </c>
      <c r="D2627" s="2">
        <v>3</v>
      </c>
      <c r="E2627" s="2">
        <v>0</v>
      </c>
      <c r="F2627" s="2">
        <f>+Tabla1[[#This Row],[CANTIDAD DE
PRODUCTO]]*Tabla1[[#This Row],[CANTIDAD
PEDIDOS]]</f>
        <v>0</v>
      </c>
      <c r="G2627" s="2">
        <f>+Tabla1[[#This Row],[PONDERADO]]+G2626</f>
        <v>9734984</v>
      </c>
      <c r="H2627" s="3">
        <f>Tabla1[[#This Row],[ACUMULADO]]/SUM($F$3:$F$3317)</f>
        <v>1</v>
      </c>
    </row>
    <row r="2628" spans="1:8" x14ac:dyDescent="0.25">
      <c r="A2628" s="7">
        <v>2626</v>
      </c>
      <c r="B2628" s="3">
        <v>0.792156862745098</v>
      </c>
      <c r="C2628" s="1" t="s">
        <v>2628</v>
      </c>
      <c r="D2628" s="2">
        <v>2</v>
      </c>
      <c r="E2628" s="2">
        <v>0</v>
      </c>
      <c r="F2628" s="2">
        <f>+Tabla1[[#This Row],[CANTIDAD DE
PRODUCTO]]*Tabla1[[#This Row],[CANTIDAD
PEDIDOS]]</f>
        <v>0</v>
      </c>
      <c r="G2628" s="2">
        <f>+Tabla1[[#This Row],[PONDERADO]]+G2627</f>
        <v>9734984</v>
      </c>
      <c r="H2628" s="3">
        <f>Tabla1[[#This Row],[ACUMULADO]]/SUM($F$3:$F$3317)</f>
        <v>1</v>
      </c>
    </row>
    <row r="2629" spans="1:8" x14ac:dyDescent="0.25">
      <c r="A2629" s="7">
        <v>2627</v>
      </c>
      <c r="B2629" s="3">
        <v>0.79245852187028654</v>
      </c>
      <c r="C2629" s="1" t="s">
        <v>2629</v>
      </c>
      <c r="D2629" s="2">
        <v>2</v>
      </c>
      <c r="E2629" s="2">
        <v>0</v>
      </c>
      <c r="F2629" s="2">
        <f>+Tabla1[[#This Row],[CANTIDAD DE
PRODUCTO]]*Tabla1[[#This Row],[CANTIDAD
PEDIDOS]]</f>
        <v>0</v>
      </c>
      <c r="G2629" s="2">
        <f>+Tabla1[[#This Row],[PONDERADO]]+G2628</f>
        <v>9734984</v>
      </c>
      <c r="H2629" s="3">
        <f>Tabla1[[#This Row],[ACUMULADO]]/SUM($F$3:$F$3317)</f>
        <v>1</v>
      </c>
    </row>
    <row r="2630" spans="1:8" x14ac:dyDescent="0.25">
      <c r="A2630" s="7">
        <v>2628</v>
      </c>
      <c r="B2630" s="3">
        <v>0.79276018099547507</v>
      </c>
      <c r="C2630" s="1" t="s">
        <v>2630</v>
      </c>
      <c r="D2630" s="2">
        <v>2</v>
      </c>
      <c r="E2630" s="2">
        <v>0</v>
      </c>
      <c r="F2630" s="2">
        <f>+Tabla1[[#This Row],[CANTIDAD DE
PRODUCTO]]*Tabla1[[#This Row],[CANTIDAD
PEDIDOS]]</f>
        <v>0</v>
      </c>
      <c r="G2630" s="2">
        <f>+Tabla1[[#This Row],[PONDERADO]]+G2629</f>
        <v>9734984</v>
      </c>
      <c r="H2630" s="3">
        <f>Tabla1[[#This Row],[ACUMULADO]]/SUM($F$3:$F$3317)</f>
        <v>1</v>
      </c>
    </row>
    <row r="2631" spans="1:8" x14ac:dyDescent="0.25">
      <c r="A2631" s="7">
        <v>2629</v>
      </c>
      <c r="B2631" s="3">
        <v>0.79306184012066361</v>
      </c>
      <c r="C2631" s="1" t="s">
        <v>2631</v>
      </c>
      <c r="D2631" s="2">
        <v>2</v>
      </c>
      <c r="E2631" s="2">
        <v>0</v>
      </c>
      <c r="F2631" s="2">
        <f>+Tabla1[[#This Row],[CANTIDAD DE
PRODUCTO]]*Tabla1[[#This Row],[CANTIDAD
PEDIDOS]]</f>
        <v>0</v>
      </c>
      <c r="G2631" s="2">
        <f>+Tabla1[[#This Row],[PONDERADO]]+G2630</f>
        <v>9734984</v>
      </c>
      <c r="H2631" s="3">
        <f>Tabla1[[#This Row],[ACUMULADO]]/SUM($F$3:$F$3317)</f>
        <v>1</v>
      </c>
    </row>
    <row r="2632" spans="1:8" x14ac:dyDescent="0.25">
      <c r="A2632" s="7">
        <v>2630</v>
      </c>
      <c r="B2632" s="3">
        <v>0.79336349924585214</v>
      </c>
      <c r="C2632" s="1" t="s">
        <v>2632</v>
      </c>
      <c r="D2632" s="2">
        <v>2</v>
      </c>
      <c r="E2632" s="2">
        <v>0</v>
      </c>
      <c r="F2632" s="2">
        <f>+Tabla1[[#This Row],[CANTIDAD DE
PRODUCTO]]*Tabla1[[#This Row],[CANTIDAD
PEDIDOS]]</f>
        <v>0</v>
      </c>
      <c r="G2632" s="2">
        <f>+Tabla1[[#This Row],[PONDERADO]]+G2631</f>
        <v>9734984</v>
      </c>
      <c r="H2632" s="3">
        <f>Tabla1[[#This Row],[ACUMULADO]]/SUM($F$3:$F$3317)</f>
        <v>1</v>
      </c>
    </row>
    <row r="2633" spans="1:8" x14ac:dyDescent="0.25">
      <c r="A2633" s="7">
        <v>2631</v>
      </c>
      <c r="B2633" s="3">
        <v>0.79366515837104068</v>
      </c>
      <c r="C2633" s="1" t="s">
        <v>2633</v>
      </c>
      <c r="D2633" s="2">
        <v>2</v>
      </c>
      <c r="E2633" s="2">
        <v>0</v>
      </c>
      <c r="F2633" s="2">
        <f>+Tabla1[[#This Row],[CANTIDAD DE
PRODUCTO]]*Tabla1[[#This Row],[CANTIDAD
PEDIDOS]]</f>
        <v>0</v>
      </c>
      <c r="G2633" s="2">
        <f>+Tabla1[[#This Row],[PONDERADO]]+G2632</f>
        <v>9734984</v>
      </c>
      <c r="H2633" s="3">
        <f>Tabla1[[#This Row],[ACUMULADO]]/SUM($F$3:$F$3317)</f>
        <v>1</v>
      </c>
    </row>
    <row r="2634" spans="1:8" x14ac:dyDescent="0.25">
      <c r="A2634" s="7">
        <v>2632</v>
      </c>
      <c r="B2634" s="3">
        <v>0.79396681749622922</v>
      </c>
      <c r="C2634" s="1" t="s">
        <v>2634</v>
      </c>
      <c r="D2634" s="2">
        <v>2</v>
      </c>
      <c r="E2634" s="2">
        <v>0</v>
      </c>
      <c r="F2634" s="2">
        <f>+Tabla1[[#This Row],[CANTIDAD DE
PRODUCTO]]*Tabla1[[#This Row],[CANTIDAD
PEDIDOS]]</f>
        <v>0</v>
      </c>
      <c r="G2634" s="2">
        <f>+Tabla1[[#This Row],[PONDERADO]]+G2633</f>
        <v>9734984</v>
      </c>
      <c r="H2634" s="3">
        <f>Tabla1[[#This Row],[ACUMULADO]]/SUM($F$3:$F$3317)</f>
        <v>1</v>
      </c>
    </row>
    <row r="2635" spans="1:8" x14ac:dyDescent="0.25">
      <c r="A2635" s="7">
        <v>2633</v>
      </c>
      <c r="B2635" s="3">
        <v>0.79426847662141775</v>
      </c>
      <c r="C2635" s="1" t="s">
        <v>2635</v>
      </c>
      <c r="D2635" s="2">
        <v>2</v>
      </c>
      <c r="E2635" s="2">
        <v>0</v>
      </c>
      <c r="F2635" s="2">
        <f>+Tabla1[[#This Row],[CANTIDAD DE
PRODUCTO]]*Tabla1[[#This Row],[CANTIDAD
PEDIDOS]]</f>
        <v>0</v>
      </c>
      <c r="G2635" s="2">
        <f>+Tabla1[[#This Row],[PONDERADO]]+G2634</f>
        <v>9734984</v>
      </c>
      <c r="H2635" s="3">
        <f>Tabla1[[#This Row],[ACUMULADO]]/SUM($F$3:$F$3317)</f>
        <v>1</v>
      </c>
    </row>
    <row r="2636" spans="1:8" x14ac:dyDescent="0.25">
      <c r="A2636" s="7">
        <v>2634</v>
      </c>
      <c r="B2636" s="3">
        <v>0.79457013574660629</v>
      </c>
      <c r="C2636" s="1" t="s">
        <v>2636</v>
      </c>
      <c r="D2636" s="2">
        <v>2</v>
      </c>
      <c r="E2636" s="2">
        <v>0</v>
      </c>
      <c r="F2636" s="2">
        <f>+Tabla1[[#This Row],[CANTIDAD DE
PRODUCTO]]*Tabla1[[#This Row],[CANTIDAD
PEDIDOS]]</f>
        <v>0</v>
      </c>
      <c r="G2636" s="2">
        <f>+Tabla1[[#This Row],[PONDERADO]]+G2635</f>
        <v>9734984</v>
      </c>
      <c r="H2636" s="3">
        <f>Tabla1[[#This Row],[ACUMULADO]]/SUM($F$3:$F$3317)</f>
        <v>1</v>
      </c>
    </row>
    <row r="2637" spans="1:8" x14ac:dyDescent="0.25">
      <c r="A2637" s="7">
        <v>2635</v>
      </c>
      <c r="B2637" s="3">
        <v>0.79487179487179482</v>
      </c>
      <c r="C2637" s="1" t="s">
        <v>2637</v>
      </c>
      <c r="D2637" s="2">
        <v>2</v>
      </c>
      <c r="E2637" s="2">
        <v>0</v>
      </c>
      <c r="F2637" s="2">
        <f>+Tabla1[[#This Row],[CANTIDAD DE
PRODUCTO]]*Tabla1[[#This Row],[CANTIDAD
PEDIDOS]]</f>
        <v>0</v>
      </c>
      <c r="G2637" s="2">
        <f>+Tabla1[[#This Row],[PONDERADO]]+G2636</f>
        <v>9734984</v>
      </c>
      <c r="H2637" s="3">
        <f>Tabla1[[#This Row],[ACUMULADO]]/SUM($F$3:$F$3317)</f>
        <v>1</v>
      </c>
    </row>
    <row r="2638" spans="1:8" x14ac:dyDescent="0.25">
      <c r="A2638" s="7">
        <v>2636</v>
      </c>
      <c r="B2638" s="3">
        <v>0.79517345399698336</v>
      </c>
      <c r="C2638" s="1" t="s">
        <v>2638</v>
      </c>
      <c r="D2638" s="2">
        <v>2</v>
      </c>
      <c r="E2638" s="2">
        <v>0</v>
      </c>
      <c r="F2638" s="2">
        <f>+Tabla1[[#This Row],[CANTIDAD DE
PRODUCTO]]*Tabla1[[#This Row],[CANTIDAD
PEDIDOS]]</f>
        <v>0</v>
      </c>
      <c r="G2638" s="2">
        <f>+Tabla1[[#This Row],[PONDERADO]]+G2637</f>
        <v>9734984</v>
      </c>
      <c r="H2638" s="3">
        <f>Tabla1[[#This Row],[ACUMULADO]]/SUM($F$3:$F$3317)</f>
        <v>1</v>
      </c>
    </row>
    <row r="2639" spans="1:8" x14ac:dyDescent="0.25">
      <c r="A2639" s="7">
        <v>2637</v>
      </c>
      <c r="B2639" s="3">
        <v>0.7954751131221719</v>
      </c>
      <c r="C2639" s="1" t="s">
        <v>2639</v>
      </c>
      <c r="D2639" s="2">
        <v>2</v>
      </c>
      <c r="E2639" s="2">
        <v>0</v>
      </c>
      <c r="F2639" s="2">
        <f>+Tabla1[[#This Row],[CANTIDAD DE
PRODUCTO]]*Tabla1[[#This Row],[CANTIDAD
PEDIDOS]]</f>
        <v>0</v>
      </c>
      <c r="G2639" s="2">
        <f>+Tabla1[[#This Row],[PONDERADO]]+G2638</f>
        <v>9734984</v>
      </c>
      <c r="H2639" s="3">
        <f>Tabla1[[#This Row],[ACUMULADO]]/SUM($F$3:$F$3317)</f>
        <v>1</v>
      </c>
    </row>
    <row r="2640" spans="1:8" x14ac:dyDescent="0.25">
      <c r="A2640" s="7">
        <v>2638</v>
      </c>
      <c r="B2640" s="3">
        <v>0.79577677224736043</v>
      </c>
      <c r="C2640" s="1" t="s">
        <v>2640</v>
      </c>
      <c r="D2640" s="2">
        <v>2</v>
      </c>
      <c r="E2640" s="2">
        <v>0</v>
      </c>
      <c r="F2640" s="2">
        <f>+Tabla1[[#This Row],[CANTIDAD DE
PRODUCTO]]*Tabla1[[#This Row],[CANTIDAD
PEDIDOS]]</f>
        <v>0</v>
      </c>
      <c r="G2640" s="2">
        <f>+Tabla1[[#This Row],[PONDERADO]]+G2639</f>
        <v>9734984</v>
      </c>
      <c r="H2640" s="3">
        <f>Tabla1[[#This Row],[ACUMULADO]]/SUM($F$3:$F$3317)</f>
        <v>1</v>
      </c>
    </row>
    <row r="2641" spans="1:8" x14ac:dyDescent="0.25">
      <c r="A2641" s="7">
        <v>2639</v>
      </c>
      <c r="B2641" s="3">
        <v>0.79607843137254897</v>
      </c>
      <c r="C2641" s="1" t="s">
        <v>2641</v>
      </c>
      <c r="D2641" s="2">
        <v>2</v>
      </c>
      <c r="E2641" s="2">
        <v>0</v>
      </c>
      <c r="F2641" s="2">
        <f>+Tabla1[[#This Row],[CANTIDAD DE
PRODUCTO]]*Tabla1[[#This Row],[CANTIDAD
PEDIDOS]]</f>
        <v>0</v>
      </c>
      <c r="G2641" s="2">
        <f>+Tabla1[[#This Row],[PONDERADO]]+G2640</f>
        <v>9734984</v>
      </c>
      <c r="H2641" s="3">
        <f>Tabla1[[#This Row],[ACUMULADO]]/SUM($F$3:$F$3317)</f>
        <v>1</v>
      </c>
    </row>
    <row r="2642" spans="1:8" x14ac:dyDescent="0.25">
      <c r="A2642" s="7">
        <v>2640</v>
      </c>
      <c r="B2642" s="3">
        <v>0.7963800904977375</v>
      </c>
      <c r="C2642" s="1" t="s">
        <v>2642</v>
      </c>
      <c r="D2642" s="2">
        <v>2</v>
      </c>
      <c r="E2642" s="2">
        <v>0</v>
      </c>
      <c r="F2642" s="2">
        <f>+Tabla1[[#This Row],[CANTIDAD DE
PRODUCTO]]*Tabla1[[#This Row],[CANTIDAD
PEDIDOS]]</f>
        <v>0</v>
      </c>
      <c r="G2642" s="2">
        <f>+Tabla1[[#This Row],[PONDERADO]]+G2641</f>
        <v>9734984</v>
      </c>
      <c r="H2642" s="3">
        <f>Tabla1[[#This Row],[ACUMULADO]]/SUM($F$3:$F$3317)</f>
        <v>1</v>
      </c>
    </row>
    <row r="2643" spans="1:8" x14ac:dyDescent="0.25">
      <c r="A2643" s="7">
        <v>2641</v>
      </c>
      <c r="B2643" s="3">
        <v>0.79668174962292604</v>
      </c>
      <c r="C2643" s="1" t="s">
        <v>2643</v>
      </c>
      <c r="D2643" s="2">
        <v>2</v>
      </c>
      <c r="E2643" s="2">
        <v>0</v>
      </c>
      <c r="F2643" s="2">
        <f>+Tabla1[[#This Row],[CANTIDAD DE
PRODUCTO]]*Tabla1[[#This Row],[CANTIDAD
PEDIDOS]]</f>
        <v>0</v>
      </c>
      <c r="G2643" s="2">
        <f>+Tabla1[[#This Row],[PONDERADO]]+G2642</f>
        <v>9734984</v>
      </c>
      <c r="H2643" s="3">
        <f>Tabla1[[#This Row],[ACUMULADO]]/SUM($F$3:$F$3317)</f>
        <v>1</v>
      </c>
    </row>
    <row r="2644" spans="1:8" x14ac:dyDescent="0.25">
      <c r="A2644" s="7">
        <v>2642</v>
      </c>
      <c r="B2644" s="3">
        <v>0.79698340874811469</v>
      </c>
      <c r="C2644" s="1" t="s">
        <v>2644</v>
      </c>
      <c r="D2644" s="2">
        <v>2</v>
      </c>
      <c r="E2644" s="2">
        <v>0</v>
      </c>
      <c r="F2644" s="2">
        <f>+Tabla1[[#This Row],[CANTIDAD DE
PRODUCTO]]*Tabla1[[#This Row],[CANTIDAD
PEDIDOS]]</f>
        <v>0</v>
      </c>
      <c r="G2644" s="2">
        <f>+Tabla1[[#This Row],[PONDERADO]]+G2643</f>
        <v>9734984</v>
      </c>
      <c r="H2644" s="3">
        <f>Tabla1[[#This Row],[ACUMULADO]]/SUM($F$3:$F$3317)</f>
        <v>1</v>
      </c>
    </row>
    <row r="2645" spans="1:8" x14ac:dyDescent="0.25">
      <c r="A2645" s="7">
        <v>2643</v>
      </c>
      <c r="B2645" s="3">
        <v>0.79728506787330322</v>
      </c>
      <c r="C2645" s="1" t="s">
        <v>2645</v>
      </c>
      <c r="D2645" s="2">
        <v>2</v>
      </c>
      <c r="E2645" s="2">
        <v>0</v>
      </c>
      <c r="F2645" s="2">
        <f>+Tabla1[[#This Row],[CANTIDAD DE
PRODUCTO]]*Tabla1[[#This Row],[CANTIDAD
PEDIDOS]]</f>
        <v>0</v>
      </c>
      <c r="G2645" s="2">
        <f>+Tabla1[[#This Row],[PONDERADO]]+G2644</f>
        <v>9734984</v>
      </c>
      <c r="H2645" s="3">
        <f>Tabla1[[#This Row],[ACUMULADO]]/SUM($F$3:$F$3317)</f>
        <v>1</v>
      </c>
    </row>
    <row r="2646" spans="1:8" x14ac:dyDescent="0.25">
      <c r="A2646" s="7">
        <v>2644</v>
      </c>
      <c r="B2646" s="3">
        <v>0.79758672699849176</v>
      </c>
      <c r="C2646" s="1" t="s">
        <v>2646</v>
      </c>
      <c r="D2646" s="2">
        <v>2</v>
      </c>
      <c r="E2646" s="2">
        <v>0</v>
      </c>
      <c r="F2646" s="2">
        <f>+Tabla1[[#This Row],[CANTIDAD DE
PRODUCTO]]*Tabla1[[#This Row],[CANTIDAD
PEDIDOS]]</f>
        <v>0</v>
      </c>
      <c r="G2646" s="2">
        <f>+Tabla1[[#This Row],[PONDERADO]]+G2645</f>
        <v>9734984</v>
      </c>
      <c r="H2646" s="3">
        <f>Tabla1[[#This Row],[ACUMULADO]]/SUM($F$3:$F$3317)</f>
        <v>1</v>
      </c>
    </row>
    <row r="2647" spans="1:8" x14ac:dyDescent="0.25">
      <c r="A2647" s="7">
        <v>2645</v>
      </c>
      <c r="B2647" s="3">
        <v>0.79788838612368029</v>
      </c>
      <c r="C2647" s="1" t="s">
        <v>2647</v>
      </c>
      <c r="D2647" s="2">
        <v>2</v>
      </c>
      <c r="E2647" s="2">
        <v>0</v>
      </c>
      <c r="F2647" s="2">
        <f>+Tabla1[[#This Row],[CANTIDAD DE
PRODUCTO]]*Tabla1[[#This Row],[CANTIDAD
PEDIDOS]]</f>
        <v>0</v>
      </c>
      <c r="G2647" s="2">
        <f>+Tabla1[[#This Row],[PONDERADO]]+G2646</f>
        <v>9734984</v>
      </c>
      <c r="H2647" s="3">
        <f>Tabla1[[#This Row],[ACUMULADO]]/SUM($F$3:$F$3317)</f>
        <v>1</v>
      </c>
    </row>
    <row r="2648" spans="1:8" x14ac:dyDescent="0.25">
      <c r="A2648" s="7">
        <v>2646</v>
      </c>
      <c r="B2648" s="3">
        <v>0.79819004524886883</v>
      </c>
      <c r="C2648" s="1" t="s">
        <v>2648</v>
      </c>
      <c r="D2648" s="2">
        <v>2</v>
      </c>
      <c r="E2648" s="2">
        <v>0</v>
      </c>
      <c r="F2648" s="2">
        <f>+Tabla1[[#This Row],[CANTIDAD DE
PRODUCTO]]*Tabla1[[#This Row],[CANTIDAD
PEDIDOS]]</f>
        <v>0</v>
      </c>
      <c r="G2648" s="2">
        <f>+Tabla1[[#This Row],[PONDERADO]]+G2647</f>
        <v>9734984</v>
      </c>
      <c r="H2648" s="3">
        <f>Tabla1[[#This Row],[ACUMULADO]]/SUM($F$3:$F$3317)</f>
        <v>1</v>
      </c>
    </row>
    <row r="2649" spans="1:8" x14ac:dyDescent="0.25">
      <c r="A2649" s="7">
        <v>2647</v>
      </c>
      <c r="B2649" s="3">
        <v>0.79849170437405737</v>
      </c>
      <c r="C2649" s="1" t="s">
        <v>2649</v>
      </c>
      <c r="D2649" s="2">
        <v>2</v>
      </c>
      <c r="E2649" s="2">
        <v>0</v>
      </c>
      <c r="F2649" s="2">
        <f>+Tabla1[[#This Row],[CANTIDAD DE
PRODUCTO]]*Tabla1[[#This Row],[CANTIDAD
PEDIDOS]]</f>
        <v>0</v>
      </c>
      <c r="G2649" s="2">
        <f>+Tabla1[[#This Row],[PONDERADO]]+G2648</f>
        <v>9734984</v>
      </c>
      <c r="H2649" s="3">
        <f>Tabla1[[#This Row],[ACUMULADO]]/SUM($F$3:$F$3317)</f>
        <v>1</v>
      </c>
    </row>
    <row r="2650" spans="1:8" x14ac:dyDescent="0.25">
      <c r="A2650" s="7">
        <v>2648</v>
      </c>
      <c r="B2650" s="3">
        <v>0.7987933634992459</v>
      </c>
      <c r="C2650" s="1" t="s">
        <v>2650</v>
      </c>
      <c r="D2650" s="2">
        <v>2</v>
      </c>
      <c r="E2650" s="2">
        <v>0</v>
      </c>
      <c r="F2650" s="2">
        <f>+Tabla1[[#This Row],[CANTIDAD DE
PRODUCTO]]*Tabla1[[#This Row],[CANTIDAD
PEDIDOS]]</f>
        <v>0</v>
      </c>
      <c r="G2650" s="2">
        <f>+Tabla1[[#This Row],[PONDERADO]]+G2649</f>
        <v>9734984</v>
      </c>
      <c r="H2650" s="3">
        <f>Tabla1[[#This Row],[ACUMULADO]]/SUM($F$3:$F$3317)</f>
        <v>1</v>
      </c>
    </row>
    <row r="2651" spans="1:8" x14ac:dyDescent="0.25">
      <c r="A2651" s="7">
        <v>2649</v>
      </c>
      <c r="B2651" s="3">
        <v>0.79909502262443444</v>
      </c>
      <c r="C2651" s="1" t="s">
        <v>2651</v>
      </c>
      <c r="D2651" s="2">
        <v>2</v>
      </c>
      <c r="E2651" s="2">
        <v>0</v>
      </c>
      <c r="F2651" s="2">
        <f>+Tabla1[[#This Row],[CANTIDAD DE
PRODUCTO]]*Tabla1[[#This Row],[CANTIDAD
PEDIDOS]]</f>
        <v>0</v>
      </c>
      <c r="G2651" s="2">
        <f>+Tabla1[[#This Row],[PONDERADO]]+G2650</f>
        <v>9734984</v>
      </c>
      <c r="H2651" s="3">
        <f>Tabla1[[#This Row],[ACUMULADO]]/SUM($F$3:$F$3317)</f>
        <v>1</v>
      </c>
    </row>
    <row r="2652" spans="1:8" x14ac:dyDescent="0.25">
      <c r="A2652" s="7">
        <v>2650</v>
      </c>
      <c r="B2652" s="3">
        <v>0.79939668174962297</v>
      </c>
      <c r="C2652" s="1" t="s">
        <v>2652</v>
      </c>
      <c r="D2652" s="2">
        <v>2</v>
      </c>
      <c r="E2652" s="2">
        <v>0</v>
      </c>
      <c r="F2652" s="2">
        <f>+Tabla1[[#This Row],[CANTIDAD DE
PRODUCTO]]*Tabla1[[#This Row],[CANTIDAD
PEDIDOS]]</f>
        <v>0</v>
      </c>
      <c r="G2652" s="2">
        <f>+Tabla1[[#This Row],[PONDERADO]]+G2651</f>
        <v>9734984</v>
      </c>
      <c r="H2652" s="3">
        <f>Tabla1[[#This Row],[ACUMULADO]]/SUM($F$3:$F$3317)</f>
        <v>1</v>
      </c>
    </row>
    <row r="2653" spans="1:8" x14ac:dyDescent="0.25">
      <c r="A2653" s="7">
        <v>2651</v>
      </c>
      <c r="B2653" s="3">
        <v>0.79969834087481151</v>
      </c>
      <c r="C2653" s="1" t="s">
        <v>2653</v>
      </c>
      <c r="D2653" s="2">
        <v>2</v>
      </c>
      <c r="E2653" s="2">
        <v>0</v>
      </c>
      <c r="F2653" s="2">
        <f>+Tabla1[[#This Row],[CANTIDAD DE
PRODUCTO]]*Tabla1[[#This Row],[CANTIDAD
PEDIDOS]]</f>
        <v>0</v>
      </c>
      <c r="G2653" s="2">
        <f>+Tabla1[[#This Row],[PONDERADO]]+G2652</f>
        <v>9734984</v>
      </c>
      <c r="H2653" s="3">
        <f>Tabla1[[#This Row],[ACUMULADO]]/SUM($F$3:$F$3317)</f>
        <v>1</v>
      </c>
    </row>
    <row r="2654" spans="1:8" x14ac:dyDescent="0.25">
      <c r="A2654" s="7">
        <v>2652</v>
      </c>
      <c r="B2654" s="3">
        <v>0.8</v>
      </c>
      <c r="C2654" s="1" t="s">
        <v>2654</v>
      </c>
      <c r="D2654" s="2">
        <v>2</v>
      </c>
      <c r="E2654" s="2">
        <v>0</v>
      </c>
      <c r="F2654" s="2">
        <f>+Tabla1[[#This Row],[CANTIDAD DE
PRODUCTO]]*Tabla1[[#This Row],[CANTIDAD
PEDIDOS]]</f>
        <v>0</v>
      </c>
      <c r="G2654" s="2">
        <f>+Tabla1[[#This Row],[PONDERADO]]+G2653</f>
        <v>9734984</v>
      </c>
      <c r="H2654" s="3">
        <f>Tabla1[[#This Row],[ACUMULADO]]/SUM($F$3:$F$3317)</f>
        <v>1</v>
      </c>
    </row>
    <row r="2655" spans="1:8" x14ac:dyDescent="0.25">
      <c r="A2655" s="7">
        <v>2653</v>
      </c>
      <c r="B2655" s="3">
        <v>0.80030165912518858</v>
      </c>
      <c r="C2655" s="1" t="s">
        <v>2655</v>
      </c>
      <c r="D2655" s="2">
        <v>2</v>
      </c>
      <c r="E2655" s="2">
        <v>0</v>
      </c>
      <c r="F2655" s="2">
        <f>+Tabla1[[#This Row],[CANTIDAD DE
PRODUCTO]]*Tabla1[[#This Row],[CANTIDAD
PEDIDOS]]</f>
        <v>0</v>
      </c>
      <c r="G2655" s="2">
        <f>+Tabla1[[#This Row],[PONDERADO]]+G2654</f>
        <v>9734984</v>
      </c>
      <c r="H2655" s="3">
        <f>Tabla1[[#This Row],[ACUMULADO]]/SUM($F$3:$F$3317)</f>
        <v>1</v>
      </c>
    </row>
    <row r="2656" spans="1:8" x14ac:dyDescent="0.25">
      <c r="A2656" s="7">
        <v>2654</v>
      </c>
      <c r="B2656" s="3">
        <v>0.80060331825037712</v>
      </c>
      <c r="C2656" s="1" t="s">
        <v>2656</v>
      </c>
      <c r="D2656" s="2">
        <v>2</v>
      </c>
      <c r="E2656" s="2">
        <v>0</v>
      </c>
      <c r="F2656" s="2">
        <f>+Tabla1[[#This Row],[CANTIDAD DE
PRODUCTO]]*Tabla1[[#This Row],[CANTIDAD
PEDIDOS]]</f>
        <v>0</v>
      </c>
      <c r="G2656" s="2">
        <f>+Tabla1[[#This Row],[PONDERADO]]+G2655</f>
        <v>9734984</v>
      </c>
      <c r="H2656" s="3">
        <f>Tabla1[[#This Row],[ACUMULADO]]/SUM($F$3:$F$3317)</f>
        <v>1</v>
      </c>
    </row>
    <row r="2657" spans="1:8" x14ac:dyDescent="0.25">
      <c r="A2657" s="7">
        <v>2655</v>
      </c>
      <c r="B2657" s="3">
        <v>0.80090497737556565</v>
      </c>
      <c r="C2657" s="1" t="s">
        <v>2657</v>
      </c>
      <c r="D2657" s="2">
        <v>2</v>
      </c>
      <c r="E2657" s="2">
        <v>0</v>
      </c>
      <c r="F2657" s="2">
        <f>+Tabla1[[#This Row],[CANTIDAD DE
PRODUCTO]]*Tabla1[[#This Row],[CANTIDAD
PEDIDOS]]</f>
        <v>0</v>
      </c>
      <c r="G2657" s="2">
        <f>+Tabla1[[#This Row],[PONDERADO]]+G2656</f>
        <v>9734984</v>
      </c>
      <c r="H2657" s="3">
        <f>Tabla1[[#This Row],[ACUMULADO]]/SUM($F$3:$F$3317)</f>
        <v>1</v>
      </c>
    </row>
    <row r="2658" spans="1:8" x14ac:dyDescent="0.25">
      <c r="A2658" s="7">
        <v>2656</v>
      </c>
      <c r="B2658" s="3">
        <v>0.80120663650075419</v>
      </c>
      <c r="C2658" s="1" t="s">
        <v>2658</v>
      </c>
      <c r="D2658" s="2">
        <v>2</v>
      </c>
      <c r="E2658" s="2">
        <v>0</v>
      </c>
      <c r="F2658" s="2">
        <f>+Tabla1[[#This Row],[CANTIDAD DE
PRODUCTO]]*Tabla1[[#This Row],[CANTIDAD
PEDIDOS]]</f>
        <v>0</v>
      </c>
      <c r="G2658" s="2">
        <f>+Tabla1[[#This Row],[PONDERADO]]+G2657</f>
        <v>9734984</v>
      </c>
      <c r="H2658" s="3">
        <f>Tabla1[[#This Row],[ACUMULADO]]/SUM($F$3:$F$3317)</f>
        <v>1</v>
      </c>
    </row>
    <row r="2659" spans="1:8" x14ac:dyDescent="0.25">
      <c r="A2659" s="7">
        <v>2657</v>
      </c>
      <c r="B2659" s="3">
        <v>0.80150829562594272</v>
      </c>
      <c r="C2659" s="1" t="s">
        <v>2659</v>
      </c>
      <c r="D2659" s="2">
        <v>2</v>
      </c>
      <c r="E2659" s="2">
        <v>0</v>
      </c>
      <c r="F2659" s="2">
        <f>+Tabla1[[#This Row],[CANTIDAD DE
PRODUCTO]]*Tabla1[[#This Row],[CANTIDAD
PEDIDOS]]</f>
        <v>0</v>
      </c>
      <c r="G2659" s="2">
        <f>+Tabla1[[#This Row],[PONDERADO]]+G2658</f>
        <v>9734984</v>
      </c>
      <c r="H2659" s="3">
        <f>Tabla1[[#This Row],[ACUMULADO]]/SUM($F$3:$F$3317)</f>
        <v>1</v>
      </c>
    </row>
    <row r="2660" spans="1:8" x14ac:dyDescent="0.25">
      <c r="A2660" s="7">
        <v>2658</v>
      </c>
      <c r="B2660" s="3">
        <v>0.80180995475113126</v>
      </c>
      <c r="C2660" s="1" t="s">
        <v>2660</v>
      </c>
      <c r="D2660" s="2">
        <v>2</v>
      </c>
      <c r="E2660" s="2">
        <v>0</v>
      </c>
      <c r="F2660" s="2">
        <f>+Tabla1[[#This Row],[CANTIDAD DE
PRODUCTO]]*Tabla1[[#This Row],[CANTIDAD
PEDIDOS]]</f>
        <v>0</v>
      </c>
      <c r="G2660" s="2">
        <f>+Tabla1[[#This Row],[PONDERADO]]+G2659</f>
        <v>9734984</v>
      </c>
      <c r="H2660" s="3">
        <f>Tabla1[[#This Row],[ACUMULADO]]/SUM($F$3:$F$3317)</f>
        <v>1</v>
      </c>
    </row>
    <row r="2661" spans="1:8" x14ac:dyDescent="0.25">
      <c r="A2661" s="7">
        <v>2659</v>
      </c>
      <c r="B2661" s="3">
        <v>0.8021116138763198</v>
      </c>
      <c r="C2661" s="1" t="s">
        <v>2661</v>
      </c>
      <c r="D2661" s="2">
        <v>2</v>
      </c>
      <c r="E2661" s="2">
        <v>0</v>
      </c>
      <c r="F2661" s="2">
        <f>+Tabla1[[#This Row],[CANTIDAD DE
PRODUCTO]]*Tabla1[[#This Row],[CANTIDAD
PEDIDOS]]</f>
        <v>0</v>
      </c>
      <c r="G2661" s="2">
        <f>+Tabla1[[#This Row],[PONDERADO]]+G2660</f>
        <v>9734984</v>
      </c>
      <c r="H2661" s="3">
        <f>Tabla1[[#This Row],[ACUMULADO]]/SUM($F$3:$F$3317)</f>
        <v>1</v>
      </c>
    </row>
    <row r="2662" spans="1:8" x14ac:dyDescent="0.25">
      <c r="A2662" s="7">
        <v>2660</v>
      </c>
      <c r="B2662" s="3">
        <v>0.80241327300150833</v>
      </c>
      <c r="C2662" s="1" t="s">
        <v>2662</v>
      </c>
      <c r="D2662" s="2">
        <v>2</v>
      </c>
      <c r="E2662" s="2">
        <v>0</v>
      </c>
      <c r="F2662" s="2">
        <f>+Tabla1[[#This Row],[CANTIDAD DE
PRODUCTO]]*Tabla1[[#This Row],[CANTIDAD
PEDIDOS]]</f>
        <v>0</v>
      </c>
      <c r="G2662" s="2">
        <f>+Tabla1[[#This Row],[PONDERADO]]+G2661</f>
        <v>9734984</v>
      </c>
      <c r="H2662" s="3">
        <f>Tabla1[[#This Row],[ACUMULADO]]/SUM($F$3:$F$3317)</f>
        <v>1</v>
      </c>
    </row>
    <row r="2663" spans="1:8" x14ac:dyDescent="0.25">
      <c r="A2663" s="7">
        <v>2661</v>
      </c>
      <c r="B2663" s="3">
        <v>0.80271493212669687</v>
      </c>
      <c r="C2663" s="1" t="s">
        <v>2663</v>
      </c>
      <c r="D2663" s="2">
        <v>2</v>
      </c>
      <c r="E2663" s="2">
        <v>0</v>
      </c>
      <c r="F2663" s="2">
        <f>+Tabla1[[#This Row],[CANTIDAD DE
PRODUCTO]]*Tabla1[[#This Row],[CANTIDAD
PEDIDOS]]</f>
        <v>0</v>
      </c>
      <c r="G2663" s="2">
        <f>+Tabla1[[#This Row],[PONDERADO]]+G2662</f>
        <v>9734984</v>
      </c>
      <c r="H2663" s="3">
        <f>Tabla1[[#This Row],[ACUMULADO]]/SUM($F$3:$F$3317)</f>
        <v>1</v>
      </c>
    </row>
    <row r="2664" spans="1:8" x14ac:dyDescent="0.25">
      <c r="A2664" s="7">
        <v>2662</v>
      </c>
      <c r="B2664" s="3">
        <v>0.8030165912518854</v>
      </c>
      <c r="C2664" s="1" t="s">
        <v>2664</v>
      </c>
      <c r="D2664" s="2">
        <v>2</v>
      </c>
      <c r="E2664" s="2">
        <v>0</v>
      </c>
      <c r="F2664" s="2">
        <f>+Tabla1[[#This Row],[CANTIDAD DE
PRODUCTO]]*Tabla1[[#This Row],[CANTIDAD
PEDIDOS]]</f>
        <v>0</v>
      </c>
      <c r="G2664" s="2">
        <f>+Tabla1[[#This Row],[PONDERADO]]+G2663</f>
        <v>9734984</v>
      </c>
      <c r="H2664" s="3">
        <f>Tabla1[[#This Row],[ACUMULADO]]/SUM($F$3:$F$3317)</f>
        <v>1</v>
      </c>
    </row>
    <row r="2665" spans="1:8" x14ac:dyDescent="0.25">
      <c r="A2665" s="7">
        <v>2663</v>
      </c>
      <c r="B2665" s="3">
        <v>0.80331825037707394</v>
      </c>
      <c r="C2665" s="1" t="s">
        <v>2665</v>
      </c>
      <c r="D2665" s="2">
        <v>2</v>
      </c>
      <c r="E2665" s="2">
        <v>0</v>
      </c>
      <c r="F2665" s="2">
        <f>+Tabla1[[#This Row],[CANTIDAD DE
PRODUCTO]]*Tabla1[[#This Row],[CANTIDAD
PEDIDOS]]</f>
        <v>0</v>
      </c>
      <c r="G2665" s="2">
        <f>+Tabla1[[#This Row],[PONDERADO]]+G2664</f>
        <v>9734984</v>
      </c>
      <c r="H2665" s="3">
        <f>Tabla1[[#This Row],[ACUMULADO]]/SUM($F$3:$F$3317)</f>
        <v>1</v>
      </c>
    </row>
    <row r="2666" spans="1:8" x14ac:dyDescent="0.25">
      <c r="A2666" s="7">
        <v>2664</v>
      </c>
      <c r="B2666" s="3">
        <v>0.80361990950226247</v>
      </c>
      <c r="C2666" s="1" t="s">
        <v>2666</v>
      </c>
      <c r="D2666" s="2">
        <v>2</v>
      </c>
      <c r="E2666" s="2">
        <v>0</v>
      </c>
      <c r="F2666" s="2">
        <f>+Tabla1[[#This Row],[CANTIDAD DE
PRODUCTO]]*Tabla1[[#This Row],[CANTIDAD
PEDIDOS]]</f>
        <v>0</v>
      </c>
      <c r="G2666" s="2">
        <f>+Tabla1[[#This Row],[PONDERADO]]+G2665</f>
        <v>9734984</v>
      </c>
      <c r="H2666" s="3">
        <f>Tabla1[[#This Row],[ACUMULADO]]/SUM($F$3:$F$3317)</f>
        <v>1</v>
      </c>
    </row>
    <row r="2667" spans="1:8" x14ac:dyDescent="0.25">
      <c r="A2667" s="7">
        <v>2665</v>
      </c>
      <c r="B2667" s="3">
        <v>0.80392156862745101</v>
      </c>
      <c r="C2667" s="1" t="s">
        <v>2667</v>
      </c>
      <c r="D2667" s="2">
        <v>2</v>
      </c>
      <c r="E2667" s="2">
        <v>0</v>
      </c>
      <c r="F2667" s="2">
        <f>+Tabla1[[#This Row],[CANTIDAD DE
PRODUCTO]]*Tabla1[[#This Row],[CANTIDAD
PEDIDOS]]</f>
        <v>0</v>
      </c>
      <c r="G2667" s="2">
        <f>+Tabla1[[#This Row],[PONDERADO]]+G2666</f>
        <v>9734984</v>
      </c>
      <c r="H2667" s="3">
        <f>Tabla1[[#This Row],[ACUMULADO]]/SUM($F$3:$F$3317)</f>
        <v>1</v>
      </c>
    </row>
    <row r="2668" spans="1:8" x14ac:dyDescent="0.25">
      <c r="A2668" s="7">
        <v>2666</v>
      </c>
      <c r="B2668" s="3">
        <v>0.80422322775263955</v>
      </c>
      <c r="C2668" s="1" t="s">
        <v>2668</v>
      </c>
      <c r="D2668" s="2">
        <v>2</v>
      </c>
      <c r="E2668" s="2">
        <v>0</v>
      </c>
      <c r="F2668" s="2">
        <f>+Tabla1[[#This Row],[CANTIDAD DE
PRODUCTO]]*Tabla1[[#This Row],[CANTIDAD
PEDIDOS]]</f>
        <v>0</v>
      </c>
      <c r="G2668" s="2">
        <f>+Tabla1[[#This Row],[PONDERADO]]+G2667</f>
        <v>9734984</v>
      </c>
      <c r="H2668" s="3">
        <f>Tabla1[[#This Row],[ACUMULADO]]/SUM($F$3:$F$3317)</f>
        <v>1</v>
      </c>
    </row>
    <row r="2669" spans="1:8" x14ac:dyDescent="0.25">
      <c r="A2669" s="7">
        <v>2667</v>
      </c>
      <c r="B2669" s="3">
        <v>0.80452488687782808</v>
      </c>
      <c r="C2669" s="1" t="s">
        <v>2669</v>
      </c>
      <c r="D2669" s="2">
        <v>2</v>
      </c>
      <c r="E2669" s="2">
        <v>0</v>
      </c>
      <c r="F2669" s="2">
        <f>+Tabla1[[#This Row],[CANTIDAD DE
PRODUCTO]]*Tabla1[[#This Row],[CANTIDAD
PEDIDOS]]</f>
        <v>0</v>
      </c>
      <c r="G2669" s="2">
        <f>+Tabla1[[#This Row],[PONDERADO]]+G2668</f>
        <v>9734984</v>
      </c>
      <c r="H2669" s="3">
        <f>Tabla1[[#This Row],[ACUMULADO]]/SUM($F$3:$F$3317)</f>
        <v>1</v>
      </c>
    </row>
    <row r="2670" spans="1:8" x14ac:dyDescent="0.25">
      <c r="A2670" s="7">
        <v>2668</v>
      </c>
      <c r="B2670" s="3">
        <v>0.80482654600301662</v>
      </c>
      <c r="C2670" s="1" t="s">
        <v>2670</v>
      </c>
      <c r="D2670" s="2">
        <v>2</v>
      </c>
      <c r="E2670" s="2">
        <v>0</v>
      </c>
      <c r="F2670" s="2">
        <f>+Tabla1[[#This Row],[CANTIDAD DE
PRODUCTO]]*Tabla1[[#This Row],[CANTIDAD
PEDIDOS]]</f>
        <v>0</v>
      </c>
      <c r="G2670" s="2">
        <f>+Tabla1[[#This Row],[PONDERADO]]+G2669</f>
        <v>9734984</v>
      </c>
      <c r="H2670" s="3">
        <f>Tabla1[[#This Row],[ACUMULADO]]/SUM($F$3:$F$3317)</f>
        <v>1</v>
      </c>
    </row>
    <row r="2671" spans="1:8" x14ac:dyDescent="0.25">
      <c r="A2671" s="7">
        <v>2669</v>
      </c>
      <c r="B2671" s="3">
        <v>0.80512820512820515</v>
      </c>
      <c r="C2671" s="1" t="s">
        <v>2671</v>
      </c>
      <c r="D2671" s="2">
        <v>2</v>
      </c>
      <c r="E2671" s="2">
        <v>0</v>
      </c>
      <c r="F2671" s="2">
        <f>+Tabla1[[#This Row],[CANTIDAD DE
PRODUCTO]]*Tabla1[[#This Row],[CANTIDAD
PEDIDOS]]</f>
        <v>0</v>
      </c>
      <c r="G2671" s="2">
        <f>+Tabla1[[#This Row],[PONDERADO]]+G2670</f>
        <v>9734984</v>
      </c>
      <c r="H2671" s="3">
        <f>Tabla1[[#This Row],[ACUMULADO]]/SUM($F$3:$F$3317)</f>
        <v>1</v>
      </c>
    </row>
    <row r="2672" spans="1:8" x14ac:dyDescent="0.25">
      <c r="A2672" s="7">
        <v>2670</v>
      </c>
      <c r="B2672" s="3">
        <v>0.80542986425339369</v>
      </c>
      <c r="C2672" s="1" t="s">
        <v>2672</v>
      </c>
      <c r="D2672" s="2">
        <v>2</v>
      </c>
      <c r="E2672" s="2">
        <v>0</v>
      </c>
      <c r="F2672" s="2">
        <f>+Tabla1[[#This Row],[CANTIDAD DE
PRODUCTO]]*Tabla1[[#This Row],[CANTIDAD
PEDIDOS]]</f>
        <v>0</v>
      </c>
      <c r="G2672" s="2">
        <f>+Tabla1[[#This Row],[PONDERADO]]+G2671</f>
        <v>9734984</v>
      </c>
      <c r="H2672" s="3">
        <f>Tabla1[[#This Row],[ACUMULADO]]/SUM($F$3:$F$3317)</f>
        <v>1</v>
      </c>
    </row>
    <row r="2673" spans="1:8" x14ac:dyDescent="0.25">
      <c r="A2673" s="7">
        <v>2671</v>
      </c>
      <c r="B2673" s="3">
        <v>0.80573152337858223</v>
      </c>
      <c r="C2673" s="1" t="s">
        <v>2673</v>
      </c>
      <c r="D2673" s="2">
        <v>2</v>
      </c>
      <c r="E2673" s="2">
        <v>0</v>
      </c>
      <c r="F2673" s="2">
        <f>+Tabla1[[#This Row],[CANTIDAD DE
PRODUCTO]]*Tabla1[[#This Row],[CANTIDAD
PEDIDOS]]</f>
        <v>0</v>
      </c>
      <c r="G2673" s="2">
        <f>+Tabla1[[#This Row],[PONDERADO]]+G2672</f>
        <v>9734984</v>
      </c>
      <c r="H2673" s="3">
        <f>Tabla1[[#This Row],[ACUMULADO]]/SUM($F$3:$F$3317)</f>
        <v>1</v>
      </c>
    </row>
    <row r="2674" spans="1:8" x14ac:dyDescent="0.25">
      <c r="A2674" s="7">
        <v>2672</v>
      </c>
      <c r="B2674" s="3">
        <v>0.80603318250377076</v>
      </c>
      <c r="C2674" s="1" t="s">
        <v>2674</v>
      </c>
      <c r="D2674" s="2">
        <v>2</v>
      </c>
      <c r="E2674" s="2">
        <v>0</v>
      </c>
      <c r="F2674" s="2">
        <f>+Tabla1[[#This Row],[CANTIDAD DE
PRODUCTO]]*Tabla1[[#This Row],[CANTIDAD
PEDIDOS]]</f>
        <v>0</v>
      </c>
      <c r="G2674" s="2">
        <f>+Tabla1[[#This Row],[PONDERADO]]+G2673</f>
        <v>9734984</v>
      </c>
      <c r="H2674" s="3">
        <f>Tabla1[[#This Row],[ACUMULADO]]/SUM($F$3:$F$3317)</f>
        <v>1</v>
      </c>
    </row>
    <row r="2675" spans="1:8" x14ac:dyDescent="0.25">
      <c r="A2675" s="7">
        <v>2673</v>
      </c>
      <c r="B2675" s="3">
        <v>0.8063348416289593</v>
      </c>
      <c r="C2675" s="1" t="s">
        <v>2675</v>
      </c>
      <c r="D2675" s="2">
        <v>2</v>
      </c>
      <c r="E2675" s="2">
        <v>0</v>
      </c>
      <c r="F2675" s="2">
        <f>+Tabla1[[#This Row],[CANTIDAD DE
PRODUCTO]]*Tabla1[[#This Row],[CANTIDAD
PEDIDOS]]</f>
        <v>0</v>
      </c>
      <c r="G2675" s="2">
        <f>+Tabla1[[#This Row],[PONDERADO]]+G2674</f>
        <v>9734984</v>
      </c>
      <c r="H2675" s="3">
        <f>Tabla1[[#This Row],[ACUMULADO]]/SUM($F$3:$F$3317)</f>
        <v>1</v>
      </c>
    </row>
    <row r="2676" spans="1:8" x14ac:dyDescent="0.25">
      <c r="A2676" s="7">
        <v>2674</v>
      </c>
      <c r="B2676" s="3">
        <v>0.80663650075414783</v>
      </c>
      <c r="C2676" s="1" t="s">
        <v>2676</v>
      </c>
      <c r="D2676" s="2">
        <v>2</v>
      </c>
      <c r="E2676" s="2">
        <v>0</v>
      </c>
      <c r="F2676" s="2">
        <f>+Tabla1[[#This Row],[CANTIDAD DE
PRODUCTO]]*Tabla1[[#This Row],[CANTIDAD
PEDIDOS]]</f>
        <v>0</v>
      </c>
      <c r="G2676" s="2">
        <f>+Tabla1[[#This Row],[PONDERADO]]+G2675</f>
        <v>9734984</v>
      </c>
      <c r="H2676" s="3">
        <f>Tabla1[[#This Row],[ACUMULADO]]/SUM($F$3:$F$3317)</f>
        <v>1</v>
      </c>
    </row>
    <row r="2677" spans="1:8" x14ac:dyDescent="0.25">
      <c r="A2677" s="7">
        <v>2675</v>
      </c>
      <c r="B2677" s="3">
        <v>0.80693815987933637</v>
      </c>
      <c r="C2677" s="1" t="s">
        <v>2677</v>
      </c>
      <c r="D2677" s="2">
        <v>2</v>
      </c>
      <c r="E2677" s="2">
        <v>0</v>
      </c>
      <c r="F2677" s="2">
        <f>+Tabla1[[#This Row],[CANTIDAD DE
PRODUCTO]]*Tabla1[[#This Row],[CANTIDAD
PEDIDOS]]</f>
        <v>0</v>
      </c>
      <c r="G2677" s="2">
        <f>+Tabla1[[#This Row],[PONDERADO]]+G2676</f>
        <v>9734984</v>
      </c>
      <c r="H2677" s="3">
        <f>Tabla1[[#This Row],[ACUMULADO]]/SUM($F$3:$F$3317)</f>
        <v>1</v>
      </c>
    </row>
    <row r="2678" spans="1:8" x14ac:dyDescent="0.25">
      <c r="A2678" s="7">
        <v>2676</v>
      </c>
      <c r="B2678" s="3">
        <v>0.80723981900452491</v>
      </c>
      <c r="C2678" s="1" t="s">
        <v>2678</v>
      </c>
      <c r="D2678" s="2">
        <v>2</v>
      </c>
      <c r="E2678" s="2">
        <v>0</v>
      </c>
      <c r="F2678" s="2">
        <f>+Tabla1[[#This Row],[CANTIDAD DE
PRODUCTO]]*Tabla1[[#This Row],[CANTIDAD
PEDIDOS]]</f>
        <v>0</v>
      </c>
      <c r="G2678" s="2">
        <f>+Tabla1[[#This Row],[PONDERADO]]+G2677</f>
        <v>9734984</v>
      </c>
      <c r="H2678" s="3">
        <f>Tabla1[[#This Row],[ACUMULADO]]/SUM($F$3:$F$3317)</f>
        <v>1</v>
      </c>
    </row>
    <row r="2679" spans="1:8" x14ac:dyDescent="0.25">
      <c r="A2679" s="7">
        <v>2677</v>
      </c>
      <c r="B2679" s="3">
        <v>0.80754147812971344</v>
      </c>
      <c r="C2679" s="1" t="s">
        <v>2679</v>
      </c>
      <c r="D2679" s="2">
        <v>2</v>
      </c>
      <c r="E2679" s="2">
        <v>0</v>
      </c>
      <c r="F2679" s="2">
        <f>+Tabla1[[#This Row],[CANTIDAD DE
PRODUCTO]]*Tabla1[[#This Row],[CANTIDAD
PEDIDOS]]</f>
        <v>0</v>
      </c>
      <c r="G2679" s="2">
        <f>+Tabla1[[#This Row],[PONDERADO]]+G2678</f>
        <v>9734984</v>
      </c>
      <c r="H2679" s="3">
        <f>Tabla1[[#This Row],[ACUMULADO]]/SUM($F$3:$F$3317)</f>
        <v>1</v>
      </c>
    </row>
    <row r="2680" spans="1:8" x14ac:dyDescent="0.25">
      <c r="A2680" s="7">
        <v>2678</v>
      </c>
      <c r="B2680" s="3">
        <v>0.80784313725490198</v>
      </c>
      <c r="C2680" s="1" t="s">
        <v>2680</v>
      </c>
      <c r="D2680" s="2">
        <v>2</v>
      </c>
      <c r="E2680" s="2">
        <v>0</v>
      </c>
      <c r="F2680" s="2">
        <f>+Tabla1[[#This Row],[CANTIDAD DE
PRODUCTO]]*Tabla1[[#This Row],[CANTIDAD
PEDIDOS]]</f>
        <v>0</v>
      </c>
      <c r="G2680" s="2">
        <f>+Tabla1[[#This Row],[PONDERADO]]+G2679</f>
        <v>9734984</v>
      </c>
      <c r="H2680" s="3">
        <f>Tabla1[[#This Row],[ACUMULADO]]/SUM($F$3:$F$3317)</f>
        <v>1</v>
      </c>
    </row>
    <row r="2681" spans="1:8" x14ac:dyDescent="0.25">
      <c r="A2681" s="7">
        <v>2679</v>
      </c>
      <c r="B2681" s="3">
        <v>0.80814479638009051</v>
      </c>
      <c r="C2681" s="1" t="s">
        <v>2681</v>
      </c>
      <c r="D2681" s="2">
        <v>2</v>
      </c>
      <c r="E2681" s="2">
        <v>0</v>
      </c>
      <c r="F2681" s="2">
        <f>+Tabla1[[#This Row],[CANTIDAD DE
PRODUCTO]]*Tabla1[[#This Row],[CANTIDAD
PEDIDOS]]</f>
        <v>0</v>
      </c>
      <c r="G2681" s="2">
        <f>+Tabla1[[#This Row],[PONDERADO]]+G2680</f>
        <v>9734984</v>
      </c>
      <c r="H2681" s="3">
        <f>Tabla1[[#This Row],[ACUMULADO]]/SUM($F$3:$F$3317)</f>
        <v>1</v>
      </c>
    </row>
    <row r="2682" spans="1:8" x14ac:dyDescent="0.25">
      <c r="A2682" s="7">
        <v>2680</v>
      </c>
      <c r="B2682" s="3">
        <v>0.80844645550527905</v>
      </c>
      <c r="C2682" s="1" t="s">
        <v>2682</v>
      </c>
      <c r="D2682" s="2">
        <v>2</v>
      </c>
      <c r="E2682" s="2">
        <v>0</v>
      </c>
      <c r="F2682" s="2">
        <f>+Tabla1[[#This Row],[CANTIDAD DE
PRODUCTO]]*Tabla1[[#This Row],[CANTIDAD
PEDIDOS]]</f>
        <v>0</v>
      </c>
      <c r="G2682" s="2">
        <f>+Tabla1[[#This Row],[PONDERADO]]+G2681</f>
        <v>9734984</v>
      </c>
      <c r="H2682" s="3">
        <f>Tabla1[[#This Row],[ACUMULADO]]/SUM($F$3:$F$3317)</f>
        <v>1</v>
      </c>
    </row>
    <row r="2683" spans="1:8" x14ac:dyDescent="0.25">
      <c r="A2683" s="7">
        <v>2681</v>
      </c>
      <c r="B2683" s="3">
        <v>0.80874811463046758</v>
      </c>
      <c r="C2683" s="1" t="s">
        <v>2683</v>
      </c>
      <c r="D2683" s="2">
        <v>2</v>
      </c>
      <c r="E2683" s="2">
        <v>0</v>
      </c>
      <c r="F2683" s="2">
        <f>+Tabla1[[#This Row],[CANTIDAD DE
PRODUCTO]]*Tabla1[[#This Row],[CANTIDAD
PEDIDOS]]</f>
        <v>0</v>
      </c>
      <c r="G2683" s="2">
        <f>+Tabla1[[#This Row],[PONDERADO]]+G2682</f>
        <v>9734984</v>
      </c>
      <c r="H2683" s="3">
        <f>Tabla1[[#This Row],[ACUMULADO]]/SUM($F$3:$F$3317)</f>
        <v>1</v>
      </c>
    </row>
    <row r="2684" spans="1:8" x14ac:dyDescent="0.25">
      <c r="A2684" s="7">
        <v>2682</v>
      </c>
      <c r="B2684" s="3">
        <v>0.80904977375565612</v>
      </c>
      <c r="C2684" s="1" t="s">
        <v>2684</v>
      </c>
      <c r="D2684" s="2">
        <v>2</v>
      </c>
      <c r="E2684" s="2">
        <v>0</v>
      </c>
      <c r="F2684" s="2">
        <f>+Tabla1[[#This Row],[CANTIDAD DE
PRODUCTO]]*Tabla1[[#This Row],[CANTIDAD
PEDIDOS]]</f>
        <v>0</v>
      </c>
      <c r="G2684" s="2">
        <f>+Tabla1[[#This Row],[PONDERADO]]+G2683</f>
        <v>9734984</v>
      </c>
      <c r="H2684" s="3">
        <f>Tabla1[[#This Row],[ACUMULADO]]/SUM($F$3:$F$3317)</f>
        <v>1</v>
      </c>
    </row>
    <row r="2685" spans="1:8" x14ac:dyDescent="0.25">
      <c r="A2685" s="7">
        <v>2683</v>
      </c>
      <c r="B2685" s="3">
        <v>0.80935143288084466</v>
      </c>
      <c r="C2685" s="1" t="s">
        <v>2685</v>
      </c>
      <c r="D2685" s="2">
        <v>2</v>
      </c>
      <c r="E2685" s="2">
        <v>0</v>
      </c>
      <c r="F2685" s="2">
        <f>+Tabla1[[#This Row],[CANTIDAD DE
PRODUCTO]]*Tabla1[[#This Row],[CANTIDAD
PEDIDOS]]</f>
        <v>0</v>
      </c>
      <c r="G2685" s="2">
        <f>+Tabla1[[#This Row],[PONDERADO]]+G2684</f>
        <v>9734984</v>
      </c>
      <c r="H2685" s="3">
        <f>Tabla1[[#This Row],[ACUMULADO]]/SUM($F$3:$F$3317)</f>
        <v>1</v>
      </c>
    </row>
    <row r="2686" spans="1:8" x14ac:dyDescent="0.25">
      <c r="A2686" s="7">
        <v>2684</v>
      </c>
      <c r="B2686" s="3">
        <v>0.80965309200603319</v>
      </c>
      <c r="C2686" s="1" t="s">
        <v>2686</v>
      </c>
      <c r="D2686" s="2">
        <v>2</v>
      </c>
      <c r="E2686" s="2">
        <v>0</v>
      </c>
      <c r="F2686" s="2">
        <f>+Tabla1[[#This Row],[CANTIDAD DE
PRODUCTO]]*Tabla1[[#This Row],[CANTIDAD
PEDIDOS]]</f>
        <v>0</v>
      </c>
      <c r="G2686" s="2">
        <f>+Tabla1[[#This Row],[PONDERADO]]+G2685</f>
        <v>9734984</v>
      </c>
      <c r="H2686" s="3">
        <f>Tabla1[[#This Row],[ACUMULADO]]/SUM($F$3:$F$3317)</f>
        <v>1</v>
      </c>
    </row>
    <row r="2687" spans="1:8" x14ac:dyDescent="0.25">
      <c r="A2687" s="7">
        <v>2685</v>
      </c>
      <c r="B2687" s="3">
        <v>0.80995475113122173</v>
      </c>
      <c r="C2687" s="1" t="s">
        <v>2687</v>
      </c>
      <c r="D2687" s="2">
        <v>1</v>
      </c>
      <c r="E2687" s="2">
        <v>0</v>
      </c>
      <c r="F2687" s="2">
        <f>+Tabla1[[#This Row],[CANTIDAD DE
PRODUCTO]]*Tabla1[[#This Row],[CANTIDAD
PEDIDOS]]</f>
        <v>0</v>
      </c>
      <c r="G2687" s="2">
        <f>+Tabla1[[#This Row],[PONDERADO]]+G2686</f>
        <v>9734984</v>
      </c>
      <c r="H2687" s="3">
        <f>Tabla1[[#This Row],[ACUMULADO]]/SUM($F$3:$F$3317)</f>
        <v>1</v>
      </c>
    </row>
    <row r="2688" spans="1:8" x14ac:dyDescent="0.25">
      <c r="A2688" s="7">
        <v>2686</v>
      </c>
      <c r="B2688" s="3">
        <v>0.81025641025641026</v>
      </c>
      <c r="C2688" s="1" t="s">
        <v>2688</v>
      </c>
      <c r="D2688" s="2">
        <v>1</v>
      </c>
      <c r="E2688" s="2">
        <v>0</v>
      </c>
      <c r="F2688" s="2">
        <f>+Tabla1[[#This Row],[CANTIDAD DE
PRODUCTO]]*Tabla1[[#This Row],[CANTIDAD
PEDIDOS]]</f>
        <v>0</v>
      </c>
      <c r="G2688" s="2">
        <f>+Tabla1[[#This Row],[PONDERADO]]+G2687</f>
        <v>9734984</v>
      </c>
      <c r="H2688" s="3">
        <f>Tabla1[[#This Row],[ACUMULADO]]/SUM($F$3:$F$3317)</f>
        <v>1</v>
      </c>
    </row>
    <row r="2689" spans="1:8" x14ac:dyDescent="0.25">
      <c r="A2689" s="7">
        <v>2687</v>
      </c>
      <c r="B2689" s="3">
        <v>0.8105580693815988</v>
      </c>
      <c r="C2689" s="1" t="s">
        <v>2689</v>
      </c>
      <c r="D2689" s="2">
        <v>1</v>
      </c>
      <c r="E2689" s="2">
        <v>0</v>
      </c>
      <c r="F2689" s="2">
        <f>+Tabla1[[#This Row],[CANTIDAD DE
PRODUCTO]]*Tabla1[[#This Row],[CANTIDAD
PEDIDOS]]</f>
        <v>0</v>
      </c>
      <c r="G2689" s="2">
        <f>+Tabla1[[#This Row],[PONDERADO]]+G2688</f>
        <v>9734984</v>
      </c>
      <c r="H2689" s="3">
        <f>Tabla1[[#This Row],[ACUMULADO]]/SUM($F$3:$F$3317)</f>
        <v>1</v>
      </c>
    </row>
    <row r="2690" spans="1:8" x14ac:dyDescent="0.25">
      <c r="A2690" s="7">
        <v>2688</v>
      </c>
      <c r="B2690" s="3">
        <v>0.81085972850678734</v>
      </c>
      <c r="C2690" s="1" t="s">
        <v>2690</v>
      </c>
      <c r="D2690" s="2">
        <v>1</v>
      </c>
      <c r="E2690" s="2">
        <v>0</v>
      </c>
      <c r="F2690" s="2">
        <f>+Tabla1[[#This Row],[CANTIDAD DE
PRODUCTO]]*Tabla1[[#This Row],[CANTIDAD
PEDIDOS]]</f>
        <v>0</v>
      </c>
      <c r="G2690" s="2">
        <f>+Tabla1[[#This Row],[PONDERADO]]+G2689</f>
        <v>9734984</v>
      </c>
      <c r="H2690" s="3">
        <f>Tabla1[[#This Row],[ACUMULADO]]/SUM($F$3:$F$3317)</f>
        <v>1</v>
      </c>
    </row>
    <row r="2691" spans="1:8" x14ac:dyDescent="0.25">
      <c r="A2691" s="7">
        <v>2689</v>
      </c>
      <c r="B2691" s="3">
        <v>0.81116138763197587</v>
      </c>
      <c r="C2691" s="1" t="s">
        <v>2691</v>
      </c>
      <c r="D2691" s="2">
        <v>1</v>
      </c>
      <c r="E2691" s="2">
        <v>0</v>
      </c>
      <c r="F2691" s="2">
        <f>+Tabla1[[#This Row],[CANTIDAD DE
PRODUCTO]]*Tabla1[[#This Row],[CANTIDAD
PEDIDOS]]</f>
        <v>0</v>
      </c>
      <c r="G2691" s="2">
        <f>+Tabla1[[#This Row],[PONDERADO]]+G2690</f>
        <v>9734984</v>
      </c>
      <c r="H2691" s="3">
        <f>Tabla1[[#This Row],[ACUMULADO]]/SUM($F$3:$F$3317)</f>
        <v>1</v>
      </c>
    </row>
    <row r="2692" spans="1:8" x14ac:dyDescent="0.25">
      <c r="A2692" s="7">
        <v>2690</v>
      </c>
      <c r="B2692" s="3">
        <v>0.81146304675716441</v>
      </c>
      <c r="C2692" s="1" t="s">
        <v>2692</v>
      </c>
      <c r="D2692" s="2">
        <v>1</v>
      </c>
      <c r="E2692" s="2">
        <v>0</v>
      </c>
      <c r="F2692" s="2">
        <f>+Tabla1[[#This Row],[CANTIDAD DE
PRODUCTO]]*Tabla1[[#This Row],[CANTIDAD
PEDIDOS]]</f>
        <v>0</v>
      </c>
      <c r="G2692" s="2">
        <f>+Tabla1[[#This Row],[PONDERADO]]+G2691</f>
        <v>9734984</v>
      </c>
      <c r="H2692" s="3">
        <f>Tabla1[[#This Row],[ACUMULADO]]/SUM($F$3:$F$3317)</f>
        <v>1</v>
      </c>
    </row>
    <row r="2693" spans="1:8" x14ac:dyDescent="0.25">
      <c r="A2693" s="7">
        <v>2691</v>
      </c>
      <c r="B2693" s="3">
        <v>0.81176470588235294</v>
      </c>
      <c r="C2693" s="1" t="s">
        <v>2693</v>
      </c>
      <c r="D2693" s="2">
        <v>1</v>
      </c>
      <c r="E2693" s="2">
        <v>0</v>
      </c>
      <c r="F2693" s="2">
        <f>+Tabla1[[#This Row],[CANTIDAD DE
PRODUCTO]]*Tabla1[[#This Row],[CANTIDAD
PEDIDOS]]</f>
        <v>0</v>
      </c>
      <c r="G2693" s="2">
        <f>+Tabla1[[#This Row],[PONDERADO]]+G2692</f>
        <v>9734984</v>
      </c>
      <c r="H2693" s="3">
        <f>Tabla1[[#This Row],[ACUMULADO]]/SUM($F$3:$F$3317)</f>
        <v>1</v>
      </c>
    </row>
    <row r="2694" spans="1:8" x14ac:dyDescent="0.25">
      <c r="A2694" s="7">
        <v>2692</v>
      </c>
      <c r="B2694" s="3">
        <v>0.81206636500754148</v>
      </c>
      <c r="C2694" s="1" t="s">
        <v>2694</v>
      </c>
      <c r="D2694" s="2">
        <v>1</v>
      </c>
      <c r="E2694" s="2">
        <v>0</v>
      </c>
      <c r="F2694" s="2">
        <f>+Tabla1[[#This Row],[CANTIDAD DE
PRODUCTO]]*Tabla1[[#This Row],[CANTIDAD
PEDIDOS]]</f>
        <v>0</v>
      </c>
      <c r="G2694" s="2">
        <f>+Tabla1[[#This Row],[PONDERADO]]+G2693</f>
        <v>9734984</v>
      </c>
      <c r="H2694" s="3">
        <f>Tabla1[[#This Row],[ACUMULADO]]/SUM($F$3:$F$3317)</f>
        <v>1</v>
      </c>
    </row>
    <row r="2695" spans="1:8" x14ac:dyDescent="0.25">
      <c r="A2695" s="7">
        <v>2693</v>
      </c>
      <c r="B2695" s="3">
        <v>0.81236802413273002</v>
      </c>
      <c r="C2695" s="1" t="s">
        <v>2695</v>
      </c>
      <c r="D2695" s="2">
        <v>1</v>
      </c>
      <c r="E2695" s="2">
        <v>0</v>
      </c>
      <c r="F2695" s="2">
        <f>+Tabla1[[#This Row],[CANTIDAD DE
PRODUCTO]]*Tabla1[[#This Row],[CANTIDAD
PEDIDOS]]</f>
        <v>0</v>
      </c>
      <c r="G2695" s="2">
        <f>+Tabla1[[#This Row],[PONDERADO]]+G2694</f>
        <v>9734984</v>
      </c>
      <c r="H2695" s="3">
        <f>Tabla1[[#This Row],[ACUMULADO]]/SUM($F$3:$F$3317)</f>
        <v>1</v>
      </c>
    </row>
    <row r="2696" spans="1:8" x14ac:dyDescent="0.25">
      <c r="A2696" s="7">
        <v>2694</v>
      </c>
      <c r="B2696" s="3">
        <v>0.81266968325791855</v>
      </c>
      <c r="C2696" s="1" t="s">
        <v>2696</v>
      </c>
      <c r="D2696" s="2">
        <v>1</v>
      </c>
      <c r="E2696" s="2">
        <v>0</v>
      </c>
      <c r="F2696" s="2">
        <f>+Tabla1[[#This Row],[CANTIDAD DE
PRODUCTO]]*Tabla1[[#This Row],[CANTIDAD
PEDIDOS]]</f>
        <v>0</v>
      </c>
      <c r="G2696" s="2">
        <f>+Tabla1[[#This Row],[PONDERADO]]+G2695</f>
        <v>9734984</v>
      </c>
      <c r="H2696" s="3">
        <f>Tabla1[[#This Row],[ACUMULADO]]/SUM($F$3:$F$3317)</f>
        <v>1</v>
      </c>
    </row>
    <row r="2697" spans="1:8" x14ac:dyDescent="0.25">
      <c r="A2697" s="7">
        <v>2695</v>
      </c>
      <c r="B2697" s="3">
        <v>0.81297134238310709</v>
      </c>
      <c r="C2697" s="1" t="s">
        <v>2697</v>
      </c>
      <c r="D2697" s="2">
        <v>1</v>
      </c>
      <c r="E2697" s="2">
        <v>0</v>
      </c>
      <c r="F2697" s="2">
        <f>+Tabla1[[#This Row],[CANTIDAD DE
PRODUCTO]]*Tabla1[[#This Row],[CANTIDAD
PEDIDOS]]</f>
        <v>0</v>
      </c>
      <c r="G2697" s="2">
        <f>+Tabla1[[#This Row],[PONDERADO]]+G2696</f>
        <v>9734984</v>
      </c>
      <c r="H2697" s="3">
        <f>Tabla1[[#This Row],[ACUMULADO]]/SUM($F$3:$F$3317)</f>
        <v>1</v>
      </c>
    </row>
    <row r="2698" spans="1:8" x14ac:dyDescent="0.25">
      <c r="A2698" s="7">
        <v>2696</v>
      </c>
      <c r="B2698" s="3">
        <v>0.81327300150829562</v>
      </c>
      <c r="C2698" s="1" t="s">
        <v>2698</v>
      </c>
      <c r="D2698" s="2">
        <v>1</v>
      </c>
      <c r="E2698" s="2">
        <v>0</v>
      </c>
      <c r="F2698" s="2">
        <f>+Tabla1[[#This Row],[CANTIDAD DE
PRODUCTO]]*Tabla1[[#This Row],[CANTIDAD
PEDIDOS]]</f>
        <v>0</v>
      </c>
      <c r="G2698" s="2">
        <f>+Tabla1[[#This Row],[PONDERADO]]+G2697</f>
        <v>9734984</v>
      </c>
      <c r="H2698" s="3">
        <f>Tabla1[[#This Row],[ACUMULADO]]/SUM($F$3:$F$3317)</f>
        <v>1</v>
      </c>
    </row>
    <row r="2699" spans="1:8" x14ac:dyDescent="0.25">
      <c r="A2699" s="7">
        <v>2697</v>
      </c>
      <c r="B2699" s="3">
        <v>0.81357466063348416</v>
      </c>
      <c r="C2699" s="1" t="s">
        <v>2699</v>
      </c>
      <c r="D2699" s="2">
        <v>1</v>
      </c>
      <c r="E2699" s="2">
        <v>0</v>
      </c>
      <c r="F2699" s="2">
        <f>+Tabla1[[#This Row],[CANTIDAD DE
PRODUCTO]]*Tabla1[[#This Row],[CANTIDAD
PEDIDOS]]</f>
        <v>0</v>
      </c>
      <c r="G2699" s="2">
        <f>+Tabla1[[#This Row],[PONDERADO]]+G2698</f>
        <v>9734984</v>
      </c>
      <c r="H2699" s="3">
        <f>Tabla1[[#This Row],[ACUMULADO]]/SUM($F$3:$F$3317)</f>
        <v>1</v>
      </c>
    </row>
    <row r="2700" spans="1:8" x14ac:dyDescent="0.25">
      <c r="A2700" s="7">
        <v>2698</v>
      </c>
      <c r="B2700" s="3">
        <v>0.81387631975867269</v>
      </c>
      <c r="C2700" s="1" t="s">
        <v>2700</v>
      </c>
      <c r="D2700" s="2">
        <v>1</v>
      </c>
      <c r="E2700" s="2">
        <v>0</v>
      </c>
      <c r="F2700" s="2">
        <f>+Tabla1[[#This Row],[CANTIDAD DE
PRODUCTO]]*Tabla1[[#This Row],[CANTIDAD
PEDIDOS]]</f>
        <v>0</v>
      </c>
      <c r="G2700" s="2">
        <f>+Tabla1[[#This Row],[PONDERADO]]+G2699</f>
        <v>9734984</v>
      </c>
      <c r="H2700" s="3">
        <f>Tabla1[[#This Row],[ACUMULADO]]/SUM($F$3:$F$3317)</f>
        <v>1</v>
      </c>
    </row>
    <row r="2701" spans="1:8" x14ac:dyDescent="0.25">
      <c r="A2701" s="7">
        <v>2699</v>
      </c>
      <c r="B2701" s="3">
        <v>0.81417797888386123</v>
      </c>
      <c r="C2701" s="1" t="s">
        <v>2701</v>
      </c>
      <c r="D2701" s="2">
        <v>1</v>
      </c>
      <c r="E2701" s="2">
        <v>0</v>
      </c>
      <c r="F2701" s="2">
        <f>+Tabla1[[#This Row],[CANTIDAD DE
PRODUCTO]]*Tabla1[[#This Row],[CANTIDAD
PEDIDOS]]</f>
        <v>0</v>
      </c>
      <c r="G2701" s="2">
        <f>+Tabla1[[#This Row],[PONDERADO]]+G2700</f>
        <v>9734984</v>
      </c>
      <c r="H2701" s="3">
        <f>Tabla1[[#This Row],[ACUMULADO]]/SUM($F$3:$F$3317)</f>
        <v>1</v>
      </c>
    </row>
    <row r="2702" spans="1:8" x14ac:dyDescent="0.25">
      <c r="A2702" s="7">
        <v>2700</v>
      </c>
      <c r="B2702" s="3">
        <v>0.81447963800904977</v>
      </c>
      <c r="C2702" s="1" t="s">
        <v>2702</v>
      </c>
      <c r="D2702" s="2">
        <v>1</v>
      </c>
      <c r="E2702" s="2">
        <v>0</v>
      </c>
      <c r="F2702" s="2">
        <f>+Tabla1[[#This Row],[CANTIDAD DE
PRODUCTO]]*Tabla1[[#This Row],[CANTIDAD
PEDIDOS]]</f>
        <v>0</v>
      </c>
      <c r="G2702" s="2">
        <f>+Tabla1[[#This Row],[PONDERADO]]+G2701</f>
        <v>9734984</v>
      </c>
      <c r="H2702" s="3">
        <f>Tabla1[[#This Row],[ACUMULADO]]/SUM($F$3:$F$3317)</f>
        <v>1</v>
      </c>
    </row>
    <row r="2703" spans="1:8" x14ac:dyDescent="0.25">
      <c r="A2703" s="7">
        <v>2701</v>
      </c>
      <c r="B2703" s="3">
        <v>0.8147812971342383</v>
      </c>
      <c r="C2703" s="1" t="s">
        <v>2703</v>
      </c>
      <c r="D2703" s="2">
        <v>1</v>
      </c>
      <c r="E2703" s="2">
        <v>0</v>
      </c>
      <c r="F2703" s="2">
        <f>+Tabla1[[#This Row],[CANTIDAD DE
PRODUCTO]]*Tabla1[[#This Row],[CANTIDAD
PEDIDOS]]</f>
        <v>0</v>
      </c>
      <c r="G2703" s="2">
        <f>+Tabla1[[#This Row],[PONDERADO]]+G2702</f>
        <v>9734984</v>
      </c>
      <c r="H2703" s="3">
        <f>Tabla1[[#This Row],[ACUMULADO]]/SUM($F$3:$F$3317)</f>
        <v>1</v>
      </c>
    </row>
    <row r="2704" spans="1:8" x14ac:dyDescent="0.25">
      <c r="A2704" s="7">
        <v>2702</v>
      </c>
      <c r="B2704" s="3">
        <v>0.81508295625942684</v>
      </c>
      <c r="C2704" s="1" t="s">
        <v>2704</v>
      </c>
      <c r="D2704" s="2">
        <v>1</v>
      </c>
      <c r="E2704" s="2">
        <v>0</v>
      </c>
      <c r="F2704" s="2">
        <f>+Tabla1[[#This Row],[CANTIDAD DE
PRODUCTO]]*Tabla1[[#This Row],[CANTIDAD
PEDIDOS]]</f>
        <v>0</v>
      </c>
      <c r="G2704" s="2">
        <f>+Tabla1[[#This Row],[PONDERADO]]+G2703</f>
        <v>9734984</v>
      </c>
      <c r="H2704" s="3">
        <f>Tabla1[[#This Row],[ACUMULADO]]/SUM($F$3:$F$3317)</f>
        <v>1</v>
      </c>
    </row>
    <row r="2705" spans="1:8" x14ac:dyDescent="0.25">
      <c r="A2705" s="7">
        <v>2703</v>
      </c>
      <c r="B2705" s="3">
        <v>0.81538461538461537</v>
      </c>
      <c r="C2705" s="1" t="s">
        <v>2705</v>
      </c>
      <c r="D2705" s="2">
        <v>1</v>
      </c>
      <c r="E2705" s="2">
        <v>0</v>
      </c>
      <c r="F2705" s="2">
        <f>+Tabla1[[#This Row],[CANTIDAD DE
PRODUCTO]]*Tabla1[[#This Row],[CANTIDAD
PEDIDOS]]</f>
        <v>0</v>
      </c>
      <c r="G2705" s="2">
        <f>+Tabla1[[#This Row],[PONDERADO]]+G2704</f>
        <v>9734984</v>
      </c>
      <c r="H2705" s="3">
        <f>Tabla1[[#This Row],[ACUMULADO]]/SUM($F$3:$F$3317)</f>
        <v>1</v>
      </c>
    </row>
    <row r="2706" spans="1:8" x14ac:dyDescent="0.25">
      <c r="A2706" s="7">
        <v>2704</v>
      </c>
      <c r="B2706" s="3">
        <v>0.81568627450980391</v>
      </c>
      <c r="C2706" s="1" t="s">
        <v>2706</v>
      </c>
      <c r="D2706" s="2">
        <v>1</v>
      </c>
      <c r="E2706" s="2">
        <v>0</v>
      </c>
      <c r="F2706" s="2">
        <f>+Tabla1[[#This Row],[CANTIDAD DE
PRODUCTO]]*Tabla1[[#This Row],[CANTIDAD
PEDIDOS]]</f>
        <v>0</v>
      </c>
      <c r="G2706" s="2">
        <f>+Tabla1[[#This Row],[PONDERADO]]+G2705</f>
        <v>9734984</v>
      </c>
      <c r="H2706" s="3">
        <f>Tabla1[[#This Row],[ACUMULADO]]/SUM($F$3:$F$3317)</f>
        <v>1</v>
      </c>
    </row>
    <row r="2707" spans="1:8" x14ac:dyDescent="0.25">
      <c r="A2707" s="7">
        <v>2705</v>
      </c>
      <c r="B2707" s="3">
        <v>0.81598793363499245</v>
      </c>
      <c r="C2707" s="1" t="s">
        <v>2707</v>
      </c>
      <c r="D2707" s="2">
        <v>1</v>
      </c>
      <c r="E2707" s="2">
        <v>0</v>
      </c>
      <c r="F2707" s="2">
        <f>+Tabla1[[#This Row],[CANTIDAD DE
PRODUCTO]]*Tabla1[[#This Row],[CANTIDAD
PEDIDOS]]</f>
        <v>0</v>
      </c>
      <c r="G2707" s="2">
        <f>+Tabla1[[#This Row],[PONDERADO]]+G2706</f>
        <v>9734984</v>
      </c>
      <c r="H2707" s="3">
        <f>Tabla1[[#This Row],[ACUMULADO]]/SUM($F$3:$F$3317)</f>
        <v>1</v>
      </c>
    </row>
    <row r="2708" spans="1:8" x14ac:dyDescent="0.25">
      <c r="A2708" s="7">
        <v>2706</v>
      </c>
      <c r="B2708" s="3">
        <v>0.81628959276018098</v>
      </c>
      <c r="C2708" s="1" t="s">
        <v>2708</v>
      </c>
      <c r="D2708" s="2">
        <v>1</v>
      </c>
      <c r="E2708" s="2">
        <v>0</v>
      </c>
      <c r="F2708" s="2">
        <f>+Tabla1[[#This Row],[CANTIDAD DE
PRODUCTO]]*Tabla1[[#This Row],[CANTIDAD
PEDIDOS]]</f>
        <v>0</v>
      </c>
      <c r="G2708" s="2">
        <f>+Tabla1[[#This Row],[PONDERADO]]+G2707</f>
        <v>9734984</v>
      </c>
      <c r="H2708" s="3">
        <f>Tabla1[[#This Row],[ACUMULADO]]/SUM($F$3:$F$3317)</f>
        <v>1</v>
      </c>
    </row>
    <row r="2709" spans="1:8" x14ac:dyDescent="0.25">
      <c r="A2709" s="7">
        <v>2707</v>
      </c>
      <c r="B2709" s="3">
        <v>0.81659125188536952</v>
      </c>
      <c r="C2709" s="1" t="s">
        <v>2709</v>
      </c>
      <c r="D2709" s="2">
        <v>1</v>
      </c>
      <c r="E2709" s="2">
        <v>0</v>
      </c>
      <c r="F2709" s="2">
        <f>+Tabla1[[#This Row],[CANTIDAD DE
PRODUCTO]]*Tabla1[[#This Row],[CANTIDAD
PEDIDOS]]</f>
        <v>0</v>
      </c>
      <c r="G2709" s="2">
        <f>+Tabla1[[#This Row],[PONDERADO]]+G2708</f>
        <v>9734984</v>
      </c>
      <c r="H2709" s="3">
        <f>Tabla1[[#This Row],[ACUMULADO]]/SUM($F$3:$F$3317)</f>
        <v>1</v>
      </c>
    </row>
    <row r="2710" spans="1:8" x14ac:dyDescent="0.25">
      <c r="A2710" s="7">
        <v>2708</v>
      </c>
      <c r="B2710" s="3">
        <v>0.81689291101055805</v>
      </c>
      <c r="C2710" s="1" t="s">
        <v>2710</v>
      </c>
      <c r="D2710" s="2">
        <v>1</v>
      </c>
      <c r="E2710" s="2">
        <v>0</v>
      </c>
      <c r="F2710" s="2">
        <f>+Tabla1[[#This Row],[CANTIDAD DE
PRODUCTO]]*Tabla1[[#This Row],[CANTIDAD
PEDIDOS]]</f>
        <v>0</v>
      </c>
      <c r="G2710" s="2">
        <f>+Tabla1[[#This Row],[PONDERADO]]+G2709</f>
        <v>9734984</v>
      </c>
      <c r="H2710" s="3">
        <f>Tabla1[[#This Row],[ACUMULADO]]/SUM($F$3:$F$3317)</f>
        <v>1</v>
      </c>
    </row>
    <row r="2711" spans="1:8" x14ac:dyDescent="0.25">
      <c r="A2711" s="7">
        <v>2709</v>
      </c>
      <c r="B2711" s="3">
        <v>0.81719457013574659</v>
      </c>
      <c r="C2711" s="1" t="s">
        <v>2711</v>
      </c>
      <c r="D2711" s="2">
        <v>1</v>
      </c>
      <c r="E2711" s="2">
        <v>0</v>
      </c>
      <c r="F2711" s="2">
        <f>+Tabla1[[#This Row],[CANTIDAD DE
PRODUCTO]]*Tabla1[[#This Row],[CANTIDAD
PEDIDOS]]</f>
        <v>0</v>
      </c>
      <c r="G2711" s="2">
        <f>+Tabla1[[#This Row],[PONDERADO]]+G2710</f>
        <v>9734984</v>
      </c>
      <c r="H2711" s="3">
        <f>Tabla1[[#This Row],[ACUMULADO]]/SUM($F$3:$F$3317)</f>
        <v>1</v>
      </c>
    </row>
    <row r="2712" spans="1:8" x14ac:dyDescent="0.25">
      <c r="A2712" s="7">
        <v>2710</v>
      </c>
      <c r="B2712" s="3">
        <v>0.81749622926093513</v>
      </c>
      <c r="C2712" s="1" t="s">
        <v>2712</v>
      </c>
      <c r="D2712" s="2">
        <v>1</v>
      </c>
      <c r="E2712" s="2">
        <v>0</v>
      </c>
      <c r="F2712" s="2">
        <f>+Tabla1[[#This Row],[CANTIDAD DE
PRODUCTO]]*Tabla1[[#This Row],[CANTIDAD
PEDIDOS]]</f>
        <v>0</v>
      </c>
      <c r="G2712" s="2">
        <f>+Tabla1[[#This Row],[PONDERADO]]+G2711</f>
        <v>9734984</v>
      </c>
      <c r="H2712" s="3">
        <f>Tabla1[[#This Row],[ACUMULADO]]/SUM($F$3:$F$3317)</f>
        <v>1</v>
      </c>
    </row>
    <row r="2713" spans="1:8" x14ac:dyDescent="0.25">
      <c r="A2713" s="7">
        <v>2711</v>
      </c>
      <c r="B2713" s="3">
        <v>0.81779788838612366</v>
      </c>
      <c r="C2713" s="1" t="s">
        <v>2713</v>
      </c>
      <c r="D2713" s="2">
        <v>1</v>
      </c>
      <c r="E2713" s="2">
        <v>0</v>
      </c>
      <c r="F2713" s="2">
        <f>+Tabla1[[#This Row],[CANTIDAD DE
PRODUCTO]]*Tabla1[[#This Row],[CANTIDAD
PEDIDOS]]</f>
        <v>0</v>
      </c>
      <c r="G2713" s="2">
        <f>+Tabla1[[#This Row],[PONDERADO]]+G2712</f>
        <v>9734984</v>
      </c>
      <c r="H2713" s="3">
        <f>Tabla1[[#This Row],[ACUMULADO]]/SUM($F$3:$F$3317)</f>
        <v>1</v>
      </c>
    </row>
    <row r="2714" spans="1:8" x14ac:dyDescent="0.25">
      <c r="A2714" s="7">
        <v>2712</v>
      </c>
      <c r="B2714" s="3">
        <v>0.8180995475113122</v>
      </c>
      <c r="C2714" s="1" t="s">
        <v>2714</v>
      </c>
      <c r="D2714" s="2">
        <v>1</v>
      </c>
      <c r="E2714" s="2">
        <v>0</v>
      </c>
      <c r="F2714" s="2">
        <f>+Tabla1[[#This Row],[CANTIDAD DE
PRODUCTO]]*Tabla1[[#This Row],[CANTIDAD
PEDIDOS]]</f>
        <v>0</v>
      </c>
      <c r="G2714" s="2">
        <f>+Tabla1[[#This Row],[PONDERADO]]+G2713</f>
        <v>9734984</v>
      </c>
      <c r="H2714" s="3">
        <f>Tabla1[[#This Row],[ACUMULADO]]/SUM($F$3:$F$3317)</f>
        <v>1</v>
      </c>
    </row>
    <row r="2715" spans="1:8" x14ac:dyDescent="0.25">
      <c r="A2715" s="7">
        <v>2713</v>
      </c>
      <c r="B2715" s="3">
        <v>0.81840120663650073</v>
      </c>
      <c r="C2715" s="1" t="s">
        <v>2715</v>
      </c>
      <c r="D2715" s="2">
        <v>1</v>
      </c>
      <c r="E2715" s="2">
        <v>0</v>
      </c>
      <c r="F2715" s="2">
        <f>+Tabla1[[#This Row],[CANTIDAD DE
PRODUCTO]]*Tabla1[[#This Row],[CANTIDAD
PEDIDOS]]</f>
        <v>0</v>
      </c>
      <c r="G2715" s="2">
        <f>+Tabla1[[#This Row],[PONDERADO]]+G2714</f>
        <v>9734984</v>
      </c>
      <c r="H2715" s="3">
        <f>Tabla1[[#This Row],[ACUMULADO]]/SUM($F$3:$F$3317)</f>
        <v>1</v>
      </c>
    </row>
    <row r="2716" spans="1:8" x14ac:dyDescent="0.25">
      <c r="A2716" s="7">
        <v>2714</v>
      </c>
      <c r="B2716" s="3">
        <v>0.81870286576168927</v>
      </c>
      <c r="C2716" s="1" t="s">
        <v>2716</v>
      </c>
      <c r="D2716" s="2">
        <v>1</v>
      </c>
      <c r="E2716" s="2">
        <v>0</v>
      </c>
      <c r="F2716" s="2">
        <f>+Tabla1[[#This Row],[CANTIDAD DE
PRODUCTO]]*Tabla1[[#This Row],[CANTIDAD
PEDIDOS]]</f>
        <v>0</v>
      </c>
      <c r="G2716" s="2">
        <f>+Tabla1[[#This Row],[PONDERADO]]+G2715</f>
        <v>9734984</v>
      </c>
      <c r="H2716" s="3">
        <f>Tabla1[[#This Row],[ACUMULADO]]/SUM($F$3:$F$3317)</f>
        <v>1</v>
      </c>
    </row>
    <row r="2717" spans="1:8" x14ac:dyDescent="0.25">
      <c r="A2717" s="7">
        <v>2715</v>
      </c>
      <c r="B2717" s="3">
        <v>0.8190045248868778</v>
      </c>
      <c r="C2717" s="1" t="s">
        <v>2717</v>
      </c>
      <c r="D2717" s="2">
        <v>1</v>
      </c>
      <c r="E2717" s="2">
        <v>0</v>
      </c>
      <c r="F2717" s="2">
        <f>+Tabla1[[#This Row],[CANTIDAD DE
PRODUCTO]]*Tabla1[[#This Row],[CANTIDAD
PEDIDOS]]</f>
        <v>0</v>
      </c>
      <c r="G2717" s="2">
        <f>+Tabla1[[#This Row],[PONDERADO]]+G2716</f>
        <v>9734984</v>
      </c>
      <c r="H2717" s="3">
        <f>Tabla1[[#This Row],[ACUMULADO]]/SUM($F$3:$F$3317)</f>
        <v>1</v>
      </c>
    </row>
    <row r="2718" spans="1:8" x14ac:dyDescent="0.25">
      <c r="A2718" s="7">
        <v>2716</v>
      </c>
      <c r="B2718" s="3">
        <v>0.81930618401206634</v>
      </c>
      <c r="C2718" s="1" t="s">
        <v>2718</v>
      </c>
      <c r="D2718" s="2">
        <v>1</v>
      </c>
      <c r="E2718" s="2">
        <v>0</v>
      </c>
      <c r="F2718" s="2">
        <f>+Tabla1[[#This Row],[CANTIDAD DE
PRODUCTO]]*Tabla1[[#This Row],[CANTIDAD
PEDIDOS]]</f>
        <v>0</v>
      </c>
      <c r="G2718" s="2">
        <f>+Tabla1[[#This Row],[PONDERADO]]+G2717</f>
        <v>9734984</v>
      </c>
      <c r="H2718" s="3">
        <f>Tabla1[[#This Row],[ACUMULADO]]/SUM($F$3:$F$3317)</f>
        <v>1</v>
      </c>
    </row>
    <row r="2719" spans="1:8" x14ac:dyDescent="0.25">
      <c r="A2719" s="7">
        <v>2717</v>
      </c>
      <c r="B2719" s="3">
        <v>0.81960784313725488</v>
      </c>
      <c r="C2719" s="1" t="s">
        <v>2719</v>
      </c>
      <c r="D2719" s="2">
        <v>1</v>
      </c>
      <c r="E2719" s="2">
        <v>0</v>
      </c>
      <c r="F2719" s="2">
        <f>+Tabla1[[#This Row],[CANTIDAD DE
PRODUCTO]]*Tabla1[[#This Row],[CANTIDAD
PEDIDOS]]</f>
        <v>0</v>
      </c>
      <c r="G2719" s="2">
        <f>+Tabla1[[#This Row],[PONDERADO]]+G2718</f>
        <v>9734984</v>
      </c>
      <c r="H2719" s="3">
        <f>Tabla1[[#This Row],[ACUMULADO]]/SUM($F$3:$F$3317)</f>
        <v>1</v>
      </c>
    </row>
    <row r="2720" spans="1:8" x14ac:dyDescent="0.25">
      <c r="A2720" s="7">
        <v>2718</v>
      </c>
      <c r="B2720" s="3">
        <v>0.81990950226244341</v>
      </c>
      <c r="C2720" s="1" t="s">
        <v>2720</v>
      </c>
      <c r="D2720" s="2">
        <v>1</v>
      </c>
      <c r="E2720" s="2">
        <v>0</v>
      </c>
      <c r="F2720" s="2">
        <f>+Tabla1[[#This Row],[CANTIDAD DE
PRODUCTO]]*Tabla1[[#This Row],[CANTIDAD
PEDIDOS]]</f>
        <v>0</v>
      </c>
      <c r="G2720" s="2">
        <f>+Tabla1[[#This Row],[PONDERADO]]+G2719</f>
        <v>9734984</v>
      </c>
      <c r="H2720" s="3">
        <f>Tabla1[[#This Row],[ACUMULADO]]/SUM($F$3:$F$3317)</f>
        <v>1</v>
      </c>
    </row>
    <row r="2721" spans="1:8" x14ac:dyDescent="0.25">
      <c r="A2721" s="7">
        <v>2719</v>
      </c>
      <c r="B2721" s="3">
        <v>0.82021116138763195</v>
      </c>
      <c r="C2721" s="1" t="s">
        <v>2721</v>
      </c>
      <c r="D2721" s="2">
        <v>1</v>
      </c>
      <c r="E2721" s="2">
        <v>0</v>
      </c>
      <c r="F2721" s="2">
        <f>+Tabla1[[#This Row],[CANTIDAD DE
PRODUCTO]]*Tabla1[[#This Row],[CANTIDAD
PEDIDOS]]</f>
        <v>0</v>
      </c>
      <c r="G2721" s="2">
        <f>+Tabla1[[#This Row],[PONDERADO]]+G2720</f>
        <v>9734984</v>
      </c>
      <c r="H2721" s="3">
        <f>Tabla1[[#This Row],[ACUMULADO]]/SUM($F$3:$F$3317)</f>
        <v>1</v>
      </c>
    </row>
    <row r="2722" spans="1:8" x14ac:dyDescent="0.25">
      <c r="A2722" s="7">
        <v>2720</v>
      </c>
      <c r="B2722" s="3">
        <v>0.82051282051282048</v>
      </c>
      <c r="C2722" s="1" t="s">
        <v>2722</v>
      </c>
      <c r="D2722" s="2">
        <v>1</v>
      </c>
      <c r="E2722" s="2">
        <v>0</v>
      </c>
      <c r="F2722" s="2">
        <f>+Tabla1[[#This Row],[CANTIDAD DE
PRODUCTO]]*Tabla1[[#This Row],[CANTIDAD
PEDIDOS]]</f>
        <v>0</v>
      </c>
      <c r="G2722" s="2">
        <f>+Tabla1[[#This Row],[PONDERADO]]+G2721</f>
        <v>9734984</v>
      </c>
      <c r="H2722" s="3">
        <f>Tabla1[[#This Row],[ACUMULADO]]/SUM($F$3:$F$3317)</f>
        <v>1</v>
      </c>
    </row>
    <row r="2723" spans="1:8" x14ac:dyDescent="0.25">
      <c r="A2723" s="7">
        <v>2721</v>
      </c>
      <c r="B2723" s="3">
        <v>0.82081447963800902</v>
      </c>
      <c r="C2723" s="1" t="s">
        <v>2723</v>
      </c>
      <c r="D2723" s="2">
        <v>1</v>
      </c>
      <c r="E2723" s="2">
        <v>0</v>
      </c>
      <c r="F2723" s="2">
        <f>+Tabla1[[#This Row],[CANTIDAD DE
PRODUCTO]]*Tabla1[[#This Row],[CANTIDAD
PEDIDOS]]</f>
        <v>0</v>
      </c>
      <c r="G2723" s="2">
        <f>+Tabla1[[#This Row],[PONDERADO]]+G2722</f>
        <v>9734984</v>
      </c>
      <c r="H2723" s="3">
        <f>Tabla1[[#This Row],[ACUMULADO]]/SUM($F$3:$F$3317)</f>
        <v>1</v>
      </c>
    </row>
    <row r="2724" spans="1:8" x14ac:dyDescent="0.25">
      <c r="A2724" s="7">
        <v>2722</v>
      </c>
      <c r="B2724" s="3">
        <v>0.82111613876319756</v>
      </c>
      <c r="C2724" s="1" t="s">
        <v>2724</v>
      </c>
      <c r="D2724" s="2">
        <v>1</v>
      </c>
      <c r="E2724" s="2">
        <v>0</v>
      </c>
      <c r="F2724" s="2">
        <f>+Tabla1[[#This Row],[CANTIDAD DE
PRODUCTO]]*Tabla1[[#This Row],[CANTIDAD
PEDIDOS]]</f>
        <v>0</v>
      </c>
      <c r="G2724" s="2">
        <f>+Tabla1[[#This Row],[PONDERADO]]+G2723</f>
        <v>9734984</v>
      </c>
      <c r="H2724" s="3">
        <f>Tabla1[[#This Row],[ACUMULADO]]/SUM($F$3:$F$3317)</f>
        <v>1</v>
      </c>
    </row>
    <row r="2725" spans="1:8" x14ac:dyDescent="0.25">
      <c r="A2725" s="7">
        <v>2723</v>
      </c>
      <c r="B2725" s="3">
        <v>0.82141779788838609</v>
      </c>
      <c r="C2725" s="1" t="s">
        <v>2725</v>
      </c>
      <c r="D2725" s="2">
        <v>1</v>
      </c>
      <c r="E2725" s="2">
        <v>0</v>
      </c>
      <c r="F2725" s="2">
        <f>+Tabla1[[#This Row],[CANTIDAD DE
PRODUCTO]]*Tabla1[[#This Row],[CANTIDAD
PEDIDOS]]</f>
        <v>0</v>
      </c>
      <c r="G2725" s="2">
        <f>+Tabla1[[#This Row],[PONDERADO]]+G2724</f>
        <v>9734984</v>
      </c>
      <c r="H2725" s="3">
        <f>Tabla1[[#This Row],[ACUMULADO]]/SUM($F$3:$F$3317)</f>
        <v>1</v>
      </c>
    </row>
    <row r="2726" spans="1:8" x14ac:dyDescent="0.25">
      <c r="A2726" s="7">
        <v>2724</v>
      </c>
      <c r="B2726" s="3">
        <v>0.82171945701357463</v>
      </c>
      <c r="C2726" s="1" t="s">
        <v>2726</v>
      </c>
      <c r="D2726" s="2">
        <v>1</v>
      </c>
      <c r="E2726" s="2">
        <v>0</v>
      </c>
      <c r="F2726" s="2">
        <f>+Tabla1[[#This Row],[CANTIDAD DE
PRODUCTO]]*Tabla1[[#This Row],[CANTIDAD
PEDIDOS]]</f>
        <v>0</v>
      </c>
      <c r="G2726" s="2">
        <f>+Tabla1[[#This Row],[PONDERADO]]+G2725</f>
        <v>9734984</v>
      </c>
      <c r="H2726" s="3">
        <f>Tabla1[[#This Row],[ACUMULADO]]/SUM($F$3:$F$3317)</f>
        <v>1</v>
      </c>
    </row>
    <row r="2727" spans="1:8" x14ac:dyDescent="0.25">
      <c r="A2727" s="7">
        <v>2725</v>
      </c>
      <c r="B2727" s="3">
        <v>0.82202111613876316</v>
      </c>
      <c r="C2727" s="1" t="s">
        <v>2727</v>
      </c>
      <c r="D2727" s="2">
        <v>1</v>
      </c>
      <c r="E2727" s="2">
        <v>0</v>
      </c>
      <c r="F2727" s="2">
        <f>+Tabla1[[#This Row],[CANTIDAD DE
PRODUCTO]]*Tabla1[[#This Row],[CANTIDAD
PEDIDOS]]</f>
        <v>0</v>
      </c>
      <c r="G2727" s="2">
        <f>+Tabla1[[#This Row],[PONDERADO]]+G2726</f>
        <v>9734984</v>
      </c>
      <c r="H2727" s="3">
        <f>Tabla1[[#This Row],[ACUMULADO]]/SUM($F$3:$F$3317)</f>
        <v>1</v>
      </c>
    </row>
    <row r="2728" spans="1:8" x14ac:dyDescent="0.25">
      <c r="A2728" s="7">
        <v>2726</v>
      </c>
      <c r="B2728" s="3">
        <v>0.8223227752639517</v>
      </c>
      <c r="C2728" s="1" t="s">
        <v>2728</v>
      </c>
      <c r="D2728" s="2">
        <v>1</v>
      </c>
      <c r="E2728" s="2">
        <v>0</v>
      </c>
      <c r="F2728" s="2">
        <f>+Tabla1[[#This Row],[CANTIDAD DE
PRODUCTO]]*Tabla1[[#This Row],[CANTIDAD
PEDIDOS]]</f>
        <v>0</v>
      </c>
      <c r="G2728" s="2">
        <f>+Tabla1[[#This Row],[PONDERADO]]+G2727</f>
        <v>9734984</v>
      </c>
      <c r="H2728" s="3">
        <f>Tabla1[[#This Row],[ACUMULADO]]/SUM($F$3:$F$3317)</f>
        <v>1</v>
      </c>
    </row>
    <row r="2729" spans="1:8" x14ac:dyDescent="0.25">
      <c r="A2729" s="7">
        <v>2727</v>
      </c>
      <c r="B2729" s="3">
        <v>0.82262443438914024</v>
      </c>
      <c r="C2729" s="1" t="s">
        <v>2729</v>
      </c>
      <c r="D2729" s="2">
        <v>1</v>
      </c>
      <c r="E2729" s="2">
        <v>0</v>
      </c>
      <c r="F2729" s="2">
        <f>+Tabla1[[#This Row],[CANTIDAD DE
PRODUCTO]]*Tabla1[[#This Row],[CANTIDAD
PEDIDOS]]</f>
        <v>0</v>
      </c>
      <c r="G2729" s="2">
        <f>+Tabla1[[#This Row],[PONDERADO]]+G2728</f>
        <v>9734984</v>
      </c>
      <c r="H2729" s="3">
        <f>Tabla1[[#This Row],[ACUMULADO]]/SUM($F$3:$F$3317)</f>
        <v>1</v>
      </c>
    </row>
    <row r="2730" spans="1:8" x14ac:dyDescent="0.25">
      <c r="A2730" s="7">
        <v>2728</v>
      </c>
      <c r="B2730" s="3">
        <v>0.82292609351432877</v>
      </c>
      <c r="C2730" s="1" t="s">
        <v>2730</v>
      </c>
      <c r="D2730" s="2">
        <v>1</v>
      </c>
      <c r="E2730" s="2">
        <v>0</v>
      </c>
      <c r="F2730" s="2">
        <f>+Tabla1[[#This Row],[CANTIDAD DE
PRODUCTO]]*Tabla1[[#This Row],[CANTIDAD
PEDIDOS]]</f>
        <v>0</v>
      </c>
      <c r="G2730" s="2">
        <f>+Tabla1[[#This Row],[PONDERADO]]+G2729</f>
        <v>9734984</v>
      </c>
      <c r="H2730" s="3">
        <f>Tabla1[[#This Row],[ACUMULADO]]/SUM($F$3:$F$3317)</f>
        <v>1</v>
      </c>
    </row>
    <row r="2731" spans="1:8" x14ac:dyDescent="0.25">
      <c r="A2731" s="7">
        <v>2729</v>
      </c>
      <c r="B2731" s="3">
        <v>0.82322775263951731</v>
      </c>
      <c r="C2731" s="1" t="s">
        <v>2731</v>
      </c>
      <c r="D2731" s="2">
        <v>1</v>
      </c>
      <c r="E2731" s="2">
        <v>0</v>
      </c>
      <c r="F2731" s="2">
        <f>+Tabla1[[#This Row],[CANTIDAD DE
PRODUCTO]]*Tabla1[[#This Row],[CANTIDAD
PEDIDOS]]</f>
        <v>0</v>
      </c>
      <c r="G2731" s="2">
        <f>+Tabla1[[#This Row],[PONDERADO]]+G2730</f>
        <v>9734984</v>
      </c>
      <c r="H2731" s="3">
        <f>Tabla1[[#This Row],[ACUMULADO]]/SUM($F$3:$F$3317)</f>
        <v>1</v>
      </c>
    </row>
    <row r="2732" spans="1:8" x14ac:dyDescent="0.25">
      <c r="A2732" s="7">
        <v>2730</v>
      </c>
      <c r="B2732" s="3">
        <v>0.82352941176470584</v>
      </c>
      <c r="C2732" s="1" t="s">
        <v>2732</v>
      </c>
      <c r="D2732" s="2">
        <v>1</v>
      </c>
      <c r="E2732" s="2">
        <v>0</v>
      </c>
      <c r="F2732" s="2">
        <f>+Tabla1[[#This Row],[CANTIDAD DE
PRODUCTO]]*Tabla1[[#This Row],[CANTIDAD
PEDIDOS]]</f>
        <v>0</v>
      </c>
      <c r="G2732" s="2">
        <f>+Tabla1[[#This Row],[PONDERADO]]+G2731</f>
        <v>9734984</v>
      </c>
      <c r="H2732" s="3">
        <f>Tabla1[[#This Row],[ACUMULADO]]/SUM($F$3:$F$3317)</f>
        <v>1</v>
      </c>
    </row>
    <row r="2733" spans="1:8" x14ac:dyDescent="0.25">
      <c r="A2733" s="7">
        <v>2731</v>
      </c>
      <c r="B2733" s="3">
        <v>0.82383107088989438</v>
      </c>
      <c r="C2733" s="1" t="s">
        <v>2733</v>
      </c>
      <c r="D2733" s="2">
        <v>1</v>
      </c>
      <c r="E2733" s="2">
        <v>0</v>
      </c>
      <c r="F2733" s="2">
        <f>+Tabla1[[#This Row],[CANTIDAD DE
PRODUCTO]]*Tabla1[[#This Row],[CANTIDAD
PEDIDOS]]</f>
        <v>0</v>
      </c>
      <c r="G2733" s="2">
        <f>+Tabla1[[#This Row],[PONDERADO]]+G2732</f>
        <v>9734984</v>
      </c>
      <c r="H2733" s="3">
        <f>Tabla1[[#This Row],[ACUMULADO]]/SUM($F$3:$F$3317)</f>
        <v>1</v>
      </c>
    </row>
    <row r="2734" spans="1:8" x14ac:dyDescent="0.25">
      <c r="A2734" s="7">
        <v>2732</v>
      </c>
      <c r="B2734" s="3">
        <v>0.82413273001508291</v>
      </c>
      <c r="C2734" s="1" t="s">
        <v>2734</v>
      </c>
      <c r="D2734" s="2">
        <v>1</v>
      </c>
      <c r="E2734" s="2">
        <v>0</v>
      </c>
      <c r="F2734" s="2">
        <f>+Tabla1[[#This Row],[CANTIDAD DE
PRODUCTO]]*Tabla1[[#This Row],[CANTIDAD
PEDIDOS]]</f>
        <v>0</v>
      </c>
      <c r="G2734" s="2">
        <f>+Tabla1[[#This Row],[PONDERADO]]+G2733</f>
        <v>9734984</v>
      </c>
      <c r="H2734" s="3">
        <f>Tabla1[[#This Row],[ACUMULADO]]/SUM($F$3:$F$3317)</f>
        <v>1</v>
      </c>
    </row>
    <row r="2735" spans="1:8" x14ac:dyDescent="0.25">
      <c r="A2735" s="7">
        <v>2733</v>
      </c>
      <c r="B2735" s="3">
        <v>0.82443438914027145</v>
      </c>
      <c r="C2735" s="1" t="s">
        <v>2735</v>
      </c>
      <c r="D2735" s="2">
        <v>1</v>
      </c>
      <c r="E2735" s="2">
        <v>0</v>
      </c>
      <c r="F2735" s="2">
        <f>+Tabla1[[#This Row],[CANTIDAD DE
PRODUCTO]]*Tabla1[[#This Row],[CANTIDAD
PEDIDOS]]</f>
        <v>0</v>
      </c>
      <c r="G2735" s="2">
        <f>+Tabla1[[#This Row],[PONDERADO]]+G2734</f>
        <v>9734984</v>
      </c>
      <c r="H2735" s="3">
        <f>Tabla1[[#This Row],[ACUMULADO]]/SUM($F$3:$F$3317)</f>
        <v>1</v>
      </c>
    </row>
    <row r="2736" spans="1:8" x14ac:dyDescent="0.25">
      <c r="A2736" s="7">
        <v>2734</v>
      </c>
      <c r="B2736" s="3">
        <v>0.82473604826545999</v>
      </c>
      <c r="C2736" s="1" t="s">
        <v>2736</v>
      </c>
      <c r="D2736" s="2">
        <v>1</v>
      </c>
      <c r="E2736" s="2">
        <v>0</v>
      </c>
      <c r="F2736" s="2">
        <f>+Tabla1[[#This Row],[CANTIDAD DE
PRODUCTO]]*Tabla1[[#This Row],[CANTIDAD
PEDIDOS]]</f>
        <v>0</v>
      </c>
      <c r="G2736" s="2">
        <f>+Tabla1[[#This Row],[PONDERADO]]+G2735</f>
        <v>9734984</v>
      </c>
      <c r="H2736" s="3">
        <f>Tabla1[[#This Row],[ACUMULADO]]/SUM($F$3:$F$3317)</f>
        <v>1</v>
      </c>
    </row>
    <row r="2737" spans="1:8" x14ac:dyDescent="0.25">
      <c r="A2737" s="7">
        <v>2735</v>
      </c>
      <c r="B2737" s="3">
        <v>0.82503770739064852</v>
      </c>
      <c r="C2737" s="1" t="s">
        <v>2737</v>
      </c>
      <c r="D2737" s="2">
        <v>1</v>
      </c>
      <c r="E2737" s="2">
        <v>0</v>
      </c>
      <c r="F2737" s="2">
        <f>+Tabla1[[#This Row],[CANTIDAD DE
PRODUCTO]]*Tabla1[[#This Row],[CANTIDAD
PEDIDOS]]</f>
        <v>0</v>
      </c>
      <c r="G2737" s="2">
        <f>+Tabla1[[#This Row],[PONDERADO]]+G2736</f>
        <v>9734984</v>
      </c>
      <c r="H2737" s="3">
        <f>Tabla1[[#This Row],[ACUMULADO]]/SUM($F$3:$F$3317)</f>
        <v>1</v>
      </c>
    </row>
    <row r="2738" spans="1:8" x14ac:dyDescent="0.25">
      <c r="A2738" s="7">
        <v>2736</v>
      </c>
      <c r="B2738" s="3">
        <v>0.82533936651583706</v>
      </c>
      <c r="C2738" s="1" t="s">
        <v>2738</v>
      </c>
      <c r="D2738" s="2">
        <v>1</v>
      </c>
      <c r="E2738" s="2">
        <v>0</v>
      </c>
      <c r="F2738" s="2">
        <f>+Tabla1[[#This Row],[CANTIDAD DE
PRODUCTO]]*Tabla1[[#This Row],[CANTIDAD
PEDIDOS]]</f>
        <v>0</v>
      </c>
      <c r="G2738" s="2">
        <f>+Tabla1[[#This Row],[PONDERADO]]+G2737</f>
        <v>9734984</v>
      </c>
      <c r="H2738" s="3">
        <f>Tabla1[[#This Row],[ACUMULADO]]/SUM($F$3:$F$3317)</f>
        <v>1</v>
      </c>
    </row>
    <row r="2739" spans="1:8" x14ac:dyDescent="0.25">
      <c r="A2739" s="7">
        <v>2737</v>
      </c>
      <c r="B2739" s="3">
        <v>0.82564102564102559</v>
      </c>
      <c r="C2739" s="1" t="s">
        <v>2739</v>
      </c>
      <c r="D2739" s="2">
        <v>1</v>
      </c>
      <c r="E2739" s="2">
        <v>0</v>
      </c>
      <c r="F2739" s="2">
        <f>+Tabla1[[#This Row],[CANTIDAD DE
PRODUCTO]]*Tabla1[[#This Row],[CANTIDAD
PEDIDOS]]</f>
        <v>0</v>
      </c>
      <c r="G2739" s="2">
        <f>+Tabla1[[#This Row],[PONDERADO]]+G2738</f>
        <v>9734984</v>
      </c>
      <c r="H2739" s="3">
        <f>Tabla1[[#This Row],[ACUMULADO]]/SUM($F$3:$F$3317)</f>
        <v>1</v>
      </c>
    </row>
    <row r="2740" spans="1:8" x14ac:dyDescent="0.25">
      <c r="A2740" s="7">
        <v>2738</v>
      </c>
      <c r="B2740" s="3">
        <v>0.82594268476621413</v>
      </c>
      <c r="C2740" s="1" t="s">
        <v>2740</v>
      </c>
      <c r="D2740" s="2">
        <v>1</v>
      </c>
      <c r="E2740" s="2">
        <v>0</v>
      </c>
      <c r="F2740" s="2">
        <f>+Tabla1[[#This Row],[CANTIDAD DE
PRODUCTO]]*Tabla1[[#This Row],[CANTIDAD
PEDIDOS]]</f>
        <v>0</v>
      </c>
      <c r="G2740" s="2">
        <f>+Tabla1[[#This Row],[PONDERADO]]+G2739</f>
        <v>9734984</v>
      </c>
      <c r="H2740" s="3">
        <f>Tabla1[[#This Row],[ACUMULADO]]/SUM($F$3:$F$3317)</f>
        <v>1</v>
      </c>
    </row>
    <row r="2741" spans="1:8" x14ac:dyDescent="0.25">
      <c r="A2741" s="7">
        <v>2739</v>
      </c>
      <c r="B2741" s="3">
        <v>0.82624434389140267</v>
      </c>
      <c r="C2741" s="1" t="s">
        <v>2741</v>
      </c>
      <c r="D2741" s="2">
        <v>1</v>
      </c>
      <c r="E2741" s="2">
        <v>0</v>
      </c>
      <c r="F2741" s="2">
        <f>+Tabla1[[#This Row],[CANTIDAD DE
PRODUCTO]]*Tabla1[[#This Row],[CANTIDAD
PEDIDOS]]</f>
        <v>0</v>
      </c>
      <c r="G2741" s="2">
        <f>+Tabla1[[#This Row],[PONDERADO]]+G2740</f>
        <v>9734984</v>
      </c>
      <c r="H2741" s="3">
        <f>Tabla1[[#This Row],[ACUMULADO]]/SUM($F$3:$F$3317)</f>
        <v>1</v>
      </c>
    </row>
    <row r="2742" spans="1:8" x14ac:dyDescent="0.25">
      <c r="A2742" s="7">
        <v>2740</v>
      </c>
      <c r="B2742" s="3">
        <v>0.8265460030165912</v>
      </c>
      <c r="C2742" s="1" t="s">
        <v>2742</v>
      </c>
      <c r="D2742" s="2">
        <v>1</v>
      </c>
      <c r="E2742" s="2">
        <v>0</v>
      </c>
      <c r="F2742" s="2">
        <f>+Tabla1[[#This Row],[CANTIDAD DE
PRODUCTO]]*Tabla1[[#This Row],[CANTIDAD
PEDIDOS]]</f>
        <v>0</v>
      </c>
      <c r="G2742" s="2">
        <f>+Tabla1[[#This Row],[PONDERADO]]+G2741</f>
        <v>9734984</v>
      </c>
      <c r="H2742" s="3">
        <f>Tabla1[[#This Row],[ACUMULADO]]/SUM($F$3:$F$3317)</f>
        <v>1</v>
      </c>
    </row>
    <row r="2743" spans="1:8" x14ac:dyDescent="0.25">
      <c r="A2743" s="7">
        <v>2741</v>
      </c>
      <c r="B2743" s="3">
        <v>0.82684766214177974</v>
      </c>
      <c r="C2743" s="1" t="s">
        <v>2743</v>
      </c>
      <c r="D2743" s="2">
        <v>1</v>
      </c>
      <c r="E2743" s="2">
        <v>0</v>
      </c>
      <c r="F2743" s="2">
        <f>+Tabla1[[#This Row],[CANTIDAD DE
PRODUCTO]]*Tabla1[[#This Row],[CANTIDAD
PEDIDOS]]</f>
        <v>0</v>
      </c>
      <c r="G2743" s="2">
        <f>+Tabla1[[#This Row],[PONDERADO]]+G2742</f>
        <v>9734984</v>
      </c>
      <c r="H2743" s="3">
        <f>Tabla1[[#This Row],[ACUMULADO]]/SUM($F$3:$F$3317)</f>
        <v>1</v>
      </c>
    </row>
    <row r="2744" spans="1:8" x14ac:dyDescent="0.25">
      <c r="A2744" s="7">
        <v>2742</v>
      </c>
      <c r="B2744" s="3">
        <v>0.82714932126696827</v>
      </c>
      <c r="C2744" s="1" t="s">
        <v>2744</v>
      </c>
      <c r="D2744" s="2">
        <v>1</v>
      </c>
      <c r="E2744" s="2">
        <v>0</v>
      </c>
      <c r="F2744" s="2">
        <f>+Tabla1[[#This Row],[CANTIDAD DE
PRODUCTO]]*Tabla1[[#This Row],[CANTIDAD
PEDIDOS]]</f>
        <v>0</v>
      </c>
      <c r="G2744" s="2">
        <f>+Tabla1[[#This Row],[PONDERADO]]+G2743</f>
        <v>9734984</v>
      </c>
      <c r="H2744" s="3">
        <f>Tabla1[[#This Row],[ACUMULADO]]/SUM($F$3:$F$3317)</f>
        <v>1</v>
      </c>
    </row>
    <row r="2745" spans="1:8" x14ac:dyDescent="0.25">
      <c r="A2745" s="7">
        <v>2743</v>
      </c>
      <c r="B2745" s="3">
        <v>0.82745098039215681</v>
      </c>
      <c r="C2745" s="1" t="s">
        <v>2745</v>
      </c>
      <c r="D2745" s="2">
        <v>1</v>
      </c>
      <c r="E2745" s="2">
        <v>0</v>
      </c>
      <c r="F2745" s="2">
        <f>+Tabla1[[#This Row],[CANTIDAD DE
PRODUCTO]]*Tabla1[[#This Row],[CANTIDAD
PEDIDOS]]</f>
        <v>0</v>
      </c>
      <c r="G2745" s="2">
        <f>+Tabla1[[#This Row],[PONDERADO]]+G2744</f>
        <v>9734984</v>
      </c>
      <c r="H2745" s="3">
        <f>Tabla1[[#This Row],[ACUMULADO]]/SUM($F$3:$F$3317)</f>
        <v>1</v>
      </c>
    </row>
    <row r="2746" spans="1:8" x14ac:dyDescent="0.25">
      <c r="A2746" s="7">
        <v>2744</v>
      </c>
      <c r="B2746" s="3">
        <v>0.82775263951734535</v>
      </c>
      <c r="C2746" s="1" t="s">
        <v>2746</v>
      </c>
      <c r="D2746" s="2">
        <v>1</v>
      </c>
      <c r="E2746" s="2">
        <v>0</v>
      </c>
      <c r="F2746" s="2">
        <f>+Tabla1[[#This Row],[CANTIDAD DE
PRODUCTO]]*Tabla1[[#This Row],[CANTIDAD
PEDIDOS]]</f>
        <v>0</v>
      </c>
      <c r="G2746" s="2">
        <f>+Tabla1[[#This Row],[PONDERADO]]+G2745</f>
        <v>9734984</v>
      </c>
      <c r="H2746" s="3">
        <f>Tabla1[[#This Row],[ACUMULADO]]/SUM($F$3:$F$3317)</f>
        <v>1</v>
      </c>
    </row>
    <row r="2747" spans="1:8" x14ac:dyDescent="0.25">
      <c r="A2747" s="7">
        <v>2745</v>
      </c>
      <c r="B2747" s="3">
        <v>0.82805429864253388</v>
      </c>
      <c r="C2747" s="1" t="s">
        <v>2747</v>
      </c>
      <c r="D2747" s="2">
        <v>1</v>
      </c>
      <c r="E2747" s="2">
        <v>0</v>
      </c>
      <c r="F2747" s="2">
        <f>+Tabla1[[#This Row],[CANTIDAD DE
PRODUCTO]]*Tabla1[[#This Row],[CANTIDAD
PEDIDOS]]</f>
        <v>0</v>
      </c>
      <c r="G2747" s="2">
        <f>+Tabla1[[#This Row],[PONDERADO]]+G2746</f>
        <v>9734984</v>
      </c>
      <c r="H2747" s="3">
        <f>Tabla1[[#This Row],[ACUMULADO]]/SUM($F$3:$F$3317)</f>
        <v>1</v>
      </c>
    </row>
    <row r="2748" spans="1:8" x14ac:dyDescent="0.25">
      <c r="A2748" s="7">
        <v>2746</v>
      </c>
      <c r="B2748" s="3">
        <v>0.82835595776772253</v>
      </c>
      <c r="C2748" s="1" t="s">
        <v>2748</v>
      </c>
      <c r="D2748" s="2">
        <v>1</v>
      </c>
      <c r="E2748" s="2">
        <v>0</v>
      </c>
      <c r="F2748" s="2">
        <f>+Tabla1[[#This Row],[CANTIDAD DE
PRODUCTO]]*Tabla1[[#This Row],[CANTIDAD
PEDIDOS]]</f>
        <v>0</v>
      </c>
      <c r="G2748" s="2">
        <f>+Tabla1[[#This Row],[PONDERADO]]+G2747</f>
        <v>9734984</v>
      </c>
      <c r="H2748" s="3">
        <f>Tabla1[[#This Row],[ACUMULADO]]/SUM($F$3:$F$3317)</f>
        <v>1</v>
      </c>
    </row>
    <row r="2749" spans="1:8" x14ac:dyDescent="0.25">
      <c r="A2749" s="7">
        <v>2747</v>
      </c>
      <c r="B2749" s="3">
        <v>0.82865761689291106</v>
      </c>
      <c r="C2749" s="1" t="s">
        <v>2749</v>
      </c>
      <c r="D2749" s="2">
        <v>1</v>
      </c>
      <c r="E2749" s="2">
        <v>0</v>
      </c>
      <c r="F2749" s="2">
        <f>+Tabla1[[#This Row],[CANTIDAD DE
PRODUCTO]]*Tabla1[[#This Row],[CANTIDAD
PEDIDOS]]</f>
        <v>0</v>
      </c>
      <c r="G2749" s="2">
        <f>+Tabla1[[#This Row],[PONDERADO]]+G2748</f>
        <v>9734984</v>
      </c>
      <c r="H2749" s="3">
        <f>Tabla1[[#This Row],[ACUMULADO]]/SUM($F$3:$F$3317)</f>
        <v>1</v>
      </c>
    </row>
    <row r="2750" spans="1:8" x14ac:dyDescent="0.25">
      <c r="A2750" s="7">
        <v>2748</v>
      </c>
      <c r="B2750" s="3">
        <v>0.8289592760180996</v>
      </c>
      <c r="C2750" s="1" t="s">
        <v>2750</v>
      </c>
      <c r="D2750" s="2">
        <v>1</v>
      </c>
      <c r="E2750" s="2">
        <v>0</v>
      </c>
      <c r="F2750" s="2">
        <f>+Tabla1[[#This Row],[CANTIDAD DE
PRODUCTO]]*Tabla1[[#This Row],[CANTIDAD
PEDIDOS]]</f>
        <v>0</v>
      </c>
      <c r="G2750" s="2">
        <f>+Tabla1[[#This Row],[PONDERADO]]+G2749</f>
        <v>9734984</v>
      </c>
      <c r="H2750" s="3">
        <f>Tabla1[[#This Row],[ACUMULADO]]/SUM($F$3:$F$3317)</f>
        <v>1</v>
      </c>
    </row>
    <row r="2751" spans="1:8" x14ac:dyDescent="0.25">
      <c r="A2751" s="7">
        <v>2749</v>
      </c>
      <c r="B2751" s="3">
        <v>0.82926093514328814</v>
      </c>
      <c r="C2751" s="1" t="s">
        <v>2751</v>
      </c>
      <c r="D2751" s="2">
        <v>1</v>
      </c>
      <c r="E2751" s="2">
        <v>0</v>
      </c>
      <c r="F2751" s="2">
        <f>+Tabla1[[#This Row],[CANTIDAD DE
PRODUCTO]]*Tabla1[[#This Row],[CANTIDAD
PEDIDOS]]</f>
        <v>0</v>
      </c>
      <c r="G2751" s="2">
        <f>+Tabla1[[#This Row],[PONDERADO]]+G2750</f>
        <v>9734984</v>
      </c>
      <c r="H2751" s="3">
        <f>Tabla1[[#This Row],[ACUMULADO]]/SUM($F$3:$F$3317)</f>
        <v>1</v>
      </c>
    </row>
    <row r="2752" spans="1:8" x14ac:dyDescent="0.25">
      <c r="A2752" s="7">
        <v>2750</v>
      </c>
      <c r="B2752" s="3">
        <v>0.82956259426847667</v>
      </c>
      <c r="C2752" s="1" t="s">
        <v>2752</v>
      </c>
      <c r="D2752" s="2">
        <v>1</v>
      </c>
      <c r="E2752" s="2">
        <v>0</v>
      </c>
      <c r="F2752" s="2">
        <f>+Tabla1[[#This Row],[CANTIDAD DE
PRODUCTO]]*Tabla1[[#This Row],[CANTIDAD
PEDIDOS]]</f>
        <v>0</v>
      </c>
      <c r="G2752" s="2">
        <f>+Tabla1[[#This Row],[PONDERADO]]+G2751</f>
        <v>9734984</v>
      </c>
      <c r="H2752" s="3">
        <f>Tabla1[[#This Row],[ACUMULADO]]/SUM($F$3:$F$3317)</f>
        <v>1</v>
      </c>
    </row>
    <row r="2753" spans="1:8" x14ac:dyDescent="0.25">
      <c r="A2753" s="7">
        <v>2751</v>
      </c>
      <c r="B2753" s="3">
        <v>0.82986425339366521</v>
      </c>
      <c r="C2753" s="1" t="s">
        <v>2753</v>
      </c>
      <c r="D2753" s="2">
        <v>1</v>
      </c>
      <c r="E2753" s="2">
        <v>0</v>
      </c>
      <c r="F2753" s="2">
        <f>+Tabla1[[#This Row],[CANTIDAD DE
PRODUCTO]]*Tabla1[[#This Row],[CANTIDAD
PEDIDOS]]</f>
        <v>0</v>
      </c>
      <c r="G2753" s="2">
        <f>+Tabla1[[#This Row],[PONDERADO]]+G2752</f>
        <v>9734984</v>
      </c>
      <c r="H2753" s="3">
        <f>Tabla1[[#This Row],[ACUMULADO]]/SUM($F$3:$F$3317)</f>
        <v>1</v>
      </c>
    </row>
    <row r="2754" spans="1:8" x14ac:dyDescent="0.25">
      <c r="A2754" s="7">
        <v>2752</v>
      </c>
      <c r="B2754" s="3">
        <v>0.83016591251885374</v>
      </c>
      <c r="C2754" s="1" t="s">
        <v>2754</v>
      </c>
      <c r="D2754" s="2">
        <v>1</v>
      </c>
      <c r="E2754" s="2">
        <v>0</v>
      </c>
      <c r="F2754" s="2">
        <f>+Tabla1[[#This Row],[CANTIDAD DE
PRODUCTO]]*Tabla1[[#This Row],[CANTIDAD
PEDIDOS]]</f>
        <v>0</v>
      </c>
      <c r="G2754" s="2">
        <f>+Tabla1[[#This Row],[PONDERADO]]+G2753</f>
        <v>9734984</v>
      </c>
      <c r="H2754" s="3">
        <f>Tabla1[[#This Row],[ACUMULADO]]/SUM($F$3:$F$3317)</f>
        <v>1</v>
      </c>
    </row>
    <row r="2755" spans="1:8" x14ac:dyDescent="0.25">
      <c r="A2755" s="7">
        <v>2753</v>
      </c>
      <c r="B2755" s="3">
        <v>0.83046757164404228</v>
      </c>
      <c r="C2755" s="1" t="s">
        <v>2755</v>
      </c>
      <c r="D2755" s="2">
        <v>1</v>
      </c>
      <c r="E2755" s="2">
        <v>0</v>
      </c>
      <c r="F2755" s="2">
        <f>+Tabla1[[#This Row],[CANTIDAD DE
PRODUCTO]]*Tabla1[[#This Row],[CANTIDAD
PEDIDOS]]</f>
        <v>0</v>
      </c>
      <c r="G2755" s="2">
        <f>+Tabla1[[#This Row],[PONDERADO]]+G2754</f>
        <v>9734984</v>
      </c>
      <c r="H2755" s="3">
        <f>Tabla1[[#This Row],[ACUMULADO]]/SUM($F$3:$F$3317)</f>
        <v>1</v>
      </c>
    </row>
    <row r="2756" spans="1:8" x14ac:dyDescent="0.25">
      <c r="A2756" s="7">
        <v>2754</v>
      </c>
      <c r="B2756" s="3">
        <v>0.83076923076923082</v>
      </c>
      <c r="C2756" s="1" t="s">
        <v>2756</v>
      </c>
      <c r="D2756" s="2">
        <v>1</v>
      </c>
      <c r="E2756" s="2">
        <v>0</v>
      </c>
      <c r="F2756" s="2">
        <f>+Tabla1[[#This Row],[CANTIDAD DE
PRODUCTO]]*Tabla1[[#This Row],[CANTIDAD
PEDIDOS]]</f>
        <v>0</v>
      </c>
      <c r="G2756" s="2">
        <f>+Tabla1[[#This Row],[PONDERADO]]+G2755</f>
        <v>9734984</v>
      </c>
      <c r="H2756" s="3">
        <f>Tabla1[[#This Row],[ACUMULADO]]/SUM($F$3:$F$3317)</f>
        <v>1</v>
      </c>
    </row>
    <row r="2757" spans="1:8" x14ac:dyDescent="0.25">
      <c r="A2757" s="7">
        <v>2755</v>
      </c>
      <c r="B2757" s="3">
        <v>0.83107088989441935</v>
      </c>
      <c r="C2757" s="1" t="s">
        <v>2757</v>
      </c>
      <c r="D2757" s="2">
        <v>1</v>
      </c>
      <c r="E2757" s="2">
        <v>0</v>
      </c>
      <c r="F2757" s="2">
        <f>+Tabla1[[#This Row],[CANTIDAD DE
PRODUCTO]]*Tabla1[[#This Row],[CANTIDAD
PEDIDOS]]</f>
        <v>0</v>
      </c>
      <c r="G2757" s="2">
        <f>+Tabla1[[#This Row],[PONDERADO]]+G2756</f>
        <v>9734984</v>
      </c>
      <c r="H2757" s="3">
        <f>Tabla1[[#This Row],[ACUMULADO]]/SUM($F$3:$F$3317)</f>
        <v>1</v>
      </c>
    </row>
    <row r="2758" spans="1:8" x14ac:dyDescent="0.25">
      <c r="A2758" s="7">
        <v>2756</v>
      </c>
      <c r="B2758" s="3">
        <v>0.83137254901960789</v>
      </c>
      <c r="C2758" s="1" t="s">
        <v>2758</v>
      </c>
      <c r="D2758" s="2">
        <v>1</v>
      </c>
      <c r="E2758" s="2">
        <v>0</v>
      </c>
      <c r="F2758" s="2">
        <f>+Tabla1[[#This Row],[CANTIDAD DE
PRODUCTO]]*Tabla1[[#This Row],[CANTIDAD
PEDIDOS]]</f>
        <v>0</v>
      </c>
      <c r="G2758" s="2">
        <f>+Tabla1[[#This Row],[PONDERADO]]+G2757</f>
        <v>9734984</v>
      </c>
      <c r="H2758" s="3">
        <f>Tabla1[[#This Row],[ACUMULADO]]/SUM($F$3:$F$3317)</f>
        <v>1</v>
      </c>
    </row>
    <row r="2759" spans="1:8" x14ac:dyDescent="0.25">
      <c r="A2759" s="7">
        <v>2757</v>
      </c>
      <c r="B2759" s="3">
        <v>0.83167420814479642</v>
      </c>
      <c r="C2759" s="1" t="s">
        <v>2759</v>
      </c>
      <c r="D2759" s="2">
        <v>1</v>
      </c>
      <c r="E2759" s="2">
        <v>0</v>
      </c>
      <c r="F2759" s="2">
        <f>+Tabla1[[#This Row],[CANTIDAD DE
PRODUCTO]]*Tabla1[[#This Row],[CANTIDAD
PEDIDOS]]</f>
        <v>0</v>
      </c>
      <c r="G2759" s="2">
        <f>+Tabla1[[#This Row],[PONDERADO]]+G2758</f>
        <v>9734984</v>
      </c>
      <c r="H2759" s="3">
        <f>Tabla1[[#This Row],[ACUMULADO]]/SUM($F$3:$F$3317)</f>
        <v>1</v>
      </c>
    </row>
    <row r="2760" spans="1:8" x14ac:dyDescent="0.25">
      <c r="A2760" s="7">
        <v>2758</v>
      </c>
      <c r="B2760" s="3">
        <v>0.83197586726998496</v>
      </c>
      <c r="C2760" s="1" t="s">
        <v>2760</v>
      </c>
      <c r="D2760" s="2">
        <v>1</v>
      </c>
      <c r="E2760" s="2">
        <v>0</v>
      </c>
      <c r="F2760" s="2">
        <f>+Tabla1[[#This Row],[CANTIDAD DE
PRODUCTO]]*Tabla1[[#This Row],[CANTIDAD
PEDIDOS]]</f>
        <v>0</v>
      </c>
      <c r="G2760" s="2">
        <f>+Tabla1[[#This Row],[PONDERADO]]+G2759</f>
        <v>9734984</v>
      </c>
      <c r="H2760" s="3">
        <f>Tabla1[[#This Row],[ACUMULADO]]/SUM($F$3:$F$3317)</f>
        <v>1</v>
      </c>
    </row>
    <row r="2761" spans="1:8" x14ac:dyDescent="0.25">
      <c r="A2761" s="7">
        <v>2759</v>
      </c>
      <c r="B2761" s="3">
        <v>0.83227752639517349</v>
      </c>
      <c r="C2761" s="1" t="s">
        <v>2761</v>
      </c>
      <c r="D2761" s="2">
        <v>1</v>
      </c>
      <c r="E2761" s="2">
        <v>0</v>
      </c>
      <c r="F2761" s="2">
        <f>+Tabla1[[#This Row],[CANTIDAD DE
PRODUCTO]]*Tabla1[[#This Row],[CANTIDAD
PEDIDOS]]</f>
        <v>0</v>
      </c>
      <c r="G2761" s="2">
        <f>+Tabla1[[#This Row],[PONDERADO]]+G2760</f>
        <v>9734984</v>
      </c>
      <c r="H2761" s="3">
        <f>Tabla1[[#This Row],[ACUMULADO]]/SUM($F$3:$F$3317)</f>
        <v>1</v>
      </c>
    </row>
    <row r="2762" spans="1:8" x14ac:dyDescent="0.25">
      <c r="A2762" s="7">
        <v>2760</v>
      </c>
      <c r="B2762" s="3">
        <v>0.83257918552036203</v>
      </c>
      <c r="C2762" s="1" t="s">
        <v>2762</v>
      </c>
      <c r="D2762" s="2">
        <v>1</v>
      </c>
      <c r="E2762" s="2">
        <v>0</v>
      </c>
      <c r="F2762" s="2">
        <f>+Tabla1[[#This Row],[CANTIDAD DE
PRODUCTO]]*Tabla1[[#This Row],[CANTIDAD
PEDIDOS]]</f>
        <v>0</v>
      </c>
      <c r="G2762" s="2">
        <f>+Tabla1[[#This Row],[PONDERADO]]+G2761</f>
        <v>9734984</v>
      </c>
      <c r="H2762" s="3">
        <f>Tabla1[[#This Row],[ACUMULADO]]/SUM($F$3:$F$3317)</f>
        <v>1</v>
      </c>
    </row>
    <row r="2763" spans="1:8" x14ac:dyDescent="0.25">
      <c r="A2763" s="7">
        <v>2761</v>
      </c>
      <c r="B2763" s="3">
        <v>0.83288084464555057</v>
      </c>
      <c r="C2763" s="1" t="s">
        <v>2763</v>
      </c>
      <c r="D2763" s="2">
        <v>1</v>
      </c>
      <c r="E2763" s="2">
        <v>0</v>
      </c>
      <c r="F2763" s="2">
        <f>+Tabla1[[#This Row],[CANTIDAD DE
PRODUCTO]]*Tabla1[[#This Row],[CANTIDAD
PEDIDOS]]</f>
        <v>0</v>
      </c>
      <c r="G2763" s="2">
        <f>+Tabla1[[#This Row],[PONDERADO]]+G2762</f>
        <v>9734984</v>
      </c>
      <c r="H2763" s="3">
        <f>Tabla1[[#This Row],[ACUMULADO]]/SUM($F$3:$F$3317)</f>
        <v>1</v>
      </c>
    </row>
    <row r="2764" spans="1:8" x14ac:dyDescent="0.25">
      <c r="A2764" s="7">
        <v>2762</v>
      </c>
      <c r="B2764" s="3">
        <v>0.8331825037707391</v>
      </c>
      <c r="C2764" s="1" t="s">
        <v>2764</v>
      </c>
      <c r="D2764" s="2">
        <v>1</v>
      </c>
      <c r="E2764" s="2">
        <v>0</v>
      </c>
      <c r="F2764" s="2">
        <f>+Tabla1[[#This Row],[CANTIDAD DE
PRODUCTO]]*Tabla1[[#This Row],[CANTIDAD
PEDIDOS]]</f>
        <v>0</v>
      </c>
      <c r="G2764" s="2">
        <f>+Tabla1[[#This Row],[PONDERADO]]+G2763</f>
        <v>9734984</v>
      </c>
      <c r="H2764" s="3">
        <f>Tabla1[[#This Row],[ACUMULADO]]/SUM($F$3:$F$3317)</f>
        <v>1</v>
      </c>
    </row>
    <row r="2765" spans="1:8" x14ac:dyDescent="0.25">
      <c r="A2765" s="7">
        <v>2763</v>
      </c>
      <c r="B2765" s="3">
        <v>0.83348416289592764</v>
      </c>
      <c r="C2765" s="1" t="s">
        <v>2765</v>
      </c>
      <c r="D2765" s="2">
        <v>1</v>
      </c>
      <c r="E2765" s="2">
        <v>0</v>
      </c>
      <c r="F2765" s="2">
        <f>+Tabla1[[#This Row],[CANTIDAD DE
PRODUCTO]]*Tabla1[[#This Row],[CANTIDAD
PEDIDOS]]</f>
        <v>0</v>
      </c>
      <c r="G2765" s="2">
        <f>+Tabla1[[#This Row],[PONDERADO]]+G2764</f>
        <v>9734984</v>
      </c>
      <c r="H2765" s="3">
        <f>Tabla1[[#This Row],[ACUMULADO]]/SUM($F$3:$F$3317)</f>
        <v>1</v>
      </c>
    </row>
    <row r="2766" spans="1:8" x14ac:dyDescent="0.25">
      <c r="A2766" s="7">
        <v>2764</v>
      </c>
      <c r="B2766" s="3">
        <v>0.83378582202111617</v>
      </c>
      <c r="C2766" s="1" t="s">
        <v>2766</v>
      </c>
      <c r="D2766" s="2">
        <v>1</v>
      </c>
      <c r="E2766" s="2">
        <v>0</v>
      </c>
      <c r="F2766" s="2">
        <f>+Tabla1[[#This Row],[CANTIDAD DE
PRODUCTO]]*Tabla1[[#This Row],[CANTIDAD
PEDIDOS]]</f>
        <v>0</v>
      </c>
      <c r="G2766" s="2">
        <f>+Tabla1[[#This Row],[PONDERADO]]+G2765</f>
        <v>9734984</v>
      </c>
      <c r="H2766" s="3">
        <f>Tabla1[[#This Row],[ACUMULADO]]/SUM($F$3:$F$3317)</f>
        <v>1</v>
      </c>
    </row>
    <row r="2767" spans="1:8" x14ac:dyDescent="0.25">
      <c r="A2767" s="7">
        <v>2765</v>
      </c>
      <c r="B2767" s="3">
        <v>0.83408748114630471</v>
      </c>
      <c r="C2767" s="1" t="s">
        <v>2767</v>
      </c>
      <c r="D2767" s="2">
        <v>1</v>
      </c>
      <c r="E2767" s="2">
        <v>0</v>
      </c>
      <c r="F2767" s="2">
        <f>+Tabla1[[#This Row],[CANTIDAD DE
PRODUCTO]]*Tabla1[[#This Row],[CANTIDAD
PEDIDOS]]</f>
        <v>0</v>
      </c>
      <c r="G2767" s="2">
        <f>+Tabla1[[#This Row],[PONDERADO]]+G2766</f>
        <v>9734984</v>
      </c>
      <c r="H2767" s="3">
        <f>Tabla1[[#This Row],[ACUMULADO]]/SUM($F$3:$F$3317)</f>
        <v>1</v>
      </c>
    </row>
    <row r="2768" spans="1:8" x14ac:dyDescent="0.25">
      <c r="A2768" s="7">
        <v>2766</v>
      </c>
      <c r="B2768" s="3">
        <v>0.83438914027149325</v>
      </c>
      <c r="C2768" s="1" t="s">
        <v>2768</v>
      </c>
      <c r="D2768" s="2">
        <v>1</v>
      </c>
      <c r="E2768" s="2">
        <v>0</v>
      </c>
      <c r="F2768" s="2">
        <f>+Tabla1[[#This Row],[CANTIDAD DE
PRODUCTO]]*Tabla1[[#This Row],[CANTIDAD
PEDIDOS]]</f>
        <v>0</v>
      </c>
      <c r="G2768" s="2">
        <f>+Tabla1[[#This Row],[PONDERADO]]+G2767</f>
        <v>9734984</v>
      </c>
      <c r="H2768" s="3">
        <f>Tabla1[[#This Row],[ACUMULADO]]/SUM($F$3:$F$3317)</f>
        <v>1</v>
      </c>
    </row>
    <row r="2769" spans="1:8" x14ac:dyDescent="0.25">
      <c r="A2769" s="7">
        <v>2767</v>
      </c>
      <c r="B2769" s="3">
        <v>0.83469079939668178</v>
      </c>
      <c r="C2769" s="1" t="s">
        <v>2769</v>
      </c>
      <c r="D2769" s="2">
        <v>1</v>
      </c>
      <c r="E2769" s="2">
        <v>0</v>
      </c>
      <c r="F2769" s="2">
        <f>+Tabla1[[#This Row],[CANTIDAD DE
PRODUCTO]]*Tabla1[[#This Row],[CANTIDAD
PEDIDOS]]</f>
        <v>0</v>
      </c>
      <c r="G2769" s="2">
        <f>+Tabla1[[#This Row],[PONDERADO]]+G2768</f>
        <v>9734984</v>
      </c>
      <c r="H2769" s="3">
        <f>Tabla1[[#This Row],[ACUMULADO]]/SUM($F$3:$F$3317)</f>
        <v>1</v>
      </c>
    </row>
    <row r="2770" spans="1:8" x14ac:dyDescent="0.25">
      <c r="A2770" s="7">
        <v>2768</v>
      </c>
      <c r="B2770" s="3">
        <v>0.83499245852187032</v>
      </c>
      <c r="C2770" s="1" t="s">
        <v>2770</v>
      </c>
      <c r="D2770" s="2">
        <v>1</v>
      </c>
      <c r="E2770" s="2">
        <v>0</v>
      </c>
      <c r="F2770" s="2">
        <f>+Tabla1[[#This Row],[CANTIDAD DE
PRODUCTO]]*Tabla1[[#This Row],[CANTIDAD
PEDIDOS]]</f>
        <v>0</v>
      </c>
      <c r="G2770" s="2">
        <f>+Tabla1[[#This Row],[PONDERADO]]+G2769</f>
        <v>9734984</v>
      </c>
      <c r="H2770" s="3">
        <f>Tabla1[[#This Row],[ACUMULADO]]/SUM($F$3:$F$3317)</f>
        <v>1</v>
      </c>
    </row>
    <row r="2771" spans="1:8" x14ac:dyDescent="0.25">
      <c r="A2771" s="7">
        <v>2769</v>
      </c>
      <c r="B2771" s="3">
        <v>0.83529411764705885</v>
      </c>
      <c r="C2771" s="1" t="s">
        <v>2771</v>
      </c>
      <c r="D2771" s="2">
        <v>1</v>
      </c>
      <c r="E2771" s="2">
        <v>0</v>
      </c>
      <c r="F2771" s="2">
        <f>+Tabla1[[#This Row],[CANTIDAD DE
PRODUCTO]]*Tabla1[[#This Row],[CANTIDAD
PEDIDOS]]</f>
        <v>0</v>
      </c>
      <c r="G2771" s="2">
        <f>+Tabla1[[#This Row],[PONDERADO]]+G2770</f>
        <v>9734984</v>
      </c>
      <c r="H2771" s="3">
        <f>Tabla1[[#This Row],[ACUMULADO]]/SUM($F$3:$F$3317)</f>
        <v>1</v>
      </c>
    </row>
    <row r="2772" spans="1:8" x14ac:dyDescent="0.25">
      <c r="A2772" s="7">
        <v>2770</v>
      </c>
      <c r="B2772" s="3">
        <v>0.83559577677224739</v>
      </c>
      <c r="C2772" s="1" t="s">
        <v>2772</v>
      </c>
      <c r="D2772" s="2">
        <v>1</v>
      </c>
      <c r="E2772" s="2">
        <v>0</v>
      </c>
      <c r="F2772" s="2">
        <f>+Tabla1[[#This Row],[CANTIDAD DE
PRODUCTO]]*Tabla1[[#This Row],[CANTIDAD
PEDIDOS]]</f>
        <v>0</v>
      </c>
      <c r="G2772" s="2">
        <f>+Tabla1[[#This Row],[PONDERADO]]+G2771</f>
        <v>9734984</v>
      </c>
      <c r="H2772" s="3">
        <f>Tabla1[[#This Row],[ACUMULADO]]/SUM($F$3:$F$3317)</f>
        <v>1</v>
      </c>
    </row>
    <row r="2773" spans="1:8" x14ac:dyDescent="0.25">
      <c r="A2773" s="7">
        <v>2771</v>
      </c>
      <c r="B2773" s="3">
        <v>0.83589743589743593</v>
      </c>
      <c r="C2773" s="1" t="s">
        <v>2773</v>
      </c>
      <c r="D2773" s="2">
        <v>1</v>
      </c>
      <c r="E2773" s="2">
        <v>0</v>
      </c>
      <c r="F2773" s="2">
        <f>+Tabla1[[#This Row],[CANTIDAD DE
PRODUCTO]]*Tabla1[[#This Row],[CANTIDAD
PEDIDOS]]</f>
        <v>0</v>
      </c>
      <c r="G2773" s="2">
        <f>+Tabla1[[#This Row],[PONDERADO]]+G2772</f>
        <v>9734984</v>
      </c>
      <c r="H2773" s="3">
        <f>Tabla1[[#This Row],[ACUMULADO]]/SUM($F$3:$F$3317)</f>
        <v>1</v>
      </c>
    </row>
    <row r="2774" spans="1:8" x14ac:dyDescent="0.25">
      <c r="A2774" s="7">
        <v>2772</v>
      </c>
      <c r="B2774" s="3">
        <v>0.83619909502262446</v>
      </c>
      <c r="C2774" s="1" t="s">
        <v>2774</v>
      </c>
      <c r="D2774" s="2">
        <v>0</v>
      </c>
      <c r="E2774" s="2">
        <v>0</v>
      </c>
      <c r="F2774" s="2">
        <f>+Tabla1[[#This Row],[CANTIDAD DE
PRODUCTO]]*Tabla1[[#This Row],[CANTIDAD
PEDIDOS]]</f>
        <v>0</v>
      </c>
      <c r="G2774" s="2">
        <f>+Tabla1[[#This Row],[PONDERADO]]+G2773</f>
        <v>9734984</v>
      </c>
      <c r="H2774" s="3">
        <f>Tabla1[[#This Row],[ACUMULADO]]/SUM($F$3:$F$3317)</f>
        <v>1</v>
      </c>
    </row>
    <row r="2775" spans="1:8" x14ac:dyDescent="0.25">
      <c r="A2775" s="7">
        <v>2773</v>
      </c>
      <c r="B2775" s="3">
        <v>0.836500754147813</v>
      </c>
      <c r="C2775" s="1" t="s">
        <v>2775</v>
      </c>
      <c r="D2775" s="2">
        <v>0</v>
      </c>
      <c r="E2775" s="2">
        <v>0</v>
      </c>
      <c r="F2775" s="2">
        <f>+Tabla1[[#This Row],[CANTIDAD DE
PRODUCTO]]*Tabla1[[#This Row],[CANTIDAD
PEDIDOS]]</f>
        <v>0</v>
      </c>
      <c r="G2775" s="2">
        <f>+Tabla1[[#This Row],[PONDERADO]]+G2774</f>
        <v>9734984</v>
      </c>
      <c r="H2775" s="3">
        <f>Tabla1[[#This Row],[ACUMULADO]]/SUM($F$3:$F$3317)</f>
        <v>1</v>
      </c>
    </row>
    <row r="2776" spans="1:8" x14ac:dyDescent="0.25">
      <c r="A2776" s="7">
        <v>2774</v>
      </c>
      <c r="B2776" s="3">
        <v>0.83680241327300153</v>
      </c>
      <c r="C2776" s="1" t="s">
        <v>2776</v>
      </c>
      <c r="D2776" s="2">
        <v>0</v>
      </c>
      <c r="E2776" s="2">
        <v>0</v>
      </c>
      <c r="F2776" s="2">
        <f>+Tabla1[[#This Row],[CANTIDAD DE
PRODUCTO]]*Tabla1[[#This Row],[CANTIDAD
PEDIDOS]]</f>
        <v>0</v>
      </c>
      <c r="G2776" s="2">
        <f>+Tabla1[[#This Row],[PONDERADO]]+G2775</f>
        <v>9734984</v>
      </c>
      <c r="H2776" s="3">
        <f>Tabla1[[#This Row],[ACUMULADO]]/SUM($F$3:$F$3317)</f>
        <v>1</v>
      </c>
    </row>
    <row r="2777" spans="1:8" x14ac:dyDescent="0.25">
      <c r="A2777" s="7">
        <v>2775</v>
      </c>
      <c r="B2777" s="3">
        <v>0.83710407239819007</v>
      </c>
      <c r="C2777" s="1" t="s">
        <v>2777</v>
      </c>
      <c r="D2777" s="2">
        <v>0</v>
      </c>
      <c r="E2777" s="2">
        <v>0</v>
      </c>
      <c r="F2777" s="2">
        <f>+Tabla1[[#This Row],[CANTIDAD DE
PRODUCTO]]*Tabla1[[#This Row],[CANTIDAD
PEDIDOS]]</f>
        <v>0</v>
      </c>
      <c r="G2777" s="2">
        <f>+Tabla1[[#This Row],[PONDERADO]]+G2776</f>
        <v>9734984</v>
      </c>
      <c r="H2777" s="3">
        <f>Tabla1[[#This Row],[ACUMULADO]]/SUM($F$3:$F$3317)</f>
        <v>1</v>
      </c>
    </row>
    <row r="2778" spans="1:8" x14ac:dyDescent="0.25">
      <c r="A2778" s="7">
        <v>2776</v>
      </c>
      <c r="B2778" s="3">
        <v>0.8374057315233786</v>
      </c>
      <c r="C2778" s="1" t="s">
        <v>2778</v>
      </c>
      <c r="D2778" s="2">
        <v>0</v>
      </c>
      <c r="E2778" s="2">
        <v>0</v>
      </c>
      <c r="F2778" s="2">
        <f>+Tabla1[[#This Row],[CANTIDAD DE
PRODUCTO]]*Tabla1[[#This Row],[CANTIDAD
PEDIDOS]]</f>
        <v>0</v>
      </c>
      <c r="G2778" s="2">
        <f>+Tabla1[[#This Row],[PONDERADO]]+G2777</f>
        <v>9734984</v>
      </c>
      <c r="H2778" s="3">
        <f>Tabla1[[#This Row],[ACUMULADO]]/SUM($F$3:$F$3317)</f>
        <v>1</v>
      </c>
    </row>
    <row r="2779" spans="1:8" x14ac:dyDescent="0.25">
      <c r="A2779" s="7">
        <v>2777</v>
      </c>
      <c r="B2779" s="3">
        <v>0.83770739064856714</v>
      </c>
      <c r="C2779" s="1" t="s">
        <v>2779</v>
      </c>
      <c r="D2779" s="2">
        <v>0</v>
      </c>
      <c r="E2779" s="2">
        <v>0</v>
      </c>
      <c r="F2779" s="2">
        <f>+Tabla1[[#This Row],[CANTIDAD DE
PRODUCTO]]*Tabla1[[#This Row],[CANTIDAD
PEDIDOS]]</f>
        <v>0</v>
      </c>
      <c r="G2779" s="2">
        <f>+Tabla1[[#This Row],[PONDERADO]]+G2778</f>
        <v>9734984</v>
      </c>
      <c r="H2779" s="3">
        <f>Tabla1[[#This Row],[ACUMULADO]]/SUM($F$3:$F$3317)</f>
        <v>1</v>
      </c>
    </row>
    <row r="2780" spans="1:8" x14ac:dyDescent="0.25">
      <c r="A2780" s="7">
        <v>2778</v>
      </c>
      <c r="B2780" s="3">
        <v>0.83800904977375568</v>
      </c>
      <c r="C2780" s="1" t="s">
        <v>2780</v>
      </c>
      <c r="D2780" s="2">
        <v>0</v>
      </c>
      <c r="E2780" s="2">
        <v>0</v>
      </c>
      <c r="F2780" s="2">
        <f>+Tabla1[[#This Row],[CANTIDAD DE
PRODUCTO]]*Tabla1[[#This Row],[CANTIDAD
PEDIDOS]]</f>
        <v>0</v>
      </c>
      <c r="G2780" s="2">
        <f>+Tabla1[[#This Row],[PONDERADO]]+G2779</f>
        <v>9734984</v>
      </c>
      <c r="H2780" s="3">
        <f>Tabla1[[#This Row],[ACUMULADO]]/SUM($F$3:$F$3317)</f>
        <v>1</v>
      </c>
    </row>
    <row r="2781" spans="1:8" x14ac:dyDescent="0.25">
      <c r="A2781" s="7">
        <v>2779</v>
      </c>
      <c r="B2781" s="3">
        <v>0.83831070889894421</v>
      </c>
      <c r="C2781" s="1" t="s">
        <v>2781</v>
      </c>
      <c r="D2781" s="2">
        <v>0</v>
      </c>
      <c r="E2781" s="2">
        <v>0</v>
      </c>
      <c r="F2781" s="2">
        <f>+Tabla1[[#This Row],[CANTIDAD DE
PRODUCTO]]*Tabla1[[#This Row],[CANTIDAD
PEDIDOS]]</f>
        <v>0</v>
      </c>
      <c r="G2781" s="2">
        <f>+Tabla1[[#This Row],[PONDERADO]]+G2780</f>
        <v>9734984</v>
      </c>
      <c r="H2781" s="3">
        <f>Tabla1[[#This Row],[ACUMULADO]]/SUM($F$3:$F$3317)</f>
        <v>1</v>
      </c>
    </row>
    <row r="2782" spans="1:8" x14ac:dyDescent="0.25">
      <c r="A2782" s="7">
        <v>2780</v>
      </c>
      <c r="B2782" s="3">
        <v>0.83861236802413275</v>
      </c>
      <c r="C2782" s="1" t="s">
        <v>2782</v>
      </c>
      <c r="D2782" s="2">
        <v>0</v>
      </c>
      <c r="E2782" s="2">
        <v>1</v>
      </c>
      <c r="F2782" s="2">
        <f>+Tabla1[[#This Row],[CANTIDAD DE
PRODUCTO]]*Tabla1[[#This Row],[CANTIDAD
PEDIDOS]]</f>
        <v>0</v>
      </c>
      <c r="G2782" s="2">
        <f>+Tabla1[[#This Row],[PONDERADO]]+G2781</f>
        <v>9734984</v>
      </c>
      <c r="H2782" s="3">
        <f>Tabla1[[#This Row],[ACUMULADO]]/SUM($F$3:$F$3317)</f>
        <v>1</v>
      </c>
    </row>
    <row r="2783" spans="1:8" x14ac:dyDescent="0.25">
      <c r="A2783" s="7">
        <v>2781</v>
      </c>
      <c r="B2783" s="3">
        <v>0.83891402714932128</v>
      </c>
      <c r="C2783" s="1" t="s">
        <v>2783</v>
      </c>
      <c r="D2783" s="2">
        <v>0</v>
      </c>
      <c r="E2783" s="2">
        <v>0</v>
      </c>
      <c r="F2783" s="2">
        <f>+Tabla1[[#This Row],[CANTIDAD DE
PRODUCTO]]*Tabla1[[#This Row],[CANTIDAD
PEDIDOS]]</f>
        <v>0</v>
      </c>
      <c r="G2783" s="2">
        <f>+Tabla1[[#This Row],[PONDERADO]]+G2782</f>
        <v>9734984</v>
      </c>
      <c r="H2783" s="3">
        <f>Tabla1[[#This Row],[ACUMULADO]]/SUM($F$3:$F$3317)</f>
        <v>1</v>
      </c>
    </row>
    <row r="2784" spans="1:8" x14ac:dyDescent="0.25">
      <c r="A2784" s="7">
        <v>2782</v>
      </c>
      <c r="B2784" s="3">
        <v>0.83921568627450982</v>
      </c>
      <c r="C2784" s="1" t="s">
        <v>2784</v>
      </c>
      <c r="D2784" s="2">
        <v>0</v>
      </c>
      <c r="E2784" s="2">
        <v>0</v>
      </c>
      <c r="F2784" s="2">
        <f>+Tabla1[[#This Row],[CANTIDAD DE
PRODUCTO]]*Tabla1[[#This Row],[CANTIDAD
PEDIDOS]]</f>
        <v>0</v>
      </c>
      <c r="G2784" s="2">
        <f>+Tabla1[[#This Row],[PONDERADO]]+G2783</f>
        <v>9734984</v>
      </c>
      <c r="H2784" s="3">
        <f>Tabla1[[#This Row],[ACUMULADO]]/SUM($F$3:$F$3317)</f>
        <v>1</v>
      </c>
    </row>
    <row r="2785" spans="1:8" x14ac:dyDescent="0.25">
      <c r="A2785" s="7">
        <v>2783</v>
      </c>
      <c r="B2785" s="3">
        <v>0.83951734539969836</v>
      </c>
      <c r="C2785" s="1" t="s">
        <v>2785</v>
      </c>
      <c r="D2785" s="2">
        <v>0</v>
      </c>
      <c r="E2785" s="2">
        <v>0</v>
      </c>
      <c r="F2785" s="2">
        <f>+Tabla1[[#This Row],[CANTIDAD DE
PRODUCTO]]*Tabla1[[#This Row],[CANTIDAD
PEDIDOS]]</f>
        <v>0</v>
      </c>
      <c r="G2785" s="2">
        <f>+Tabla1[[#This Row],[PONDERADO]]+G2784</f>
        <v>9734984</v>
      </c>
      <c r="H2785" s="3">
        <f>Tabla1[[#This Row],[ACUMULADO]]/SUM($F$3:$F$3317)</f>
        <v>1</v>
      </c>
    </row>
    <row r="2786" spans="1:8" x14ac:dyDescent="0.25">
      <c r="A2786" s="7">
        <v>2784</v>
      </c>
      <c r="B2786" s="3">
        <v>0.83981900452488689</v>
      </c>
      <c r="C2786" s="1" t="s">
        <v>2786</v>
      </c>
      <c r="D2786" s="2">
        <v>0</v>
      </c>
      <c r="E2786" s="2">
        <v>0</v>
      </c>
      <c r="F2786" s="2">
        <f>+Tabla1[[#This Row],[CANTIDAD DE
PRODUCTO]]*Tabla1[[#This Row],[CANTIDAD
PEDIDOS]]</f>
        <v>0</v>
      </c>
      <c r="G2786" s="2">
        <f>+Tabla1[[#This Row],[PONDERADO]]+G2785</f>
        <v>9734984</v>
      </c>
      <c r="H2786" s="3">
        <f>Tabla1[[#This Row],[ACUMULADO]]/SUM($F$3:$F$3317)</f>
        <v>1</v>
      </c>
    </row>
    <row r="2787" spans="1:8" x14ac:dyDescent="0.25">
      <c r="A2787" s="7">
        <v>2785</v>
      </c>
      <c r="B2787" s="3">
        <v>0.84012066365007543</v>
      </c>
      <c r="C2787" s="1" t="s">
        <v>2787</v>
      </c>
      <c r="D2787" s="2">
        <v>0</v>
      </c>
      <c r="E2787" s="2">
        <v>0</v>
      </c>
      <c r="F2787" s="2">
        <f>+Tabla1[[#This Row],[CANTIDAD DE
PRODUCTO]]*Tabla1[[#This Row],[CANTIDAD
PEDIDOS]]</f>
        <v>0</v>
      </c>
      <c r="G2787" s="2">
        <f>+Tabla1[[#This Row],[PONDERADO]]+G2786</f>
        <v>9734984</v>
      </c>
      <c r="H2787" s="3">
        <f>Tabla1[[#This Row],[ACUMULADO]]/SUM($F$3:$F$3317)</f>
        <v>1</v>
      </c>
    </row>
    <row r="2788" spans="1:8" x14ac:dyDescent="0.25">
      <c r="A2788" s="7">
        <v>2786</v>
      </c>
      <c r="B2788" s="3">
        <v>0.84042232277526396</v>
      </c>
      <c r="C2788" s="1" t="s">
        <v>2788</v>
      </c>
      <c r="D2788" s="2">
        <v>0</v>
      </c>
      <c r="E2788" s="2">
        <v>0</v>
      </c>
      <c r="F2788" s="2">
        <f>+Tabla1[[#This Row],[CANTIDAD DE
PRODUCTO]]*Tabla1[[#This Row],[CANTIDAD
PEDIDOS]]</f>
        <v>0</v>
      </c>
      <c r="G2788" s="2">
        <f>+Tabla1[[#This Row],[PONDERADO]]+G2787</f>
        <v>9734984</v>
      </c>
      <c r="H2788" s="3">
        <f>Tabla1[[#This Row],[ACUMULADO]]/SUM($F$3:$F$3317)</f>
        <v>1</v>
      </c>
    </row>
    <row r="2789" spans="1:8" x14ac:dyDescent="0.25">
      <c r="A2789" s="7">
        <v>2787</v>
      </c>
      <c r="B2789" s="3">
        <v>0.8407239819004525</v>
      </c>
      <c r="C2789" s="1" t="s">
        <v>2789</v>
      </c>
      <c r="D2789" s="2">
        <v>0</v>
      </c>
      <c r="E2789" s="2">
        <v>0</v>
      </c>
      <c r="F2789" s="2">
        <f>+Tabla1[[#This Row],[CANTIDAD DE
PRODUCTO]]*Tabla1[[#This Row],[CANTIDAD
PEDIDOS]]</f>
        <v>0</v>
      </c>
      <c r="G2789" s="2">
        <f>+Tabla1[[#This Row],[PONDERADO]]+G2788</f>
        <v>9734984</v>
      </c>
      <c r="H2789" s="3">
        <f>Tabla1[[#This Row],[ACUMULADO]]/SUM($F$3:$F$3317)</f>
        <v>1</v>
      </c>
    </row>
    <row r="2790" spans="1:8" x14ac:dyDescent="0.25">
      <c r="A2790" s="7">
        <v>2788</v>
      </c>
      <c r="B2790" s="3">
        <v>0.84102564102564104</v>
      </c>
      <c r="C2790" s="1" t="s">
        <v>2790</v>
      </c>
      <c r="D2790" s="2">
        <v>0</v>
      </c>
      <c r="E2790" s="2">
        <v>0</v>
      </c>
      <c r="F2790" s="2">
        <f>+Tabla1[[#This Row],[CANTIDAD DE
PRODUCTO]]*Tabla1[[#This Row],[CANTIDAD
PEDIDOS]]</f>
        <v>0</v>
      </c>
      <c r="G2790" s="2">
        <f>+Tabla1[[#This Row],[PONDERADO]]+G2789</f>
        <v>9734984</v>
      </c>
      <c r="H2790" s="3">
        <f>Tabla1[[#This Row],[ACUMULADO]]/SUM($F$3:$F$3317)</f>
        <v>1</v>
      </c>
    </row>
    <row r="2791" spans="1:8" x14ac:dyDescent="0.25">
      <c r="A2791" s="7">
        <v>2789</v>
      </c>
      <c r="B2791" s="3">
        <v>0.84132730015082957</v>
      </c>
      <c r="C2791" s="1" t="s">
        <v>2791</v>
      </c>
      <c r="D2791" s="2">
        <v>0</v>
      </c>
      <c r="E2791" s="2">
        <v>0</v>
      </c>
      <c r="F2791" s="2">
        <f>+Tabla1[[#This Row],[CANTIDAD DE
PRODUCTO]]*Tabla1[[#This Row],[CANTIDAD
PEDIDOS]]</f>
        <v>0</v>
      </c>
      <c r="G2791" s="2">
        <f>+Tabla1[[#This Row],[PONDERADO]]+G2790</f>
        <v>9734984</v>
      </c>
      <c r="H2791" s="3">
        <f>Tabla1[[#This Row],[ACUMULADO]]/SUM($F$3:$F$3317)</f>
        <v>1</v>
      </c>
    </row>
    <row r="2792" spans="1:8" x14ac:dyDescent="0.25">
      <c r="A2792" s="7">
        <v>2790</v>
      </c>
      <c r="B2792" s="3">
        <v>0.84162895927601811</v>
      </c>
      <c r="C2792" s="1" t="s">
        <v>2792</v>
      </c>
      <c r="D2792" s="2">
        <v>0</v>
      </c>
      <c r="E2792" s="2">
        <v>0</v>
      </c>
      <c r="F2792" s="2">
        <f>+Tabla1[[#This Row],[CANTIDAD DE
PRODUCTO]]*Tabla1[[#This Row],[CANTIDAD
PEDIDOS]]</f>
        <v>0</v>
      </c>
      <c r="G2792" s="2">
        <f>+Tabla1[[#This Row],[PONDERADO]]+G2791</f>
        <v>9734984</v>
      </c>
      <c r="H2792" s="3">
        <f>Tabla1[[#This Row],[ACUMULADO]]/SUM($F$3:$F$3317)</f>
        <v>1</v>
      </c>
    </row>
    <row r="2793" spans="1:8" x14ac:dyDescent="0.25">
      <c r="A2793" s="7">
        <v>2791</v>
      </c>
      <c r="B2793" s="3">
        <v>0.84193061840120664</v>
      </c>
      <c r="C2793" s="1" t="s">
        <v>2793</v>
      </c>
      <c r="D2793" s="2">
        <v>0</v>
      </c>
      <c r="E2793" s="2">
        <v>0</v>
      </c>
      <c r="F2793" s="2">
        <f>+Tabla1[[#This Row],[CANTIDAD DE
PRODUCTO]]*Tabla1[[#This Row],[CANTIDAD
PEDIDOS]]</f>
        <v>0</v>
      </c>
      <c r="G2793" s="2">
        <f>+Tabla1[[#This Row],[PONDERADO]]+G2792</f>
        <v>9734984</v>
      </c>
      <c r="H2793" s="3">
        <f>Tabla1[[#This Row],[ACUMULADO]]/SUM($F$3:$F$3317)</f>
        <v>1</v>
      </c>
    </row>
    <row r="2794" spans="1:8" x14ac:dyDescent="0.25">
      <c r="A2794" s="7">
        <v>2792</v>
      </c>
      <c r="B2794" s="3">
        <v>0.84223227752639518</v>
      </c>
      <c r="C2794" s="1" t="s">
        <v>2794</v>
      </c>
      <c r="D2794" s="2">
        <v>0</v>
      </c>
      <c r="E2794" s="2">
        <v>0</v>
      </c>
      <c r="F2794" s="2">
        <f>+Tabla1[[#This Row],[CANTIDAD DE
PRODUCTO]]*Tabla1[[#This Row],[CANTIDAD
PEDIDOS]]</f>
        <v>0</v>
      </c>
      <c r="G2794" s="2">
        <f>+Tabla1[[#This Row],[PONDERADO]]+G2793</f>
        <v>9734984</v>
      </c>
      <c r="H2794" s="3">
        <f>Tabla1[[#This Row],[ACUMULADO]]/SUM($F$3:$F$3317)</f>
        <v>1</v>
      </c>
    </row>
    <row r="2795" spans="1:8" x14ac:dyDescent="0.25">
      <c r="A2795" s="7">
        <v>2793</v>
      </c>
      <c r="B2795" s="3">
        <v>0.84253393665158371</v>
      </c>
      <c r="C2795" s="1" t="s">
        <v>2795</v>
      </c>
      <c r="D2795" s="2">
        <v>0</v>
      </c>
      <c r="E2795" s="2">
        <v>0</v>
      </c>
      <c r="F2795" s="2">
        <f>+Tabla1[[#This Row],[CANTIDAD DE
PRODUCTO]]*Tabla1[[#This Row],[CANTIDAD
PEDIDOS]]</f>
        <v>0</v>
      </c>
      <c r="G2795" s="2">
        <f>+Tabla1[[#This Row],[PONDERADO]]+G2794</f>
        <v>9734984</v>
      </c>
      <c r="H2795" s="3">
        <f>Tabla1[[#This Row],[ACUMULADO]]/SUM($F$3:$F$3317)</f>
        <v>1</v>
      </c>
    </row>
    <row r="2796" spans="1:8" x14ac:dyDescent="0.25">
      <c r="A2796" s="7">
        <v>2794</v>
      </c>
      <c r="B2796" s="3">
        <v>0.84283559577677225</v>
      </c>
      <c r="C2796" s="1" t="s">
        <v>2796</v>
      </c>
      <c r="D2796" s="2">
        <v>0</v>
      </c>
      <c r="E2796" s="2">
        <v>0</v>
      </c>
      <c r="F2796" s="2">
        <f>+Tabla1[[#This Row],[CANTIDAD DE
PRODUCTO]]*Tabla1[[#This Row],[CANTIDAD
PEDIDOS]]</f>
        <v>0</v>
      </c>
      <c r="G2796" s="2">
        <f>+Tabla1[[#This Row],[PONDERADO]]+G2795</f>
        <v>9734984</v>
      </c>
      <c r="H2796" s="3">
        <f>Tabla1[[#This Row],[ACUMULADO]]/SUM($F$3:$F$3317)</f>
        <v>1</v>
      </c>
    </row>
    <row r="2797" spans="1:8" x14ac:dyDescent="0.25">
      <c r="A2797" s="7">
        <v>2795</v>
      </c>
      <c r="B2797" s="3">
        <v>0.84313725490196079</v>
      </c>
      <c r="C2797" s="1" t="s">
        <v>2797</v>
      </c>
      <c r="D2797" s="2">
        <v>0</v>
      </c>
      <c r="E2797" s="2">
        <v>0</v>
      </c>
      <c r="F2797" s="2">
        <f>+Tabla1[[#This Row],[CANTIDAD DE
PRODUCTO]]*Tabla1[[#This Row],[CANTIDAD
PEDIDOS]]</f>
        <v>0</v>
      </c>
      <c r="G2797" s="2">
        <f>+Tabla1[[#This Row],[PONDERADO]]+G2796</f>
        <v>9734984</v>
      </c>
      <c r="H2797" s="3">
        <f>Tabla1[[#This Row],[ACUMULADO]]/SUM($F$3:$F$3317)</f>
        <v>1</v>
      </c>
    </row>
    <row r="2798" spans="1:8" x14ac:dyDescent="0.25">
      <c r="A2798" s="7">
        <v>2796</v>
      </c>
      <c r="B2798" s="3">
        <v>0.84343891402714932</v>
      </c>
      <c r="C2798" s="1" t="s">
        <v>2798</v>
      </c>
      <c r="D2798" s="2">
        <v>0</v>
      </c>
      <c r="E2798" s="2">
        <v>0</v>
      </c>
      <c r="F2798" s="2">
        <f>+Tabla1[[#This Row],[CANTIDAD DE
PRODUCTO]]*Tabla1[[#This Row],[CANTIDAD
PEDIDOS]]</f>
        <v>0</v>
      </c>
      <c r="G2798" s="2">
        <f>+Tabla1[[#This Row],[PONDERADO]]+G2797</f>
        <v>9734984</v>
      </c>
      <c r="H2798" s="3">
        <f>Tabla1[[#This Row],[ACUMULADO]]/SUM($F$3:$F$3317)</f>
        <v>1</v>
      </c>
    </row>
    <row r="2799" spans="1:8" x14ac:dyDescent="0.25">
      <c r="A2799" s="7">
        <v>2797</v>
      </c>
      <c r="B2799" s="3">
        <v>0.84374057315233786</v>
      </c>
      <c r="C2799" s="1" t="s">
        <v>2799</v>
      </c>
      <c r="D2799" s="2">
        <v>0</v>
      </c>
      <c r="E2799" s="2">
        <v>0</v>
      </c>
      <c r="F2799" s="2">
        <f>+Tabla1[[#This Row],[CANTIDAD DE
PRODUCTO]]*Tabla1[[#This Row],[CANTIDAD
PEDIDOS]]</f>
        <v>0</v>
      </c>
      <c r="G2799" s="2">
        <f>+Tabla1[[#This Row],[PONDERADO]]+G2798</f>
        <v>9734984</v>
      </c>
      <c r="H2799" s="3">
        <f>Tabla1[[#This Row],[ACUMULADO]]/SUM($F$3:$F$3317)</f>
        <v>1</v>
      </c>
    </row>
    <row r="2800" spans="1:8" x14ac:dyDescent="0.25">
      <c r="A2800" s="7">
        <v>2798</v>
      </c>
      <c r="B2800" s="3">
        <v>0.84404223227752639</v>
      </c>
      <c r="C2800" s="1" t="s">
        <v>2800</v>
      </c>
      <c r="D2800" s="2">
        <v>0</v>
      </c>
      <c r="E2800" s="2">
        <v>0</v>
      </c>
      <c r="F2800" s="2">
        <f>+Tabla1[[#This Row],[CANTIDAD DE
PRODUCTO]]*Tabla1[[#This Row],[CANTIDAD
PEDIDOS]]</f>
        <v>0</v>
      </c>
      <c r="G2800" s="2">
        <f>+Tabla1[[#This Row],[PONDERADO]]+G2799</f>
        <v>9734984</v>
      </c>
      <c r="H2800" s="3">
        <f>Tabla1[[#This Row],[ACUMULADO]]/SUM($F$3:$F$3317)</f>
        <v>1</v>
      </c>
    </row>
    <row r="2801" spans="1:8" x14ac:dyDescent="0.25">
      <c r="A2801" s="7">
        <v>2799</v>
      </c>
      <c r="B2801" s="3">
        <v>0.84434389140271493</v>
      </c>
      <c r="C2801" s="1" t="s">
        <v>2801</v>
      </c>
      <c r="D2801" s="2">
        <v>0</v>
      </c>
      <c r="E2801" s="2">
        <v>0</v>
      </c>
      <c r="F2801" s="2">
        <f>+Tabla1[[#This Row],[CANTIDAD DE
PRODUCTO]]*Tabla1[[#This Row],[CANTIDAD
PEDIDOS]]</f>
        <v>0</v>
      </c>
      <c r="G2801" s="2">
        <f>+Tabla1[[#This Row],[PONDERADO]]+G2800</f>
        <v>9734984</v>
      </c>
      <c r="H2801" s="3">
        <f>Tabla1[[#This Row],[ACUMULADO]]/SUM($F$3:$F$3317)</f>
        <v>1</v>
      </c>
    </row>
    <row r="2802" spans="1:8" x14ac:dyDescent="0.25">
      <c r="A2802" s="7">
        <v>2800</v>
      </c>
      <c r="B2802" s="3">
        <v>0.84464555052790347</v>
      </c>
      <c r="C2802" s="1" t="s">
        <v>2802</v>
      </c>
      <c r="D2802" s="2">
        <v>0</v>
      </c>
      <c r="E2802" s="2">
        <v>0</v>
      </c>
      <c r="F2802" s="2">
        <f>+Tabla1[[#This Row],[CANTIDAD DE
PRODUCTO]]*Tabla1[[#This Row],[CANTIDAD
PEDIDOS]]</f>
        <v>0</v>
      </c>
      <c r="G2802" s="2">
        <f>+Tabla1[[#This Row],[PONDERADO]]+G2801</f>
        <v>9734984</v>
      </c>
      <c r="H2802" s="3">
        <f>Tabla1[[#This Row],[ACUMULADO]]/SUM($F$3:$F$3317)</f>
        <v>1</v>
      </c>
    </row>
    <row r="2803" spans="1:8" x14ac:dyDescent="0.25">
      <c r="A2803" s="7">
        <v>2801</v>
      </c>
      <c r="B2803" s="3">
        <v>0.844947209653092</v>
      </c>
      <c r="C2803" s="1" t="s">
        <v>2803</v>
      </c>
      <c r="D2803" s="2">
        <v>0</v>
      </c>
      <c r="E2803" s="2">
        <v>0</v>
      </c>
      <c r="F2803" s="2">
        <f>+Tabla1[[#This Row],[CANTIDAD DE
PRODUCTO]]*Tabla1[[#This Row],[CANTIDAD
PEDIDOS]]</f>
        <v>0</v>
      </c>
      <c r="G2803" s="2">
        <f>+Tabla1[[#This Row],[PONDERADO]]+G2802</f>
        <v>9734984</v>
      </c>
      <c r="H2803" s="3">
        <f>Tabla1[[#This Row],[ACUMULADO]]/SUM($F$3:$F$3317)</f>
        <v>1</v>
      </c>
    </row>
    <row r="2804" spans="1:8" x14ac:dyDescent="0.25">
      <c r="A2804" s="7">
        <v>2802</v>
      </c>
      <c r="B2804" s="3">
        <v>0.84524886877828054</v>
      </c>
      <c r="C2804" s="1" t="s">
        <v>2804</v>
      </c>
      <c r="D2804" s="2">
        <v>0</v>
      </c>
      <c r="E2804" s="2">
        <v>0</v>
      </c>
      <c r="F2804" s="2">
        <f>+Tabla1[[#This Row],[CANTIDAD DE
PRODUCTO]]*Tabla1[[#This Row],[CANTIDAD
PEDIDOS]]</f>
        <v>0</v>
      </c>
      <c r="G2804" s="2">
        <f>+Tabla1[[#This Row],[PONDERADO]]+G2803</f>
        <v>9734984</v>
      </c>
      <c r="H2804" s="3">
        <f>Tabla1[[#This Row],[ACUMULADO]]/SUM($F$3:$F$3317)</f>
        <v>1</v>
      </c>
    </row>
    <row r="2805" spans="1:8" x14ac:dyDescent="0.25">
      <c r="A2805" s="7">
        <v>2803</v>
      </c>
      <c r="B2805" s="3">
        <v>0.84555052790346907</v>
      </c>
      <c r="C2805" s="1" t="s">
        <v>2805</v>
      </c>
      <c r="D2805" s="2">
        <v>0</v>
      </c>
      <c r="E2805" s="2">
        <v>0</v>
      </c>
      <c r="F2805" s="2">
        <f>+Tabla1[[#This Row],[CANTIDAD DE
PRODUCTO]]*Tabla1[[#This Row],[CANTIDAD
PEDIDOS]]</f>
        <v>0</v>
      </c>
      <c r="G2805" s="2">
        <f>+Tabla1[[#This Row],[PONDERADO]]+G2804</f>
        <v>9734984</v>
      </c>
      <c r="H2805" s="3">
        <f>Tabla1[[#This Row],[ACUMULADO]]/SUM($F$3:$F$3317)</f>
        <v>1</v>
      </c>
    </row>
    <row r="2806" spans="1:8" x14ac:dyDescent="0.25">
      <c r="A2806" s="7">
        <v>2804</v>
      </c>
      <c r="B2806" s="3">
        <v>0.84585218702865761</v>
      </c>
      <c r="C2806" s="1" t="s">
        <v>2806</v>
      </c>
      <c r="D2806" s="2">
        <v>0</v>
      </c>
      <c r="E2806" s="2">
        <v>0</v>
      </c>
      <c r="F2806" s="2">
        <f>+Tabla1[[#This Row],[CANTIDAD DE
PRODUCTO]]*Tabla1[[#This Row],[CANTIDAD
PEDIDOS]]</f>
        <v>0</v>
      </c>
      <c r="G2806" s="2">
        <f>+Tabla1[[#This Row],[PONDERADO]]+G2805</f>
        <v>9734984</v>
      </c>
      <c r="H2806" s="3">
        <f>Tabla1[[#This Row],[ACUMULADO]]/SUM($F$3:$F$3317)</f>
        <v>1</v>
      </c>
    </row>
    <row r="2807" spans="1:8" x14ac:dyDescent="0.25">
      <c r="A2807" s="7">
        <v>2805</v>
      </c>
      <c r="B2807" s="3">
        <v>0.84615384615384615</v>
      </c>
      <c r="C2807" s="1" t="s">
        <v>2807</v>
      </c>
      <c r="D2807" s="2">
        <v>0</v>
      </c>
      <c r="E2807" s="2">
        <v>0</v>
      </c>
      <c r="F2807" s="2">
        <f>+Tabla1[[#This Row],[CANTIDAD DE
PRODUCTO]]*Tabla1[[#This Row],[CANTIDAD
PEDIDOS]]</f>
        <v>0</v>
      </c>
      <c r="G2807" s="2">
        <f>+Tabla1[[#This Row],[PONDERADO]]+G2806</f>
        <v>9734984</v>
      </c>
      <c r="H2807" s="3">
        <f>Tabla1[[#This Row],[ACUMULADO]]/SUM($F$3:$F$3317)</f>
        <v>1</v>
      </c>
    </row>
    <row r="2808" spans="1:8" x14ac:dyDescent="0.25">
      <c r="A2808" s="7">
        <v>2806</v>
      </c>
      <c r="B2808" s="3">
        <v>0.84645550527903468</v>
      </c>
      <c r="C2808" s="1" t="s">
        <v>2808</v>
      </c>
      <c r="D2808" s="2">
        <v>0</v>
      </c>
      <c r="E2808" s="2">
        <v>0</v>
      </c>
      <c r="F2808" s="2">
        <f>+Tabla1[[#This Row],[CANTIDAD DE
PRODUCTO]]*Tabla1[[#This Row],[CANTIDAD
PEDIDOS]]</f>
        <v>0</v>
      </c>
      <c r="G2808" s="2">
        <f>+Tabla1[[#This Row],[PONDERADO]]+G2807</f>
        <v>9734984</v>
      </c>
      <c r="H2808" s="3">
        <f>Tabla1[[#This Row],[ACUMULADO]]/SUM($F$3:$F$3317)</f>
        <v>1</v>
      </c>
    </row>
    <row r="2809" spans="1:8" x14ac:dyDescent="0.25">
      <c r="A2809" s="7">
        <v>2807</v>
      </c>
      <c r="B2809" s="3">
        <v>0.84675716440422322</v>
      </c>
      <c r="C2809" s="1" t="s">
        <v>2809</v>
      </c>
      <c r="D2809" s="2">
        <v>0</v>
      </c>
      <c r="E2809" s="2">
        <v>0</v>
      </c>
      <c r="F2809" s="2">
        <f>+Tabla1[[#This Row],[CANTIDAD DE
PRODUCTO]]*Tabla1[[#This Row],[CANTIDAD
PEDIDOS]]</f>
        <v>0</v>
      </c>
      <c r="G2809" s="2">
        <f>+Tabla1[[#This Row],[PONDERADO]]+G2808</f>
        <v>9734984</v>
      </c>
      <c r="H2809" s="3">
        <f>Tabla1[[#This Row],[ACUMULADO]]/SUM($F$3:$F$3317)</f>
        <v>1</v>
      </c>
    </row>
    <row r="2810" spans="1:8" x14ac:dyDescent="0.25">
      <c r="A2810" s="7">
        <v>2808</v>
      </c>
      <c r="B2810" s="3">
        <v>0.84705882352941175</v>
      </c>
      <c r="C2810" s="1" t="s">
        <v>2810</v>
      </c>
      <c r="D2810" s="2">
        <v>0</v>
      </c>
      <c r="E2810" s="2">
        <v>0</v>
      </c>
      <c r="F2810" s="2">
        <f>+Tabla1[[#This Row],[CANTIDAD DE
PRODUCTO]]*Tabla1[[#This Row],[CANTIDAD
PEDIDOS]]</f>
        <v>0</v>
      </c>
      <c r="G2810" s="2">
        <f>+Tabla1[[#This Row],[PONDERADO]]+G2809</f>
        <v>9734984</v>
      </c>
      <c r="H2810" s="3">
        <f>Tabla1[[#This Row],[ACUMULADO]]/SUM($F$3:$F$3317)</f>
        <v>1</v>
      </c>
    </row>
    <row r="2811" spans="1:8" x14ac:dyDescent="0.25">
      <c r="A2811" s="7">
        <v>2809</v>
      </c>
      <c r="B2811" s="3">
        <v>0.84736048265460029</v>
      </c>
      <c r="C2811" s="1" t="s">
        <v>2811</v>
      </c>
      <c r="D2811" s="2">
        <v>0</v>
      </c>
      <c r="E2811" s="2">
        <v>0</v>
      </c>
      <c r="F2811" s="2">
        <f>+Tabla1[[#This Row],[CANTIDAD DE
PRODUCTO]]*Tabla1[[#This Row],[CANTIDAD
PEDIDOS]]</f>
        <v>0</v>
      </c>
      <c r="G2811" s="2">
        <f>+Tabla1[[#This Row],[PONDERADO]]+G2810</f>
        <v>9734984</v>
      </c>
      <c r="H2811" s="3">
        <f>Tabla1[[#This Row],[ACUMULADO]]/SUM($F$3:$F$3317)</f>
        <v>1</v>
      </c>
    </row>
    <row r="2812" spans="1:8" x14ac:dyDescent="0.25">
      <c r="A2812" s="7">
        <v>2810</v>
      </c>
      <c r="B2812" s="3">
        <v>0.84766214177978882</v>
      </c>
      <c r="C2812" s="1" t="s">
        <v>2812</v>
      </c>
      <c r="D2812" s="2">
        <v>0</v>
      </c>
      <c r="E2812" s="2">
        <v>0</v>
      </c>
      <c r="F2812" s="2">
        <f>+Tabla1[[#This Row],[CANTIDAD DE
PRODUCTO]]*Tabla1[[#This Row],[CANTIDAD
PEDIDOS]]</f>
        <v>0</v>
      </c>
      <c r="G2812" s="2">
        <f>+Tabla1[[#This Row],[PONDERADO]]+G2811</f>
        <v>9734984</v>
      </c>
      <c r="H2812" s="3">
        <f>Tabla1[[#This Row],[ACUMULADO]]/SUM($F$3:$F$3317)</f>
        <v>1</v>
      </c>
    </row>
    <row r="2813" spans="1:8" x14ac:dyDescent="0.25">
      <c r="A2813" s="7">
        <v>2811</v>
      </c>
      <c r="B2813" s="3">
        <v>0.84796380090497736</v>
      </c>
      <c r="C2813" s="1" t="s">
        <v>2813</v>
      </c>
      <c r="D2813" s="2">
        <v>0</v>
      </c>
      <c r="E2813" s="2">
        <v>0</v>
      </c>
      <c r="F2813" s="2">
        <f>+Tabla1[[#This Row],[CANTIDAD DE
PRODUCTO]]*Tabla1[[#This Row],[CANTIDAD
PEDIDOS]]</f>
        <v>0</v>
      </c>
      <c r="G2813" s="2">
        <f>+Tabla1[[#This Row],[PONDERADO]]+G2812</f>
        <v>9734984</v>
      </c>
      <c r="H2813" s="3">
        <f>Tabla1[[#This Row],[ACUMULADO]]/SUM($F$3:$F$3317)</f>
        <v>1</v>
      </c>
    </row>
    <row r="2814" spans="1:8" x14ac:dyDescent="0.25">
      <c r="A2814" s="7">
        <v>2812</v>
      </c>
      <c r="B2814" s="3">
        <v>0.8482654600301659</v>
      </c>
      <c r="C2814" s="1" t="s">
        <v>2814</v>
      </c>
      <c r="D2814" s="2">
        <v>0</v>
      </c>
      <c r="E2814" s="2">
        <v>0</v>
      </c>
      <c r="F2814" s="2">
        <f>+Tabla1[[#This Row],[CANTIDAD DE
PRODUCTO]]*Tabla1[[#This Row],[CANTIDAD
PEDIDOS]]</f>
        <v>0</v>
      </c>
      <c r="G2814" s="2">
        <f>+Tabla1[[#This Row],[PONDERADO]]+G2813</f>
        <v>9734984</v>
      </c>
      <c r="H2814" s="3">
        <f>Tabla1[[#This Row],[ACUMULADO]]/SUM($F$3:$F$3317)</f>
        <v>1</v>
      </c>
    </row>
    <row r="2815" spans="1:8" x14ac:dyDescent="0.25">
      <c r="A2815" s="7">
        <v>2813</v>
      </c>
      <c r="B2815" s="3">
        <v>0.84856711915535443</v>
      </c>
      <c r="C2815" s="1" t="s">
        <v>2815</v>
      </c>
      <c r="D2815" s="2">
        <v>0</v>
      </c>
      <c r="E2815" s="2">
        <v>0</v>
      </c>
      <c r="F2815" s="2">
        <f>+Tabla1[[#This Row],[CANTIDAD DE
PRODUCTO]]*Tabla1[[#This Row],[CANTIDAD
PEDIDOS]]</f>
        <v>0</v>
      </c>
      <c r="G2815" s="2">
        <f>+Tabla1[[#This Row],[PONDERADO]]+G2814</f>
        <v>9734984</v>
      </c>
      <c r="H2815" s="3">
        <f>Tabla1[[#This Row],[ACUMULADO]]/SUM($F$3:$F$3317)</f>
        <v>1</v>
      </c>
    </row>
    <row r="2816" spans="1:8" x14ac:dyDescent="0.25">
      <c r="A2816" s="7">
        <v>2814</v>
      </c>
      <c r="B2816" s="3">
        <v>0.84886877828054297</v>
      </c>
      <c r="C2816" s="1" t="s">
        <v>2816</v>
      </c>
      <c r="D2816" s="2">
        <v>0</v>
      </c>
      <c r="E2816" s="2">
        <v>0</v>
      </c>
      <c r="F2816" s="2">
        <f>+Tabla1[[#This Row],[CANTIDAD DE
PRODUCTO]]*Tabla1[[#This Row],[CANTIDAD
PEDIDOS]]</f>
        <v>0</v>
      </c>
      <c r="G2816" s="2">
        <f>+Tabla1[[#This Row],[PONDERADO]]+G2815</f>
        <v>9734984</v>
      </c>
      <c r="H2816" s="3">
        <f>Tabla1[[#This Row],[ACUMULADO]]/SUM($F$3:$F$3317)</f>
        <v>1</v>
      </c>
    </row>
    <row r="2817" spans="1:8" x14ac:dyDescent="0.25">
      <c r="A2817" s="7">
        <v>2815</v>
      </c>
      <c r="B2817" s="3">
        <v>0.8491704374057315</v>
      </c>
      <c r="C2817" s="1" t="s">
        <v>2817</v>
      </c>
      <c r="D2817" s="2">
        <v>0</v>
      </c>
      <c r="E2817" s="2">
        <v>0</v>
      </c>
      <c r="F2817" s="2">
        <f>+Tabla1[[#This Row],[CANTIDAD DE
PRODUCTO]]*Tabla1[[#This Row],[CANTIDAD
PEDIDOS]]</f>
        <v>0</v>
      </c>
      <c r="G2817" s="2">
        <f>+Tabla1[[#This Row],[PONDERADO]]+G2816</f>
        <v>9734984</v>
      </c>
      <c r="H2817" s="3">
        <f>Tabla1[[#This Row],[ACUMULADO]]/SUM($F$3:$F$3317)</f>
        <v>1</v>
      </c>
    </row>
    <row r="2818" spans="1:8" x14ac:dyDescent="0.25">
      <c r="A2818" s="7">
        <v>2816</v>
      </c>
      <c r="B2818" s="3">
        <v>0.84947209653092004</v>
      </c>
      <c r="C2818" s="1" t="s">
        <v>2818</v>
      </c>
      <c r="D2818" s="2">
        <v>0</v>
      </c>
      <c r="E2818" s="2">
        <v>0</v>
      </c>
      <c r="F2818" s="2">
        <f>+Tabla1[[#This Row],[CANTIDAD DE
PRODUCTO]]*Tabla1[[#This Row],[CANTIDAD
PEDIDOS]]</f>
        <v>0</v>
      </c>
      <c r="G2818" s="2">
        <f>+Tabla1[[#This Row],[PONDERADO]]+G2817</f>
        <v>9734984</v>
      </c>
      <c r="H2818" s="3">
        <f>Tabla1[[#This Row],[ACUMULADO]]/SUM($F$3:$F$3317)</f>
        <v>1</v>
      </c>
    </row>
    <row r="2819" spans="1:8" x14ac:dyDescent="0.25">
      <c r="A2819" s="7">
        <v>2817</v>
      </c>
      <c r="B2819" s="3">
        <v>0.84977375565610858</v>
      </c>
      <c r="C2819" s="1" t="s">
        <v>2819</v>
      </c>
      <c r="D2819" s="2">
        <v>0</v>
      </c>
      <c r="E2819" s="2">
        <v>0</v>
      </c>
      <c r="F2819" s="2">
        <f>+Tabla1[[#This Row],[CANTIDAD DE
PRODUCTO]]*Tabla1[[#This Row],[CANTIDAD
PEDIDOS]]</f>
        <v>0</v>
      </c>
      <c r="G2819" s="2">
        <f>+Tabla1[[#This Row],[PONDERADO]]+G2818</f>
        <v>9734984</v>
      </c>
      <c r="H2819" s="3">
        <f>Tabla1[[#This Row],[ACUMULADO]]/SUM($F$3:$F$3317)</f>
        <v>1</v>
      </c>
    </row>
    <row r="2820" spans="1:8" x14ac:dyDescent="0.25">
      <c r="A2820" s="7">
        <v>2818</v>
      </c>
      <c r="B2820" s="3">
        <v>0.85007541478129711</v>
      </c>
      <c r="C2820" s="1" t="s">
        <v>2820</v>
      </c>
      <c r="D2820" s="2">
        <v>0</v>
      </c>
      <c r="E2820" s="2">
        <v>0</v>
      </c>
      <c r="F2820" s="2">
        <f>+Tabla1[[#This Row],[CANTIDAD DE
PRODUCTO]]*Tabla1[[#This Row],[CANTIDAD
PEDIDOS]]</f>
        <v>0</v>
      </c>
      <c r="G2820" s="2">
        <f>+Tabla1[[#This Row],[PONDERADO]]+G2819</f>
        <v>9734984</v>
      </c>
      <c r="H2820" s="3">
        <f>Tabla1[[#This Row],[ACUMULADO]]/SUM($F$3:$F$3317)</f>
        <v>1</v>
      </c>
    </row>
    <row r="2821" spans="1:8" x14ac:dyDescent="0.25">
      <c r="A2821" s="7">
        <v>2819</v>
      </c>
      <c r="B2821" s="3">
        <v>0.85037707390648565</v>
      </c>
      <c r="C2821" s="1" t="s">
        <v>2821</v>
      </c>
      <c r="D2821" s="2">
        <v>0</v>
      </c>
      <c r="E2821" s="2">
        <v>0</v>
      </c>
      <c r="F2821" s="2">
        <f>+Tabla1[[#This Row],[CANTIDAD DE
PRODUCTO]]*Tabla1[[#This Row],[CANTIDAD
PEDIDOS]]</f>
        <v>0</v>
      </c>
      <c r="G2821" s="2">
        <f>+Tabla1[[#This Row],[PONDERADO]]+G2820</f>
        <v>9734984</v>
      </c>
      <c r="H2821" s="3">
        <f>Tabla1[[#This Row],[ACUMULADO]]/SUM($F$3:$F$3317)</f>
        <v>1</v>
      </c>
    </row>
    <row r="2822" spans="1:8" x14ac:dyDescent="0.25">
      <c r="A2822" s="7">
        <v>2820</v>
      </c>
      <c r="B2822" s="3">
        <v>0.85067873303167418</v>
      </c>
      <c r="C2822" s="1" t="s">
        <v>2822</v>
      </c>
      <c r="D2822" s="2">
        <v>0</v>
      </c>
      <c r="E2822" s="2">
        <v>0</v>
      </c>
      <c r="F2822" s="2">
        <f>+Tabla1[[#This Row],[CANTIDAD DE
PRODUCTO]]*Tabla1[[#This Row],[CANTIDAD
PEDIDOS]]</f>
        <v>0</v>
      </c>
      <c r="G2822" s="2">
        <f>+Tabla1[[#This Row],[PONDERADO]]+G2821</f>
        <v>9734984</v>
      </c>
      <c r="H2822" s="3">
        <f>Tabla1[[#This Row],[ACUMULADO]]/SUM($F$3:$F$3317)</f>
        <v>1</v>
      </c>
    </row>
    <row r="2823" spans="1:8" x14ac:dyDescent="0.25">
      <c r="A2823" s="7">
        <v>2821</v>
      </c>
      <c r="B2823" s="3">
        <v>0.85098039215686272</v>
      </c>
      <c r="C2823" s="1" t="s">
        <v>2823</v>
      </c>
      <c r="D2823" s="2">
        <v>0</v>
      </c>
      <c r="E2823" s="2">
        <v>0</v>
      </c>
      <c r="F2823" s="2">
        <f>+Tabla1[[#This Row],[CANTIDAD DE
PRODUCTO]]*Tabla1[[#This Row],[CANTIDAD
PEDIDOS]]</f>
        <v>0</v>
      </c>
      <c r="G2823" s="2">
        <f>+Tabla1[[#This Row],[PONDERADO]]+G2822</f>
        <v>9734984</v>
      </c>
      <c r="H2823" s="3">
        <f>Tabla1[[#This Row],[ACUMULADO]]/SUM($F$3:$F$3317)</f>
        <v>1</v>
      </c>
    </row>
    <row r="2824" spans="1:8" x14ac:dyDescent="0.25">
      <c r="A2824" s="7">
        <v>2822</v>
      </c>
      <c r="B2824" s="3">
        <v>0.85128205128205126</v>
      </c>
      <c r="C2824" s="1" t="s">
        <v>2824</v>
      </c>
      <c r="D2824" s="2">
        <v>0</v>
      </c>
      <c r="E2824" s="2">
        <v>0</v>
      </c>
      <c r="F2824" s="2">
        <f>+Tabla1[[#This Row],[CANTIDAD DE
PRODUCTO]]*Tabla1[[#This Row],[CANTIDAD
PEDIDOS]]</f>
        <v>0</v>
      </c>
      <c r="G2824" s="2">
        <f>+Tabla1[[#This Row],[PONDERADO]]+G2823</f>
        <v>9734984</v>
      </c>
      <c r="H2824" s="3">
        <f>Tabla1[[#This Row],[ACUMULADO]]/SUM($F$3:$F$3317)</f>
        <v>1</v>
      </c>
    </row>
    <row r="2825" spans="1:8" x14ac:dyDescent="0.25">
      <c r="A2825" s="7">
        <v>2823</v>
      </c>
      <c r="B2825" s="3">
        <v>0.85158371040723979</v>
      </c>
      <c r="C2825" s="1" t="s">
        <v>2825</v>
      </c>
      <c r="D2825" s="2">
        <v>0</v>
      </c>
      <c r="E2825" s="2">
        <v>0</v>
      </c>
      <c r="F2825" s="2">
        <f>+Tabla1[[#This Row],[CANTIDAD DE
PRODUCTO]]*Tabla1[[#This Row],[CANTIDAD
PEDIDOS]]</f>
        <v>0</v>
      </c>
      <c r="G2825" s="2">
        <f>+Tabla1[[#This Row],[PONDERADO]]+G2824</f>
        <v>9734984</v>
      </c>
      <c r="H2825" s="3">
        <f>Tabla1[[#This Row],[ACUMULADO]]/SUM($F$3:$F$3317)</f>
        <v>1</v>
      </c>
    </row>
    <row r="2826" spans="1:8" x14ac:dyDescent="0.25">
      <c r="A2826" s="7">
        <v>2824</v>
      </c>
      <c r="B2826" s="3">
        <v>0.85188536953242833</v>
      </c>
      <c r="C2826" s="1" t="s">
        <v>2826</v>
      </c>
      <c r="D2826" s="2">
        <v>0</v>
      </c>
      <c r="E2826" s="2">
        <v>0</v>
      </c>
      <c r="F2826" s="2">
        <f>+Tabla1[[#This Row],[CANTIDAD DE
PRODUCTO]]*Tabla1[[#This Row],[CANTIDAD
PEDIDOS]]</f>
        <v>0</v>
      </c>
      <c r="G2826" s="2">
        <f>+Tabla1[[#This Row],[PONDERADO]]+G2825</f>
        <v>9734984</v>
      </c>
      <c r="H2826" s="3">
        <f>Tabla1[[#This Row],[ACUMULADO]]/SUM($F$3:$F$3317)</f>
        <v>1</v>
      </c>
    </row>
    <row r="2827" spans="1:8" x14ac:dyDescent="0.25">
      <c r="A2827" s="7">
        <v>2825</v>
      </c>
      <c r="B2827" s="3">
        <v>0.85218702865761686</v>
      </c>
      <c r="C2827" s="1" t="s">
        <v>2827</v>
      </c>
      <c r="D2827" s="2">
        <v>0</v>
      </c>
      <c r="E2827" s="2">
        <v>0</v>
      </c>
      <c r="F2827" s="2">
        <f>+Tabla1[[#This Row],[CANTIDAD DE
PRODUCTO]]*Tabla1[[#This Row],[CANTIDAD
PEDIDOS]]</f>
        <v>0</v>
      </c>
      <c r="G2827" s="2">
        <f>+Tabla1[[#This Row],[PONDERADO]]+G2826</f>
        <v>9734984</v>
      </c>
      <c r="H2827" s="3">
        <f>Tabla1[[#This Row],[ACUMULADO]]/SUM($F$3:$F$3317)</f>
        <v>1</v>
      </c>
    </row>
    <row r="2828" spans="1:8" x14ac:dyDescent="0.25">
      <c r="A2828" s="7">
        <v>2826</v>
      </c>
      <c r="B2828" s="3">
        <v>0.8524886877828054</v>
      </c>
      <c r="C2828" s="1" t="s">
        <v>2828</v>
      </c>
      <c r="D2828" s="2">
        <v>0</v>
      </c>
      <c r="E2828" s="2">
        <v>0</v>
      </c>
      <c r="F2828" s="2">
        <f>+Tabla1[[#This Row],[CANTIDAD DE
PRODUCTO]]*Tabla1[[#This Row],[CANTIDAD
PEDIDOS]]</f>
        <v>0</v>
      </c>
      <c r="G2828" s="2">
        <f>+Tabla1[[#This Row],[PONDERADO]]+G2827</f>
        <v>9734984</v>
      </c>
      <c r="H2828" s="3">
        <f>Tabla1[[#This Row],[ACUMULADO]]/SUM($F$3:$F$3317)</f>
        <v>1</v>
      </c>
    </row>
    <row r="2829" spans="1:8" x14ac:dyDescent="0.25">
      <c r="A2829" s="7">
        <v>2827</v>
      </c>
      <c r="B2829" s="3">
        <v>0.85279034690799393</v>
      </c>
      <c r="C2829" s="1" t="s">
        <v>2829</v>
      </c>
      <c r="D2829" s="2">
        <v>0</v>
      </c>
      <c r="E2829" s="2">
        <v>0</v>
      </c>
      <c r="F2829" s="2">
        <f>+Tabla1[[#This Row],[CANTIDAD DE
PRODUCTO]]*Tabla1[[#This Row],[CANTIDAD
PEDIDOS]]</f>
        <v>0</v>
      </c>
      <c r="G2829" s="2">
        <f>+Tabla1[[#This Row],[PONDERADO]]+G2828</f>
        <v>9734984</v>
      </c>
      <c r="H2829" s="3">
        <f>Tabla1[[#This Row],[ACUMULADO]]/SUM($F$3:$F$3317)</f>
        <v>1</v>
      </c>
    </row>
    <row r="2830" spans="1:8" x14ac:dyDescent="0.25">
      <c r="A2830" s="7">
        <v>2828</v>
      </c>
      <c r="B2830" s="3">
        <v>0.85309200603318247</v>
      </c>
      <c r="C2830" s="1" t="s">
        <v>2830</v>
      </c>
      <c r="D2830" s="2">
        <v>0</v>
      </c>
      <c r="E2830" s="2">
        <v>0</v>
      </c>
      <c r="F2830" s="2">
        <f>+Tabla1[[#This Row],[CANTIDAD DE
PRODUCTO]]*Tabla1[[#This Row],[CANTIDAD
PEDIDOS]]</f>
        <v>0</v>
      </c>
      <c r="G2830" s="2">
        <f>+Tabla1[[#This Row],[PONDERADO]]+G2829</f>
        <v>9734984</v>
      </c>
      <c r="H2830" s="3">
        <f>Tabla1[[#This Row],[ACUMULADO]]/SUM($F$3:$F$3317)</f>
        <v>1</v>
      </c>
    </row>
    <row r="2831" spans="1:8" x14ac:dyDescent="0.25">
      <c r="A2831" s="7">
        <v>2829</v>
      </c>
      <c r="B2831" s="3">
        <v>0.85339366515837101</v>
      </c>
      <c r="C2831" s="1" t="s">
        <v>2831</v>
      </c>
      <c r="D2831" s="2">
        <v>0</v>
      </c>
      <c r="E2831" s="2">
        <v>0</v>
      </c>
      <c r="F2831" s="2">
        <f>+Tabla1[[#This Row],[CANTIDAD DE
PRODUCTO]]*Tabla1[[#This Row],[CANTIDAD
PEDIDOS]]</f>
        <v>0</v>
      </c>
      <c r="G2831" s="2">
        <f>+Tabla1[[#This Row],[PONDERADO]]+G2830</f>
        <v>9734984</v>
      </c>
      <c r="H2831" s="3">
        <f>Tabla1[[#This Row],[ACUMULADO]]/SUM($F$3:$F$3317)</f>
        <v>1</v>
      </c>
    </row>
    <row r="2832" spans="1:8" x14ac:dyDescent="0.25">
      <c r="A2832" s="7">
        <v>2830</v>
      </c>
      <c r="B2832" s="3">
        <v>0.85369532428355954</v>
      </c>
      <c r="C2832" s="1" t="s">
        <v>2832</v>
      </c>
      <c r="D2832" s="2">
        <v>0</v>
      </c>
      <c r="E2832" s="2">
        <v>0</v>
      </c>
      <c r="F2832" s="2">
        <f>+Tabla1[[#This Row],[CANTIDAD DE
PRODUCTO]]*Tabla1[[#This Row],[CANTIDAD
PEDIDOS]]</f>
        <v>0</v>
      </c>
      <c r="G2832" s="2">
        <f>+Tabla1[[#This Row],[PONDERADO]]+G2831</f>
        <v>9734984</v>
      </c>
      <c r="H2832" s="3">
        <f>Tabla1[[#This Row],[ACUMULADO]]/SUM($F$3:$F$3317)</f>
        <v>1</v>
      </c>
    </row>
    <row r="2833" spans="1:8" x14ac:dyDescent="0.25">
      <c r="A2833" s="7">
        <v>2831</v>
      </c>
      <c r="B2833" s="3">
        <v>0.85399698340874808</v>
      </c>
      <c r="C2833" s="1" t="s">
        <v>2833</v>
      </c>
      <c r="D2833" s="2">
        <v>0</v>
      </c>
      <c r="E2833" s="2">
        <v>0</v>
      </c>
      <c r="F2833" s="2">
        <f>+Tabla1[[#This Row],[CANTIDAD DE
PRODUCTO]]*Tabla1[[#This Row],[CANTIDAD
PEDIDOS]]</f>
        <v>0</v>
      </c>
      <c r="G2833" s="2">
        <f>+Tabla1[[#This Row],[PONDERADO]]+G2832</f>
        <v>9734984</v>
      </c>
      <c r="H2833" s="3">
        <f>Tabla1[[#This Row],[ACUMULADO]]/SUM($F$3:$F$3317)</f>
        <v>1</v>
      </c>
    </row>
    <row r="2834" spans="1:8" x14ac:dyDescent="0.25">
      <c r="A2834" s="7">
        <v>2832</v>
      </c>
      <c r="B2834" s="3">
        <v>0.85429864253393661</v>
      </c>
      <c r="C2834" s="1" t="s">
        <v>2834</v>
      </c>
      <c r="D2834" s="2">
        <v>0</v>
      </c>
      <c r="E2834" s="2">
        <v>0</v>
      </c>
      <c r="F2834" s="2">
        <f>+Tabla1[[#This Row],[CANTIDAD DE
PRODUCTO]]*Tabla1[[#This Row],[CANTIDAD
PEDIDOS]]</f>
        <v>0</v>
      </c>
      <c r="G2834" s="2">
        <f>+Tabla1[[#This Row],[PONDERADO]]+G2833</f>
        <v>9734984</v>
      </c>
      <c r="H2834" s="3">
        <f>Tabla1[[#This Row],[ACUMULADO]]/SUM($F$3:$F$3317)</f>
        <v>1</v>
      </c>
    </row>
    <row r="2835" spans="1:8" x14ac:dyDescent="0.25">
      <c r="A2835" s="7">
        <v>2833</v>
      </c>
      <c r="B2835" s="3">
        <v>0.85460030165912515</v>
      </c>
      <c r="C2835" s="1" t="s">
        <v>2835</v>
      </c>
      <c r="D2835" s="2">
        <v>0</v>
      </c>
      <c r="E2835" s="2">
        <v>0</v>
      </c>
      <c r="F2835" s="2">
        <f>+Tabla1[[#This Row],[CANTIDAD DE
PRODUCTO]]*Tabla1[[#This Row],[CANTIDAD
PEDIDOS]]</f>
        <v>0</v>
      </c>
      <c r="G2835" s="2">
        <f>+Tabla1[[#This Row],[PONDERADO]]+G2834</f>
        <v>9734984</v>
      </c>
      <c r="H2835" s="3">
        <f>Tabla1[[#This Row],[ACUMULADO]]/SUM($F$3:$F$3317)</f>
        <v>1</v>
      </c>
    </row>
    <row r="2836" spans="1:8" x14ac:dyDescent="0.25">
      <c r="A2836" s="7">
        <v>2834</v>
      </c>
      <c r="B2836" s="3">
        <v>0.85490196078431369</v>
      </c>
      <c r="C2836" s="1" t="s">
        <v>2836</v>
      </c>
      <c r="D2836" s="2">
        <v>0</v>
      </c>
      <c r="E2836" s="2">
        <v>0</v>
      </c>
      <c r="F2836" s="2">
        <f>+Tabla1[[#This Row],[CANTIDAD DE
PRODUCTO]]*Tabla1[[#This Row],[CANTIDAD
PEDIDOS]]</f>
        <v>0</v>
      </c>
      <c r="G2836" s="2">
        <f>+Tabla1[[#This Row],[PONDERADO]]+G2835</f>
        <v>9734984</v>
      </c>
      <c r="H2836" s="3">
        <f>Tabla1[[#This Row],[ACUMULADO]]/SUM($F$3:$F$3317)</f>
        <v>1</v>
      </c>
    </row>
    <row r="2837" spans="1:8" x14ac:dyDescent="0.25">
      <c r="A2837" s="7">
        <v>2835</v>
      </c>
      <c r="B2837" s="3">
        <v>0.85520361990950222</v>
      </c>
      <c r="C2837" s="1" t="s">
        <v>2837</v>
      </c>
      <c r="D2837" s="2">
        <v>0</v>
      </c>
      <c r="E2837" s="2">
        <v>0</v>
      </c>
      <c r="F2837" s="2">
        <f>+Tabla1[[#This Row],[CANTIDAD DE
PRODUCTO]]*Tabla1[[#This Row],[CANTIDAD
PEDIDOS]]</f>
        <v>0</v>
      </c>
      <c r="G2837" s="2">
        <f>+Tabla1[[#This Row],[PONDERADO]]+G2836</f>
        <v>9734984</v>
      </c>
      <c r="H2837" s="3">
        <f>Tabla1[[#This Row],[ACUMULADO]]/SUM($F$3:$F$3317)</f>
        <v>1</v>
      </c>
    </row>
    <row r="2838" spans="1:8" x14ac:dyDescent="0.25">
      <c r="A2838" s="7">
        <v>2836</v>
      </c>
      <c r="B2838" s="3">
        <v>0.85550527903469076</v>
      </c>
      <c r="C2838" s="1" t="s">
        <v>2838</v>
      </c>
      <c r="D2838" s="2">
        <v>0</v>
      </c>
      <c r="E2838" s="2">
        <v>0</v>
      </c>
      <c r="F2838" s="2">
        <f>+Tabla1[[#This Row],[CANTIDAD DE
PRODUCTO]]*Tabla1[[#This Row],[CANTIDAD
PEDIDOS]]</f>
        <v>0</v>
      </c>
      <c r="G2838" s="2">
        <f>+Tabla1[[#This Row],[PONDERADO]]+G2837</f>
        <v>9734984</v>
      </c>
      <c r="H2838" s="3">
        <f>Tabla1[[#This Row],[ACUMULADO]]/SUM($F$3:$F$3317)</f>
        <v>1</v>
      </c>
    </row>
    <row r="2839" spans="1:8" x14ac:dyDescent="0.25">
      <c r="A2839" s="7">
        <v>2837</v>
      </c>
      <c r="B2839" s="3">
        <v>0.85580693815987929</v>
      </c>
      <c r="C2839" s="1" t="s">
        <v>2839</v>
      </c>
      <c r="D2839" s="2">
        <v>0</v>
      </c>
      <c r="E2839" s="2">
        <v>0</v>
      </c>
      <c r="F2839" s="2">
        <f>+Tabla1[[#This Row],[CANTIDAD DE
PRODUCTO]]*Tabla1[[#This Row],[CANTIDAD
PEDIDOS]]</f>
        <v>0</v>
      </c>
      <c r="G2839" s="2">
        <f>+Tabla1[[#This Row],[PONDERADO]]+G2838</f>
        <v>9734984</v>
      </c>
      <c r="H2839" s="3">
        <f>Tabla1[[#This Row],[ACUMULADO]]/SUM($F$3:$F$3317)</f>
        <v>1</v>
      </c>
    </row>
    <row r="2840" spans="1:8" x14ac:dyDescent="0.25">
      <c r="A2840" s="7">
        <v>2838</v>
      </c>
      <c r="B2840" s="3">
        <v>0.85610859728506783</v>
      </c>
      <c r="C2840" s="1" t="s">
        <v>2840</v>
      </c>
      <c r="D2840" s="2">
        <v>0</v>
      </c>
      <c r="E2840" s="2">
        <v>0</v>
      </c>
      <c r="F2840" s="2">
        <f>+Tabla1[[#This Row],[CANTIDAD DE
PRODUCTO]]*Tabla1[[#This Row],[CANTIDAD
PEDIDOS]]</f>
        <v>0</v>
      </c>
      <c r="G2840" s="2">
        <f>+Tabla1[[#This Row],[PONDERADO]]+G2839</f>
        <v>9734984</v>
      </c>
      <c r="H2840" s="3">
        <f>Tabla1[[#This Row],[ACUMULADO]]/SUM($F$3:$F$3317)</f>
        <v>1</v>
      </c>
    </row>
    <row r="2841" spans="1:8" x14ac:dyDescent="0.25">
      <c r="A2841" s="7">
        <v>2839</v>
      </c>
      <c r="B2841" s="3">
        <v>0.85641025641025637</v>
      </c>
      <c r="C2841" s="1" t="s">
        <v>2841</v>
      </c>
      <c r="D2841" s="2">
        <v>0</v>
      </c>
      <c r="E2841" s="2">
        <v>1</v>
      </c>
      <c r="F2841" s="2">
        <f>+Tabla1[[#This Row],[CANTIDAD DE
PRODUCTO]]*Tabla1[[#This Row],[CANTIDAD
PEDIDOS]]</f>
        <v>0</v>
      </c>
      <c r="G2841" s="2">
        <f>+Tabla1[[#This Row],[PONDERADO]]+G2840</f>
        <v>9734984</v>
      </c>
      <c r="H2841" s="3">
        <f>Tabla1[[#This Row],[ACUMULADO]]/SUM($F$3:$F$3317)</f>
        <v>1</v>
      </c>
    </row>
    <row r="2842" spans="1:8" x14ac:dyDescent="0.25">
      <c r="A2842" s="7">
        <v>2840</v>
      </c>
      <c r="B2842" s="3">
        <v>0.8567119155354449</v>
      </c>
      <c r="C2842" s="1" t="s">
        <v>2842</v>
      </c>
      <c r="D2842" s="2">
        <v>0</v>
      </c>
      <c r="E2842" s="2">
        <v>0</v>
      </c>
      <c r="F2842" s="2">
        <f>+Tabla1[[#This Row],[CANTIDAD DE
PRODUCTO]]*Tabla1[[#This Row],[CANTIDAD
PEDIDOS]]</f>
        <v>0</v>
      </c>
      <c r="G2842" s="2">
        <f>+Tabla1[[#This Row],[PONDERADO]]+G2841</f>
        <v>9734984</v>
      </c>
      <c r="H2842" s="3">
        <f>Tabla1[[#This Row],[ACUMULADO]]/SUM($F$3:$F$3317)</f>
        <v>1</v>
      </c>
    </row>
    <row r="2843" spans="1:8" x14ac:dyDescent="0.25">
      <c r="A2843" s="7">
        <v>2841</v>
      </c>
      <c r="B2843" s="3">
        <v>0.85701357466063344</v>
      </c>
      <c r="C2843" s="1" t="s">
        <v>2843</v>
      </c>
      <c r="D2843" s="2">
        <v>0</v>
      </c>
      <c r="E2843" s="2">
        <v>0</v>
      </c>
      <c r="F2843" s="2">
        <f>+Tabla1[[#This Row],[CANTIDAD DE
PRODUCTO]]*Tabla1[[#This Row],[CANTIDAD
PEDIDOS]]</f>
        <v>0</v>
      </c>
      <c r="G2843" s="2">
        <f>+Tabla1[[#This Row],[PONDERADO]]+G2842</f>
        <v>9734984</v>
      </c>
      <c r="H2843" s="3">
        <f>Tabla1[[#This Row],[ACUMULADO]]/SUM($F$3:$F$3317)</f>
        <v>1</v>
      </c>
    </row>
    <row r="2844" spans="1:8" x14ac:dyDescent="0.25">
      <c r="A2844" s="7">
        <v>2842</v>
      </c>
      <c r="B2844" s="3">
        <v>0.85731523378582197</v>
      </c>
      <c r="C2844" s="1" t="s">
        <v>2844</v>
      </c>
      <c r="D2844" s="2">
        <v>0</v>
      </c>
      <c r="E2844" s="2">
        <v>0</v>
      </c>
      <c r="F2844" s="2">
        <f>+Tabla1[[#This Row],[CANTIDAD DE
PRODUCTO]]*Tabla1[[#This Row],[CANTIDAD
PEDIDOS]]</f>
        <v>0</v>
      </c>
      <c r="G2844" s="2">
        <f>+Tabla1[[#This Row],[PONDERADO]]+G2843</f>
        <v>9734984</v>
      </c>
      <c r="H2844" s="3">
        <f>Tabla1[[#This Row],[ACUMULADO]]/SUM($F$3:$F$3317)</f>
        <v>1</v>
      </c>
    </row>
    <row r="2845" spans="1:8" x14ac:dyDescent="0.25">
      <c r="A2845" s="7">
        <v>2843</v>
      </c>
      <c r="B2845" s="3">
        <v>0.85761689291101051</v>
      </c>
      <c r="C2845" s="1" t="s">
        <v>2845</v>
      </c>
      <c r="D2845" s="2">
        <v>0</v>
      </c>
      <c r="E2845" s="2">
        <v>0</v>
      </c>
      <c r="F2845" s="2">
        <f>+Tabla1[[#This Row],[CANTIDAD DE
PRODUCTO]]*Tabla1[[#This Row],[CANTIDAD
PEDIDOS]]</f>
        <v>0</v>
      </c>
      <c r="G2845" s="2">
        <f>+Tabla1[[#This Row],[PONDERADO]]+G2844</f>
        <v>9734984</v>
      </c>
      <c r="H2845" s="3">
        <f>Tabla1[[#This Row],[ACUMULADO]]/SUM($F$3:$F$3317)</f>
        <v>1</v>
      </c>
    </row>
    <row r="2846" spans="1:8" x14ac:dyDescent="0.25">
      <c r="A2846" s="7">
        <v>2844</v>
      </c>
      <c r="B2846" s="3">
        <v>0.85791855203619904</v>
      </c>
      <c r="C2846" s="1" t="s">
        <v>2846</v>
      </c>
      <c r="D2846" s="2">
        <v>0</v>
      </c>
      <c r="E2846" s="2">
        <v>0</v>
      </c>
      <c r="F2846" s="2">
        <f>+Tabla1[[#This Row],[CANTIDAD DE
PRODUCTO]]*Tabla1[[#This Row],[CANTIDAD
PEDIDOS]]</f>
        <v>0</v>
      </c>
      <c r="G2846" s="2">
        <f>+Tabla1[[#This Row],[PONDERADO]]+G2845</f>
        <v>9734984</v>
      </c>
      <c r="H2846" s="3">
        <f>Tabla1[[#This Row],[ACUMULADO]]/SUM($F$3:$F$3317)</f>
        <v>1</v>
      </c>
    </row>
    <row r="2847" spans="1:8" x14ac:dyDescent="0.25">
      <c r="A2847" s="7">
        <v>2845</v>
      </c>
      <c r="B2847" s="3">
        <v>0.85822021116138758</v>
      </c>
      <c r="C2847" s="1" t="s">
        <v>2847</v>
      </c>
      <c r="D2847" s="2">
        <v>0</v>
      </c>
      <c r="E2847" s="2">
        <v>0</v>
      </c>
      <c r="F2847" s="2">
        <f>+Tabla1[[#This Row],[CANTIDAD DE
PRODUCTO]]*Tabla1[[#This Row],[CANTIDAD
PEDIDOS]]</f>
        <v>0</v>
      </c>
      <c r="G2847" s="2">
        <f>+Tabla1[[#This Row],[PONDERADO]]+G2846</f>
        <v>9734984</v>
      </c>
      <c r="H2847" s="3">
        <f>Tabla1[[#This Row],[ACUMULADO]]/SUM($F$3:$F$3317)</f>
        <v>1</v>
      </c>
    </row>
    <row r="2848" spans="1:8" x14ac:dyDescent="0.25">
      <c r="A2848" s="7">
        <v>2846</v>
      </c>
      <c r="B2848" s="3">
        <v>0.85852187028657612</v>
      </c>
      <c r="C2848" s="1" t="s">
        <v>2848</v>
      </c>
      <c r="D2848" s="2">
        <v>0</v>
      </c>
      <c r="E2848" s="2">
        <v>1</v>
      </c>
      <c r="F2848" s="2">
        <f>+Tabla1[[#This Row],[CANTIDAD DE
PRODUCTO]]*Tabla1[[#This Row],[CANTIDAD
PEDIDOS]]</f>
        <v>0</v>
      </c>
      <c r="G2848" s="2">
        <f>+Tabla1[[#This Row],[PONDERADO]]+G2847</f>
        <v>9734984</v>
      </c>
      <c r="H2848" s="3">
        <f>Tabla1[[#This Row],[ACUMULADO]]/SUM($F$3:$F$3317)</f>
        <v>1</v>
      </c>
    </row>
    <row r="2849" spans="1:8" x14ac:dyDescent="0.25">
      <c r="A2849" s="7">
        <v>2847</v>
      </c>
      <c r="B2849" s="3">
        <v>0.85882352941176465</v>
      </c>
      <c r="C2849" s="1" t="s">
        <v>2849</v>
      </c>
      <c r="D2849" s="2">
        <v>0</v>
      </c>
      <c r="E2849" s="2">
        <v>0</v>
      </c>
      <c r="F2849" s="2">
        <f>+Tabla1[[#This Row],[CANTIDAD DE
PRODUCTO]]*Tabla1[[#This Row],[CANTIDAD
PEDIDOS]]</f>
        <v>0</v>
      </c>
      <c r="G2849" s="2">
        <f>+Tabla1[[#This Row],[PONDERADO]]+G2848</f>
        <v>9734984</v>
      </c>
      <c r="H2849" s="3">
        <f>Tabla1[[#This Row],[ACUMULADO]]/SUM($F$3:$F$3317)</f>
        <v>1</v>
      </c>
    </row>
    <row r="2850" spans="1:8" x14ac:dyDescent="0.25">
      <c r="A2850" s="7">
        <v>2848</v>
      </c>
      <c r="B2850" s="3">
        <v>0.85912518853695319</v>
      </c>
      <c r="C2850" s="1" t="s">
        <v>2850</v>
      </c>
      <c r="D2850" s="2">
        <v>0</v>
      </c>
      <c r="E2850" s="2">
        <v>0</v>
      </c>
      <c r="F2850" s="2">
        <f>+Tabla1[[#This Row],[CANTIDAD DE
PRODUCTO]]*Tabla1[[#This Row],[CANTIDAD
PEDIDOS]]</f>
        <v>0</v>
      </c>
      <c r="G2850" s="2">
        <f>+Tabla1[[#This Row],[PONDERADO]]+G2849</f>
        <v>9734984</v>
      </c>
      <c r="H2850" s="3">
        <f>Tabla1[[#This Row],[ACUMULADO]]/SUM($F$3:$F$3317)</f>
        <v>1</v>
      </c>
    </row>
    <row r="2851" spans="1:8" x14ac:dyDescent="0.25">
      <c r="A2851" s="7">
        <v>2849</v>
      </c>
      <c r="B2851" s="3">
        <v>0.85942684766214184</v>
      </c>
      <c r="C2851" s="1" t="s">
        <v>2851</v>
      </c>
      <c r="D2851" s="2">
        <v>0</v>
      </c>
      <c r="E2851" s="2">
        <v>1</v>
      </c>
      <c r="F2851" s="2">
        <f>+Tabla1[[#This Row],[CANTIDAD DE
PRODUCTO]]*Tabla1[[#This Row],[CANTIDAD
PEDIDOS]]</f>
        <v>0</v>
      </c>
      <c r="G2851" s="2">
        <f>+Tabla1[[#This Row],[PONDERADO]]+G2850</f>
        <v>9734984</v>
      </c>
      <c r="H2851" s="3">
        <f>Tabla1[[#This Row],[ACUMULADO]]/SUM($F$3:$F$3317)</f>
        <v>1</v>
      </c>
    </row>
    <row r="2852" spans="1:8" x14ac:dyDescent="0.25">
      <c r="A2852" s="7">
        <v>2850</v>
      </c>
      <c r="B2852" s="3">
        <v>0.85972850678733037</v>
      </c>
      <c r="C2852" s="1" t="s">
        <v>2852</v>
      </c>
      <c r="D2852" s="2">
        <v>0</v>
      </c>
      <c r="E2852" s="2">
        <v>0</v>
      </c>
      <c r="F2852" s="2">
        <f>+Tabla1[[#This Row],[CANTIDAD DE
PRODUCTO]]*Tabla1[[#This Row],[CANTIDAD
PEDIDOS]]</f>
        <v>0</v>
      </c>
      <c r="G2852" s="2">
        <f>+Tabla1[[#This Row],[PONDERADO]]+G2851</f>
        <v>9734984</v>
      </c>
      <c r="H2852" s="3">
        <f>Tabla1[[#This Row],[ACUMULADO]]/SUM($F$3:$F$3317)</f>
        <v>1</v>
      </c>
    </row>
    <row r="2853" spans="1:8" x14ac:dyDescent="0.25">
      <c r="A2853" s="7">
        <v>2851</v>
      </c>
      <c r="B2853" s="3">
        <v>0.86003016591251891</v>
      </c>
      <c r="C2853" s="1" t="s">
        <v>2853</v>
      </c>
      <c r="D2853" s="2">
        <v>0</v>
      </c>
      <c r="E2853" s="2">
        <v>0</v>
      </c>
      <c r="F2853" s="2">
        <f>+Tabla1[[#This Row],[CANTIDAD DE
PRODUCTO]]*Tabla1[[#This Row],[CANTIDAD
PEDIDOS]]</f>
        <v>0</v>
      </c>
      <c r="G2853" s="2">
        <f>+Tabla1[[#This Row],[PONDERADO]]+G2852</f>
        <v>9734984</v>
      </c>
      <c r="H2853" s="3">
        <f>Tabla1[[#This Row],[ACUMULADO]]/SUM($F$3:$F$3317)</f>
        <v>1</v>
      </c>
    </row>
    <row r="2854" spans="1:8" x14ac:dyDescent="0.25">
      <c r="A2854" s="7">
        <v>2852</v>
      </c>
      <c r="B2854" s="3">
        <v>0.86033182503770744</v>
      </c>
      <c r="C2854" s="1" t="s">
        <v>2854</v>
      </c>
      <c r="D2854" s="2">
        <v>0</v>
      </c>
      <c r="E2854" s="2">
        <v>0</v>
      </c>
      <c r="F2854" s="2">
        <f>+Tabla1[[#This Row],[CANTIDAD DE
PRODUCTO]]*Tabla1[[#This Row],[CANTIDAD
PEDIDOS]]</f>
        <v>0</v>
      </c>
      <c r="G2854" s="2">
        <f>+Tabla1[[#This Row],[PONDERADO]]+G2853</f>
        <v>9734984</v>
      </c>
      <c r="H2854" s="3">
        <f>Tabla1[[#This Row],[ACUMULADO]]/SUM($F$3:$F$3317)</f>
        <v>1</v>
      </c>
    </row>
    <row r="2855" spans="1:8" x14ac:dyDescent="0.25">
      <c r="A2855" s="7">
        <v>2853</v>
      </c>
      <c r="B2855" s="3">
        <v>0.86063348416289598</v>
      </c>
      <c r="C2855" s="1" t="s">
        <v>2855</v>
      </c>
      <c r="D2855" s="2">
        <v>0</v>
      </c>
      <c r="E2855" s="2">
        <v>0</v>
      </c>
      <c r="F2855" s="2">
        <f>+Tabla1[[#This Row],[CANTIDAD DE
PRODUCTO]]*Tabla1[[#This Row],[CANTIDAD
PEDIDOS]]</f>
        <v>0</v>
      </c>
      <c r="G2855" s="2">
        <f>+Tabla1[[#This Row],[PONDERADO]]+G2854</f>
        <v>9734984</v>
      </c>
      <c r="H2855" s="3">
        <f>Tabla1[[#This Row],[ACUMULADO]]/SUM($F$3:$F$3317)</f>
        <v>1</v>
      </c>
    </row>
    <row r="2856" spans="1:8" x14ac:dyDescent="0.25">
      <c r="A2856" s="7">
        <v>2854</v>
      </c>
      <c r="B2856" s="3">
        <v>0.86093514328808451</v>
      </c>
      <c r="C2856" s="1" t="s">
        <v>2856</v>
      </c>
      <c r="D2856" s="2">
        <v>0</v>
      </c>
      <c r="E2856" s="2">
        <v>0</v>
      </c>
      <c r="F2856" s="2">
        <f>+Tabla1[[#This Row],[CANTIDAD DE
PRODUCTO]]*Tabla1[[#This Row],[CANTIDAD
PEDIDOS]]</f>
        <v>0</v>
      </c>
      <c r="G2856" s="2">
        <f>+Tabla1[[#This Row],[PONDERADO]]+G2855</f>
        <v>9734984</v>
      </c>
      <c r="H2856" s="3">
        <f>Tabla1[[#This Row],[ACUMULADO]]/SUM($F$3:$F$3317)</f>
        <v>1</v>
      </c>
    </row>
    <row r="2857" spans="1:8" x14ac:dyDescent="0.25">
      <c r="A2857" s="7">
        <v>2855</v>
      </c>
      <c r="B2857" s="3">
        <v>0.86123680241327305</v>
      </c>
      <c r="C2857" s="1" t="s">
        <v>2857</v>
      </c>
      <c r="D2857" s="2">
        <v>0</v>
      </c>
      <c r="E2857" s="2">
        <v>0</v>
      </c>
      <c r="F2857" s="2">
        <f>+Tabla1[[#This Row],[CANTIDAD DE
PRODUCTO]]*Tabla1[[#This Row],[CANTIDAD
PEDIDOS]]</f>
        <v>0</v>
      </c>
      <c r="G2857" s="2">
        <f>+Tabla1[[#This Row],[PONDERADO]]+G2856</f>
        <v>9734984</v>
      </c>
      <c r="H2857" s="3">
        <f>Tabla1[[#This Row],[ACUMULADO]]/SUM($F$3:$F$3317)</f>
        <v>1</v>
      </c>
    </row>
    <row r="2858" spans="1:8" x14ac:dyDescent="0.25">
      <c r="A2858" s="7">
        <v>2856</v>
      </c>
      <c r="B2858" s="3">
        <v>0.86153846153846159</v>
      </c>
      <c r="C2858" s="1" t="s">
        <v>2858</v>
      </c>
      <c r="D2858" s="2">
        <v>0</v>
      </c>
      <c r="E2858" s="2">
        <v>0</v>
      </c>
      <c r="F2858" s="2">
        <f>+Tabla1[[#This Row],[CANTIDAD DE
PRODUCTO]]*Tabla1[[#This Row],[CANTIDAD
PEDIDOS]]</f>
        <v>0</v>
      </c>
      <c r="G2858" s="2">
        <f>+Tabla1[[#This Row],[PONDERADO]]+G2857</f>
        <v>9734984</v>
      </c>
      <c r="H2858" s="3">
        <f>Tabla1[[#This Row],[ACUMULADO]]/SUM($F$3:$F$3317)</f>
        <v>1</v>
      </c>
    </row>
    <row r="2859" spans="1:8" x14ac:dyDescent="0.25">
      <c r="A2859" s="7">
        <v>2857</v>
      </c>
      <c r="B2859" s="3">
        <v>0.86184012066365012</v>
      </c>
      <c r="C2859" s="1" t="s">
        <v>2859</v>
      </c>
      <c r="D2859" s="2">
        <v>0</v>
      </c>
      <c r="E2859" s="2">
        <v>0</v>
      </c>
      <c r="F2859" s="2">
        <f>+Tabla1[[#This Row],[CANTIDAD DE
PRODUCTO]]*Tabla1[[#This Row],[CANTIDAD
PEDIDOS]]</f>
        <v>0</v>
      </c>
      <c r="G2859" s="2">
        <f>+Tabla1[[#This Row],[PONDERADO]]+G2858</f>
        <v>9734984</v>
      </c>
      <c r="H2859" s="3">
        <f>Tabla1[[#This Row],[ACUMULADO]]/SUM($F$3:$F$3317)</f>
        <v>1</v>
      </c>
    </row>
    <row r="2860" spans="1:8" x14ac:dyDescent="0.25">
      <c r="A2860" s="7">
        <v>2858</v>
      </c>
      <c r="B2860" s="3">
        <v>0.86214177978883866</v>
      </c>
      <c r="C2860" s="1" t="s">
        <v>2860</v>
      </c>
      <c r="D2860" s="2">
        <v>0</v>
      </c>
      <c r="E2860" s="2">
        <v>0</v>
      </c>
      <c r="F2860" s="2">
        <f>+Tabla1[[#This Row],[CANTIDAD DE
PRODUCTO]]*Tabla1[[#This Row],[CANTIDAD
PEDIDOS]]</f>
        <v>0</v>
      </c>
      <c r="G2860" s="2">
        <f>+Tabla1[[#This Row],[PONDERADO]]+G2859</f>
        <v>9734984</v>
      </c>
      <c r="H2860" s="3">
        <f>Tabla1[[#This Row],[ACUMULADO]]/SUM($F$3:$F$3317)</f>
        <v>1</v>
      </c>
    </row>
    <row r="2861" spans="1:8" x14ac:dyDescent="0.25">
      <c r="A2861" s="7">
        <v>2859</v>
      </c>
      <c r="B2861" s="3">
        <v>0.86244343891402719</v>
      </c>
      <c r="C2861" s="1" t="s">
        <v>2861</v>
      </c>
      <c r="D2861" s="2">
        <v>0</v>
      </c>
      <c r="E2861" s="2">
        <v>0</v>
      </c>
      <c r="F2861" s="2">
        <f>+Tabla1[[#This Row],[CANTIDAD DE
PRODUCTO]]*Tabla1[[#This Row],[CANTIDAD
PEDIDOS]]</f>
        <v>0</v>
      </c>
      <c r="G2861" s="2">
        <f>+Tabla1[[#This Row],[PONDERADO]]+G2860</f>
        <v>9734984</v>
      </c>
      <c r="H2861" s="3">
        <f>Tabla1[[#This Row],[ACUMULADO]]/SUM($F$3:$F$3317)</f>
        <v>1</v>
      </c>
    </row>
    <row r="2862" spans="1:8" x14ac:dyDescent="0.25">
      <c r="A2862" s="7">
        <v>2860</v>
      </c>
      <c r="B2862" s="3">
        <v>0.86274509803921573</v>
      </c>
      <c r="C2862" s="1" t="s">
        <v>2862</v>
      </c>
      <c r="D2862" s="2">
        <v>0</v>
      </c>
      <c r="E2862" s="2">
        <v>0</v>
      </c>
      <c r="F2862" s="2">
        <f>+Tabla1[[#This Row],[CANTIDAD DE
PRODUCTO]]*Tabla1[[#This Row],[CANTIDAD
PEDIDOS]]</f>
        <v>0</v>
      </c>
      <c r="G2862" s="2">
        <f>+Tabla1[[#This Row],[PONDERADO]]+G2861</f>
        <v>9734984</v>
      </c>
      <c r="H2862" s="3">
        <f>Tabla1[[#This Row],[ACUMULADO]]/SUM($F$3:$F$3317)</f>
        <v>1</v>
      </c>
    </row>
    <row r="2863" spans="1:8" x14ac:dyDescent="0.25">
      <c r="A2863" s="7">
        <v>2861</v>
      </c>
      <c r="B2863" s="3">
        <v>0.86304675716440427</v>
      </c>
      <c r="C2863" s="1" t="s">
        <v>2863</v>
      </c>
      <c r="D2863" s="2">
        <v>0</v>
      </c>
      <c r="E2863" s="2">
        <v>0</v>
      </c>
      <c r="F2863" s="2">
        <f>+Tabla1[[#This Row],[CANTIDAD DE
PRODUCTO]]*Tabla1[[#This Row],[CANTIDAD
PEDIDOS]]</f>
        <v>0</v>
      </c>
      <c r="G2863" s="2">
        <f>+Tabla1[[#This Row],[PONDERADO]]+G2862</f>
        <v>9734984</v>
      </c>
      <c r="H2863" s="3">
        <f>Tabla1[[#This Row],[ACUMULADO]]/SUM($F$3:$F$3317)</f>
        <v>1</v>
      </c>
    </row>
    <row r="2864" spans="1:8" x14ac:dyDescent="0.25">
      <c r="A2864" s="7">
        <v>2862</v>
      </c>
      <c r="B2864" s="3">
        <v>0.8633484162895928</v>
      </c>
      <c r="C2864" s="1" t="s">
        <v>2864</v>
      </c>
      <c r="D2864" s="2">
        <v>0</v>
      </c>
      <c r="E2864" s="2">
        <v>0</v>
      </c>
      <c r="F2864" s="2">
        <f>+Tabla1[[#This Row],[CANTIDAD DE
PRODUCTO]]*Tabla1[[#This Row],[CANTIDAD
PEDIDOS]]</f>
        <v>0</v>
      </c>
      <c r="G2864" s="2">
        <f>+Tabla1[[#This Row],[PONDERADO]]+G2863</f>
        <v>9734984</v>
      </c>
      <c r="H2864" s="3">
        <f>Tabla1[[#This Row],[ACUMULADO]]/SUM($F$3:$F$3317)</f>
        <v>1</v>
      </c>
    </row>
    <row r="2865" spans="1:8" x14ac:dyDescent="0.25">
      <c r="A2865" s="7">
        <v>2863</v>
      </c>
      <c r="B2865" s="3">
        <v>0.86365007541478134</v>
      </c>
      <c r="C2865" s="1" t="s">
        <v>2865</v>
      </c>
      <c r="D2865" s="2">
        <v>0</v>
      </c>
      <c r="E2865" s="2">
        <v>0</v>
      </c>
      <c r="F2865" s="2">
        <f>+Tabla1[[#This Row],[CANTIDAD DE
PRODUCTO]]*Tabla1[[#This Row],[CANTIDAD
PEDIDOS]]</f>
        <v>0</v>
      </c>
      <c r="G2865" s="2">
        <f>+Tabla1[[#This Row],[PONDERADO]]+G2864</f>
        <v>9734984</v>
      </c>
      <c r="H2865" s="3">
        <f>Tabla1[[#This Row],[ACUMULADO]]/SUM($F$3:$F$3317)</f>
        <v>1</v>
      </c>
    </row>
    <row r="2866" spans="1:8" x14ac:dyDescent="0.25">
      <c r="A2866" s="7">
        <v>2864</v>
      </c>
      <c r="B2866" s="3">
        <v>0.86395173453996987</v>
      </c>
      <c r="C2866" s="1" t="s">
        <v>2866</v>
      </c>
      <c r="D2866" s="2">
        <v>0</v>
      </c>
      <c r="E2866" s="2">
        <v>0</v>
      </c>
      <c r="F2866" s="2">
        <f>+Tabla1[[#This Row],[CANTIDAD DE
PRODUCTO]]*Tabla1[[#This Row],[CANTIDAD
PEDIDOS]]</f>
        <v>0</v>
      </c>
      <c r="G2866" s="2">
        <f>+Tabla1[[#This Row],[PONDERADO]]+G2865</f>
        <v>9734984</v>
      </c>
      <c r="H2866" s="3">
        <f>Tabla1[[#This Row],[ACUMULADO]]/SUM($F$3:$F$3317)</f>
        <v>1</v>
      </c>
    </row>
    <row r="2867" spans="1:8" x14ac:dyDescent="0.25">
      <c r="A2867" s="7">
        <v>2865</v>
      </c>
      <c r="B2867" s="3">
        <v>0.86425339366515841</v>
      </c>
      <c r="C2867" s="1" t="s">
        <v>2867</v>
      </c>
      <c r="D2867" s="2">
        <v>0</v>
      </c>
      <c r="E2867" s="2">
        <v>1</v>
      </c>
      <c r="F2867" s="2">
        <f>+Tabla1[[#This Row],[CANTIDAD DE
PRODUCTO]]*Tabla1[[#This Row],[CANTIDAD
PEDIDOS]]</f>
        <v>0</v>
      </c>
      <c r="G2867" s="2">
        <f>+Tabla1[[#This Row],[PONDERADO]]+G2866</f>
        <v>9734984</v>
      </c>
      <c r="H2867" s="3">
        <f>Tabla1[[#This Row],[ACUMULADO]]/SUM($F$3:$F$3317)</f>
        <v>1</v>
      </c>
    </row>
    <row r="2868" spans="1:8" x14ac:dyDescent="0.25">
      <c r="A2868" s="7">
        <v>2866</v>
      </c>
      <c r="B2868" s="3">
        <v>0.86455505279034695</v>
      </c>
      <c r="C2868" s="1" t="s">
        <v>2868</v>
      </c>
      <c r="D2868" s="2">
        <v>0</v>
      </c>
      <c r="E2868" s="2">
        <v>0</v>
      </c>
      <c r="F2868" s="2">
        <f>+Tabla1[[#This Row],[CANTIDAD DE
PRODUCTO]]*Tabla1[[#This Row],[CANTIDAD
PEDIDOS]]</f>
        <v>0</v>
      </c>
      <c r="G2868" s="2">
        <f>+Tabla1[[#This Row],[PONDERADO]]+G2867</f>
        <v>9734984</v>
      </c>
      <c r="H2868" s="3">
        <f>Tabla1[[#This Row],[ACUMULADO]]/SUM($F$3:$F$3317)</f>
        <v>1</v>
      </c>
    </row>
    <row r="2869" spans="1:8" x14ac:dyDescent="0.25">
      <c r="A2869" s="7">
        <v>2867</v>
      </c>
      <c r="B2869" s="3">
        <v>0.86485671191553548</v>
      </c>
      <c r="C2869" s="1" t="s">
        <v>2869</v>
      </c>
      <c r="D2869" s="2">
        <v>-3</v>
      </c>
      <c r="E2869" s="2">
        <v>0</v>
      </c>
      <c r="F2869" s="2">
        <f>+Tabla1[[#This Row],[CANTIDAD DE
PRODUCTO]]*Tabla1[[#This Row],[CANTIDAD
PEDIDOS]]</f>
        <v>0</v>
      </c>
      <c r="G2869" s="2">
        <f>+Tabla1[[#This Row],[PONDERADO]]+G2868</f>
        <v>9734984</v>
      </c>
      <c r="H2869" s="3">
        <f>Tabla1[[#This Row],[ACUMULADO]]/SUM($F$3:$F$3317)</f>
        <v>1</v>
      </c>
    </row>
    <row r="2870" spans="1:8" x14ac:dyDescent="0.25">
      <c r="A2870" s="7">
        <v>2868</v>
      </c>
      <c r="B2870" s="3">
        <v>0.86515837104072402</v>
      </c>
      <c r="C2870" s="1" t="s">
        <v>2870</v>
      </c>
      <c r="D2870" s="2">
        <v>0</v>
      </c>
      <c r="E2870" s="2">
        <v>0</v>
      </c>
      <c r="F2870" s="2">
        <f>+Tabla1[[#This Row],[CANTIDAD DE
PRODUCTO]]*Tabla1[[#This Row],[CANTIDAD
PEDIDOS]]</f>
        <v>0</v>
      </c>
      <c r="G2870" s="2">
        <f>+Tabla1[[#This Row],[PONDERADO]]+G2869</f>
        <v>9734984</v>
      </c>
      <c r="H2870" s="3">
        <f>Tabla1[[#This Row],[ACUMULADO]]/SUM($F$3:$F$3317)</f>
        <v>1</v>
      </c>
    </row>
    <row r="2871" spans="1:8" x14ac:dyDescent="0.25">
      <c r="A2871" s="7">
        <v>2869</v>
      </c>
      <c r="B2871" s="3">
        <v>0.86546003016591255</v>
      </c>
      <c r="C2871" s="1" t="s">
        <v>2871</v>
      </c>
      <c r="D2871" s="2">
        <v>0</v>
      </c>
      <c r="E2871" s="2">
        <v>0</v>
      </c>
      <c r="F2871" s="2">
        <f>+Tabla1[[#This Row],[CANTIDAD DE
PRODUCTO]]*Tabla1[[#This Row],[CANTIDAD
PEDIDOS]]</f>
        <v>0</v>
      </c>
      <c r="G2871" s="2">
        <f>+Tabla1[[#This Row],[PONDERADO]]+G2870</f>
        <v>9734984</v>
      </c>
      <c r="H2871" s="3">
        <f>Tabla1[[#This Row],[ACUMULADO]]/SUM($F$3:$F$3317)</f>
        <v>1</v>
      </c>
    </row>
    <row r="2872" spans="1:8" x14ac:dyDescent="0.25">
      <c r="A2872" s="7">
        <v>2870</v>
      </c>
      <c r="B2872" s="3">
        <v>0.86576168929110109</v>
      </c>
      <c r="C2872" s="1" t="s">
        <v>2872</v>
      </c>
      <c r="D2872" s="2">
        <v>0</v>
      </c>
      <c r="E2872" s="2">
        <v>0</v>
      </c>
      <c r="F2872" s="2">
        <f>+Tabla1[[#This Row],[CANTIDAD DE
PRODUCTO]]*Tabla1[[#This Row],[CANTIDAD
PEDIDOS]]</f>
        <v>0</v>
      </c>
      <c r="G2872" s="2">
        <f>+Tabla1[[#This Row],[PONDERADO]]+G2871</f>
        <v>9734984</v>
      </c>
      <c r="H2872" s="3">
        <f>Tabla1[[#This Row],[ACUMULADO]]/SUM($F$3:$F$3317)</f>
        <v>1</v>
      </c>
    </row>
    <row r="2873" spans="1:8" x14ac:dyDescent="0.25">
      <c r="A2873" s="7">
        <v>2871</v>
      </c>
      <c r="B2873" s="3">
        <v>0.86606334841628962</v>
      </c>
      <c r="C2873" s="1" t="s">
        <v>2873</v>
      </c>
      <c r="D2873" s="2">
        <v>0</v>
      </c>
      <c r="E2873" s="2">
        <v>0</v>
      </c>
      <c r="F2873" s="2">
        <f>+Tabla1[[#This Row],[CANTIDAD DE
PRODUCTO]]*Tabla1[[#This Row],[CANTIDAD
PEDIDOS]]</f>
        <v>0</v>
      </c>
      <c r="G2873" s="2">
        <f>+Tabla1[[#This Row],[PONDERADO]]+G2872</f>
        <v>9734984</v>
      </c>
      <c r="H2873" s="3">
        <f>Tabla1[[#This Row],[ACUMULADO]]/SUM($F$3:$F$3317)</f>
        <v>1</v>
      </c>
    </row>
    <row r="2874" spans="1:8" x14ac:dyDescent="0.25">
      <c r="A2874" s="7">
        <v>2872</v>
      </c>
      <c r="B2874" s="3">
        <v>0.86636500754147816</v>
      </c>
      <c r="C2874" s="1" t="s">
        <v>2874</v>
      </c>
      <c r="D2874" s="2">
        <v>0</v>
      </c>
      <c r="E2874" s="2">
        <v>0</v>
      </c>
      <c r="F2874" s="2">
        <f>+Tabla1[[#This Row],[CANTIDAD DE
PRODUCTO]]*Tabla1[[#This Row],[CANTIDAD
PEDIDOS]]</f>
        <v>0</v>
      </c>
      <c r="G2874" s="2">
        <f>+Tabla1[[#This Row],[PONDERADO]]+G2873</f>
        <v>9734984</v>
      </c>
      <c r="H2874" s="3">
        <f>Tabla1[[#This Row],[ACUMULADO]]/SUM($F$3:$F$3317)</f>
        <v>1</v>
      </c>
    </row>
    <row r="2875" spans="1:8" x14ac:dyDescent="0.25">
      <c r="A2875" s="7">
        <v>2873</v>
      </c>
      <c r="B2875" s="3">
        <v>0.8666666666666667</v>
      </c>
      <c r="C2875" s="1" t="s">
        <v>2875</v>
      </c>
      <c r="D2875" s="2">
        <v>0</v>
      </c>
      <c r="E2875" s="2">
        <v>0</v>
      </c>
      <c r="F2875" s="2">
        <f>+Tabla1[[#This Row],[CANTIDAD DE
PRODUCTO]]*Tabla1[[#This Row],[CANTIDAD
PEDIDOS]]</f>
        <v>0</v>
      </c>
      <c r="G2875" s="2">
        <f>+Tabla1[[#This Row],[PONDERADO]]+G2874</f>
        <v>9734984</v>
      </c>
      <c r="H2875" s="3">
        <f>Tabla1[[#This Row],[ACUMULADO]]/SUM($F$3:$F$3317)</f>
        <v>1</v>
      </c>
    </row>
    <row r="2876" spans="1:8" x14ac:dyDescent="0.25">
      <c r="A2876" s="7">
        <v>2874</v>
      </c>
      <c r="B2876" s="3">
        <v>0.86696832579185523</v>
      </c>
      <c r="C2876" s="1" t="s">
        <v>2876</v>
      </c>
      <c r="D2876" s="2">
        <v>0</v>
      </c>
      <c r="E2876" s="2">
        <v>0</v>
      </c>
      <c r="F2876" s="2">
        <f>+Tabla1[[#This Row],[CANTIDAD DE
PRODUCTO]]*Tabla1[[#This Row],[CANTIDAD
PEDIDOS]]</f>
        <v>0</v>
      </c>
      <c r="G2876" s="2">
        <f>+Tabla1[[#This Row],[PONDERADO]]+G2875</f>
        <v>9734984</v>
      </c>
      <c r="H2876" s="3">
        <f>Tabla1[[#This Row],[ACUMULADO]]/SUM($F$3:$F$3317)</f>
        <v>1</v>
      </c>
    </row>
    <row r="2877" spans="1:8" x14ac:dyDescent="0.25">
      <c r="A2877" s="7">
        <v>2875</v>
      </c>
      <c r="B2877" s="3">
        <v>0.86726998491704377</v>
      </c>
      <c r="C2877" s="1" t="s">
        <v>2877</v>
      </c>
      <c r="D2877" s="2">
        <v>0</v>
      </c>
      <c r="E2877" s="2">
        <v>0</v>
      </c>
      <c r="F2877" s="2">
        <f>+Tabla1[[#This Row],[CANTIDAD DE
PRODUCTO]]*Tabla1[[#This Row],[CANTIDAD
PEDIDOS]]</f>
        <v>0</v>
      </c>
      <c r="G2877" s="2">
        <f>+Tabla1[[#This Row],[PONDERADO]]+G2876</f>
        <v>9734984</v>
      </c>
      <c r="H2877" s="3">
        <f>Tabla1[[#This Row],[ACUMULADO]]/SUM($F$3:$F$3317)</f>
        <v>1</v>
      </c>
    </row>
    <row r="2878" spans="1:8" x14ac:dyDescent="0.25">
      <c r="A2878" s="7">
        <v>2876</v>
      </c>
      <c r="B2878" s="3">
        <v>0.8675716440422323</v>
      </c>
      <c r="C2878" s="1" t="s">
        <v>2878</v>
      </c>
      <c r="D2878" s="2">
        <v>0</v>
      </c>
      <c r="E2878" s="2">
        <v>0</v>
      </c>
      <c r="F2878" s="2">
        <f>+Tabla1[[#This Row],[CANTIDAD DE
PRODUCTO]]*Tabla1[[#This Row],[CANTIDAD
PEDIDOS]]</f>
        <v>0</v>
      </c>
      <c r="G2878" s="2">
        <f>+Tabla1[[#This Row],[PONDERADO]]+G2877</f>
        <v>9734984</v>
      </c>
      <c r="H2878" s="3">
        <f>Tabla1[[#This Row],[ACUMULADO]]/SUM($F$3:$F$3317)</f>
        <v>1</v>
      </c>
    </row>
    <row r="2879" spans="1:8" x14ac:dyDescent="0.25">
      <c r="A2879" s="7">
        <v>2877</v>
      </c>
      <c r="B2879" s="3">
        <v>0.86787330316742084</v>
      </c>
      <c r="C2879" s="1" t="s">
        <v>2879</v>
      </c>
      <c r="D2879" s="2">
        <v>0</v>
      </c>
      <c r="E2879" s="2">
        <v>0</v>
      </c>
      <c r="F2879" s="2">
        <f>+Tabla1[[#This Row],[CANTIDAD DE
PRODUCTO]]*Tabla1[[#This Row],[CANTIDAD
PEDIDOS]]</f>
        <v>0</v>
      </c>
      <c r="G2879" s="2">
        <f>+Tabla1[[#This Row],[PONDERADO]]+G2878</f>
        <v>9734984</v>
      </c>
      <c r="H2879" s="3">
        <f>Tabla1[[#This Row],[ACUMULADO]]/SUM($F$3:$F$3317)</f>
        <v>1</v>
      </c>
    </row>
    <row r="2880" spans="1:8" x14ac:dyDescent="0.25">
      <c r="A2880" s="7">
        <v>2878</v>
      </c>
      <c r="B2880" s="3">
        <v>0.86817496229260938</v>
      </c>
      <c r="C2880" s="1" t="s">
        <v>2880</v>
      </c>
      <c r="D2880" s="2">
        <v>0</v>
      </c>
      <c r="E2880" s="2">
        <v>0</v>
      </c>
      <c r="F2880" s="2">
        <f>+Tabla1[[#This Row],[CANTIDAD DE
PRODUCTO]]*Tabla1[[#This Row],[CANTIDAD
PEDIDOS]]</f>
        <v>0</v>
      </c>
      <c r="G2880" s="2">
        <f>+Tabla1[[#This Row],[PONDERADO]]+G2879</f>
        <v>9734984</v>
      </c>
      <c r="H2880" s="3">
        <f>Tabla1[[#This Row],[ACUMULADO]]/SUM($F$3:$F$3317)</f>
        <v>1</v>
      </c>
    </row>
    <row r="2881" spans="1:8" x14ac:dyDescent="0.25">
      <c r="A2881" s="7">
        <v>2879</v>
      </c>
      <c r="B2881" s="3">
        <v>0.86847662141779791</v>
      </c>
      <c r="C2881" s="1" t="s">
        <v>2881</v>
      </c>
      <c r="D2881" s="2">
        <v>0</v>
      </c>
      <c r="E2881" s="2">
        <v>1</v>
      </c>
      <c r="F2881" s="2">
        <f>+Tabla1[[#This Row],[CANTIDAD DE
PRODUCTO]]*Tabla1[[#This Row],[CANTIDAD
PEDIDOS]]</f>
        <v>0</v>
      </c>
      <c r="G2881" s="2">
        <f>+Tabla1[[#This Row],[PONDERADO]]+G2880</f>
        <v>9734984</v>
      </c>
      <c r="H2881" s="3">
        <f>Tabla1[[#This Row],[ACUMULADO]]/SUM($F$3:$F$3317)</f>
        <v>1</v>
      </c>
    </row>
    <row r="2882" spans="1:8" x14ac:dyDescent="0.25">
      <c r="A2882" s="7">
        <v>2880</v>
      </c>
      <c r="B2882" s="3">
        <v>0.86877828054298645</v>
      </c>
      <c r="C2882" s="1" t="s">
        <v>2882</v>
      </c>
      <c r="D2882" s="2">
        <v>0</v>
      </c>
      <c r="E2882" s="2">
        <v>0</v>
      </c>
      <c r="F2882" s="2">
        <f>+Tabla1[[#This Row],[CANTIDAD DE
PRODUCTO]]*Tabla1[[#This Row],[CANTIDAD
PEDIDOS]]</f>
        <v>0</v>
      </c>
      <c r="G2882" s="2">
        <f>+Tabla1[[#This Row],[PONDERADO]]+G2881</f>
        <v>9734984</v>
      </c>
      <c r="H2882" s="3">
        <f>Tabla1[[#This Row],[ACUMULADO]]/SUM($F$3:$F$3317)</f>
        <v>1</v>
      </c>
    </row>
    <row r="2883" spans="1:8" x14ac:dyDescent="0.25">
      <c r="A2883" s="7">
        <v>2881</v>
      </c>
      <c r="B2883" s="3">
        <v>0.86907993966817498</v>
      </c>
      <c r="C2883" s="1" t="s">
        <v>2883</v>
      </c>
      <c r="D2883" s="2">
        <v>0</v>
      </c>
      <c r="E2883" s="2">
        <v>0</v>
      </c>
      <c r="F2883" s="2">
        <f>+Tabla1[[#This Row],[CANTIDAD DE
PRODUCTO]]*Tabla1[[#This Row],[CANTIDAD
PEDIDOS]]</f>
        <v>0</v>
      </c>
      <c r="G2883" s="2">
        <f>+Tabla1[[#This Row],[PONDERADO]]+G2882</f>
        <v>9734984</v>
      </c>
      <c r="H2883" s="3">
        <f>Tabla1[[#This Row],[ACUMULADO]]/SUM($F$3:$F$3317)</f>
        <v>1</v>
      </c>
    </row>
    <row r="2884" spans="1:8" x14ac:dyDescent="0.25">
      <c r="A2884" s="7">
        <v>2882</v>
      </c>
      <c r="B2884" s="3">
        <v>0.86938159879336352</v>
      </c>
      <c r="C2884" s="1" t="s">
        <v>2884</v>
      </c>
      <c r="D2884" s="2">
        <v>0</v>
      </c>
      <c r="E2884" s="2">
        <v>0</v>
      </c>
      <c r="F2884" s="2">
        <f>+Tabla1[[#This Row],[CANTIDAD DE
PRODUCTO]]*Tabla1[[#This Row],[CANTIDAD
PEDIDOS]]</f>
        <v>0</v>
      </c>
      <c r="G2884" s="2">
        <f>+Tabla1[[#This Row],[PONDERADO]]+G2883</f>
        <v>9734984</v>
      </c>
      <c r="H2884" s="3">
        <f>Tabla1[[#This Row],[ACUMULADO]]/SUM($F$3:$F$3317)</f>
        <v>1</v>
      </c>
    </row>
    <row r="2885" spans="1:8" x14ac:dyDescent="0.25">
      <c r="A2885" s="7">
        <v>2883</v>
      </c>
      <c r="B2885" s="3">
        <v>0.86968325791855206</v>
      </c>
      <c r="C2885" s="1" t="s">
        <v>2885</v>
      </c>
      <c r="D2885" s="2">
        <v>0</v>
      </c>
      <c r="E2885" s="2">
        <v>0</v>
      </c>
      <c r="F2885" s="2">
        <f>+Tabla1[[#This Row],[CANTIDAD DE
PRODUCTO]]*Tabla1[[#This Row],[CANTIDAD
PEDIDOS]]</f>
        <v>0</v>
      </c>
      <c r="G2885" s="2">
        <f>+Tabla1[[#This Row],[PONDERADO]]+G2884</f>
        <v>9734984</v>
      </c>
      <c r="H2885" s="3">
        <f>Tabla1[[#This Row],[ACUMULADO]]/SUM($F$3:$F$3317)</f>
        <v>1</v>
      </c>
    </row>
    <row r="2886" spans="1:8" x14ac:dyDescent="0.25">
      <c r="A2886" s="7">
        <v>2884</v>
      </c>
      <c r="B2886" s="3">
        <v>0.86998491704374059</v>
      </c>
      <c r="C2886" s="1" t="s">
        <v>2886</v>
      </c>
      <c r="D2886" s="2">
        <v>0</v>
      </c>
      <c r="E2886" s="2">
        <v>0</v>
      </c>
      <c r="F2886" s="2">
        <f>+Tabla1[[#This Row],[CANTIDAD DE
PRODUCTO]]*Tabla1[[#This Row],[CANTIDAD
PEDIDOS]]</f>
        <v>0</v>
      </c>
      <c r="G2886" s="2">
        <f>+Tabla1[[#This Row],[PONDERADO]]+G2885</f>
        <v>9734984</v>
      </c>
      <c r="H2886" s="3">
        <f>Tabla1[[#This Row],[ACUMULADO]]/SUM($F$3:$F$3317)</f>
        <v>1</v>
      </c>
    </row>
    <row r="2887" spans="1:8" x14ac:dyDescent="0.25">
      <c r="A2887" s="7">
        <v>2885</v>
      </c>
      <c r="B2887" s="3">
        <v>0.87028657616892913</v>
      </c>
      <c r="C2887" s="1" t="s">
        <v>2887</v>
      </c>
      <c r="D2887" s="2">
        <v>0</v>
      </c>
      <c r="E2887" s="2">
        <v>0</v>
      </c>
      <c r="F2887" s="2">
        <f>+Tabla1[[#This Row],[CANTIDAD DE
PRODUCTO]]*Tabla1[[#This Row],[CANTIDAD
PEDIDOS]]</f>
        <v>0</v>
      </c>
      <c r="G2887" s="2">
        <f>+Tabla1[[#This Row],[PONDERADO]]+G2886</f>
        <v>9734984</v>
      </c>
      <c r="H2887" s="3">
        <f>Tabla1[[#This Row],[ACUMULADO]]/SUM($F$3:$F$3317)</f>
        <v>1</v>
      </c>
    </row>
    <row r="2888" spans="1:8" x14ac:dyDescent="0.25">
      <c r="A2888" s="7">
        <v>2886</v>
      </c>
      <c r="B2888" s="3">
        <v>0.87058823529411766</v>
      </c>
      <c r="C2888" s="1" t="s">
        <v>2888</v>
      </c>
      <c r="D2888" s="2">
        <v>0</v>
      </c>
      <c r="E2888" s="2">
        <v>0</v>
      </c>
      <c r="F2888" s="2">
        <f>+Tabla1[[#This Row],[CANTIDAD DE
PRODUCTO]]*Tabla1[[#This Row],[CANTIDAD
PEDIDOS]]</f>
        <v>0</v>
      </c>
      <c r="G2888" s="2">
        <f>+Tabla1[[#This Row],[PONDERADO]]+G2887</f>
        <v>9734984</v>
      </c>
      <c r="H2888" s="3">
        <f>Tabla1[[#This Row],[ACUMULADO]]/SUM($F$3:$F$3317)</f>
        <v>1</v>
      </c>
    </row>
    <row r="2889" spans="1:8" x14ac:dyDescent="0.25">
      <c r="A2889" s="7">
        <v>2887</v>
      </c>
      <c r="B2889" s="3">
        <v>0.8708898944193062</v>
      </c>
      <c r="C2889" s="1" t="s">
        <v>2889</v>
      </c>
      <c r="D2889" s="2">
        <v>0</v>
      </c>
      <c r="E2889" s="2">
        <v>0</v>
      </c>
      <c r="F2889" s="2">
        <f>+Tabla1[[#This Row],[CANTIDAD DE
PRODUCTO]]*Tabla1[[#This Row],[CANTIDAD
PEDIDOS]]</f>
        <v>0</v>
      </c>
      <c r="G2889" s="2">
        <f>+Tabla1[[#This Row],[PONDERADO]]+G2888</f>
        <v>9734984</v>
      </c>
      <c r="H2889" s="3">
        <f>Tabla1[[#This Row],[ACUMULADO]]/SUM($F$3:$F$3317)</f>
        <v>1</v>
      </c>
    </row>
    <row r="2890" spans="1:8" x14ac:dyDescent="0.25">
      <c r="A2890" s="7">
        <v>2888</v>
      </c>
      <c r="B2890" s="3">
        <v>0.87119155354449473</v>
      </c>
      <c r="C2890" s="1" t="s">
        <v>2890</v>
      </c>
      <c r="D2890" s="2">
        <v>0</v>
      </c>
      <c r="E2890" s="2">
        <v>0</v>
      </c>
      <c r="F2890" s="2">
        <f>+Tabla1[[#This Row],[CANTIDAD DE
PRODUCTO]]*Tabla1[[#This Row],[CANTIDAD
PEDIDOS]]</f>
        <v>0</v>
      </c>
      <c r="G2890" s="2">
        <f>+Tabla1[[#This Row],[PONDERADO]]+G2889</f>
        <v>9734984</v>
      </c>
      <c r="H2890" s="3">
        <f>Tabla1[[#This Row],[ACUMULADO]]/SUM($F$3:$F$3317)</f>
        <v>1</v>
      </c>
    </row>
    <row r="2891" spans="1:8" x14ac:dyDescent="0.25">
      <c r="A2891" s="7">
        <v>2889</v>
      </c>
      <c r="B2891" s="3">
        <v>0.87149321266968327</v>
      </c>
      <c r="C2891" s="1" t="s">
        <v>2891</v>
      </c>
      <c r="D2891" s="2">
        <v>0</v>
      </c>
      <c r="E2891" s="2">
        <v>0</v>
      </c>
      <c r="F2891" s="2">
        <f>+Tabla1[[#This Row],[CANTIDAD DE
PRODUCTO]]*Tabla1[[#This Row],[CANTIDAD
PEDIDOS]]</f>
        <v>0</v>
      </c>
      <c r="G2891" s="2">
        <f>+Tabla1[[#This Row],[PONDERADO]]+G2890</f>
        <v>9734984</v>
      </c>
      <c r="H2891" s="3">
        <f>Tabla1[[#This Row],[ACUMULADO]]/SUM($F$3:$F$3317)</f>
        <v>1</v>
      </c>
    </row>
    <row r="2892" spans="1:8" x14ac:dyDescent="0.25">
      <c r="A2892" s="7">
        <v>2890</v>
      </c>
      <c r="B2892" s="3">
        <v>0.87179487179487181</v>
      </c>
      <c r="C2892" s="1" t="s">
        <v>2892</v>
      </c>
      <c r="D2892" s="2">
        <v>0</v>
      </c>
      <c r="E2892" s="2">
        <v>0</v>
      </c>
      <c r="F2892" s="2">
        <f>+Tabla1[[#This Row],[CANTIDAD DE
PRODUCTO]]*Tabla1[[#This Row],[CANTIDAD
PEDIDOS]]</f>
        <v>0</v>
      </c>
      <c r="G2892" s="2">
        <f>+Tabla1[[#This Row],[PONDERADO]]+G2891</f>
        <v>9734984</v>
      </c>
      <c r="H2892" s="3">
        <f>Tabla1[[#This Row],[ACUMULADO]]/SUM($F$3:$F$3317)</f>
        <v>1</v>
      </c>
    </row>
    <row r="2893" spans="1:8" x14ac:dyDescent="0.25">
      <c r="A2893" s="7">
        <v>2891</v>
      </c>
      <c r="B2893" s="3">
        <v>0.87209653092006034</v>
      </c>
      <c r="C2893" s="1" t="s">
        <v>2893</v>
      </c>
      <c r="D2893" s="2">
        <v>0</v>
      </c>
      <c r="E2893" s="2">
        <v>0</v>
      </c>
      <c r="F2893" s="2">
        <f>+Tabla1[[#This Row],[CANTIDAD DE
PRODUCTO]]*Tabla1[[#This Row],[CANTIDAD
PEDIDOS]]</f>
        <v>0</v>
      </c>
      <c r="G2893" s="2">
        <f>+Tabla1[[#This Row],[PONDERADO]]+G2892</f>
        <v>9734984</v>
      </c>
      <c r="H2893" s="3">
        <f>Tabla1[[#This Row],[ACUMULADO]]/SUM($F$3:$F$3317)</f>
        <v>1</v>
      </c>
    </row>
    <row r="2894" spans="1:8" x14ac:dyDescent="0.25">
      <c r="A2894" s="7">
        <v>2892</v>
      </c>
      <c r="B2894" s="3">
        <v>0.87239819004524888</v>
      </c>
      <c r="C2894" s="1" t="s">
        <v>2894</v>
      </c>
      <c r="D2894" s="2">
        <v>0</v>
      </c>
      <c r="E2894" s="2">
        <v>0</v>
      </c>
      <c r="F2894" s="2">
        <f>+Tabla1[[#This Row],[CANTIDAD DE
PRODUCTO]]*Tabla1[[#This Row],[CANTIDAD
PEDIDOS]]</f>
        <v>0</v>
      </c>
      <c r="G2894" s="2">
        <f>+Tabla1[[#This Row],[PONDERADO]]+G2893</f>
        <v>9734984</v>
      </c>
      <c r="H2894" s="3">
        <f>Tabla1[[#This Row],[ACUMULADO]]/SUM($F$3:$F$3317)</f>
        <v>1</v>
      </c>
    </row>
    <row r="2895" spans="1:8" x14ac:dyDescent="0.25">
      <c r="A2895" s="7">
        <v>2893</v>
      </c>
      <c r="B2895" s="3">
        <v>0.87269984917043741</v>
      </c>
      <c r="C2895" s="1" t="s">
        <v>2895</v>
      </c>
      <c r="D2895" s="2">
        <v>0</v>
      </c>
      <c r="E2895" s="2">
        <v>0</v>
      </c>
      <c r="F2895" s="2">
        <f>+Tabla1[[#This Row],[CANTIDAD DE
PRODUCTO]]*Tabla1[[#This Row],[CANTIDAD
PEDIDOS]]</f>
        <v>0</v>
      </c>
      <c r="G2895" s="2">
        <f>+Tabla1[[#This Row],[PONDERADO]]+G2894</f>
        <v>9734984</v>
      </c>
      <c r="H2895" s="3">
        <f>Tabla1[[#This Row],[ACUMULADO]]/SUM($F$3:$F$3317)</f>
        <v>1</v>
      </c>
    </row>
    <row r="2896" spans="1:8" x14ac:dyDescent="0.25">
      <c r="A2896" s="7">
        <v>2894</v>
      </c>
      <c r="B2896" s="3">
        <v>0.87300150829562595</v>
      </c>
      <c r="C2896" s="1" t="s">
        <v>2896</v>
      </c>
      <c r="D2896" s="2">
        <v>0</v>
      </c>
      <c r="E2896" s="2">
        <v>0</v>
      </c>
      <c r="F2896" s="2">
        <f>+Tabla1[[#This Row],[CANTIDAD DE
PRODUCTO]]*Tabla1[[#This Row],[CANTIDAD
PEDIDOS]]</f>
        <v>0</v>
      </c>
      <c r="G2896" s="2">
        <f>+Tabla1[[#This Row],[PONDERADO]]+G2895</f>
        <v>9734984</v>
      </c>
      <c r="H2896" s="3">
        <f>Tabla1[[#This Row],[ACUMULADO]]/SUM($F$3:$F$3317)</f>
        <v>1</v>
      </c>
    </row>
    <row r="2897" spans="1:8" x14ac:dyDescent="0.25">
      <c r="A2897" s="7">
        <v>2895</v>
      </c>
      <c r="B2897" s="3">
        <v>0.87330316742081449</v>
      </c>
      <c r="C2897" s="1" t="s">
        <v>2897</v>
      </c>
      <c r="D2897" s="2">
        <v>0</v>
      </c>
      <c r="E2897" s="2">
        <v>0</v>
      </c>
      <c r="F2897" s="2">
        <f>+Tabla1[[#This Row],[CANTIDAD DE
PRODUCTO]]*Tabla1[[#This Row],[CANTIDAD
PEDIDOS]]</f>
        <v>0</v>
      </c>
      <c r="G2897" s="2">
        <f>+Tabla1[[#This Row],[PONDERADO]]+G2896</f>
        <v>9734984</v>
      </c>
      <c r="H2897" s="3">
        <f>Tabla1[[#This Row],[ACUMULADO]]/SUM($F$3:$F$3317)</f>
        <v>1</v>
      </c>
    </row>
    <row r="2898" spans="1:8" x14ac:dyDescent="0.25">
      <c r="A2898" s="7">
        <v>2896</v>
      </c>
      <c r="B2898" s="3">
        <v>0.87360482654600302</v>
      </c>
      <c r="C2898" s="1" t="s">
        <v>2898</v>
      </c>
      <c r="D2898" s="2">
        <v>0</v>
      </c>
      <c r="E2898" s="2">
        <v>0</v>
      </c>
      <c r="F2898" s="2">
        <f>+Tabla1[[#This Row],[CANTIDAD DE
PRODUCTO]]*Tabla1[[#This Row],[CANTIDAD
PEDIDOS]]</f>
        <v>0</v>
      </c>
      <c r="G2898" s="2">
        <f>+Tabla1[[#This Row],[PONDERADO]]+G2897</f>
        <v>9734984</v>
      </c>
      <c r="H2898" s="3">
        <f>Tabla1[[#This Row],[ACUMULADO]]/SUM($F$3:$F$3317)</f>
        <v>1</v>
      </c>
    </row>
    <row r="2899" spans="1:8" x14ac:dyDescent="0.25">
      <c r="A2899" s="7">
        <v>2897</v>
      </c>
      <c r="B2899" s="3">
        <v>0.87390648567119156</v>
      </c>
      <c r="C2899" s="1" t="s">
        <v>2899</v>
      </c>
      <c r="D2899" s="2">
        <v>0</v>
      </c>
      <c r="E2899" s="2">
        <v>0</v>
      </c>
      <c r="F2899" s="2">
        <f>+Tabla1[[#This Row],[CANTIDAD DE
PRODUCTO]]*Tabla1[[#This Row],[CANTIDAD
PEDIDOS]]</f>
        <v>0</v>
      </c>
      <c r="G2899" s="2">
        <f>+Tabla1[[#This Row],[PONDERADO]]+G2898</f>
        <v>9734984</v>
      </c>
      <c r="H2899" s="3">
        <f>Tabla1[[#This Row],[ACUMULADO]]/SUM($F$3:$F$3317)</f>
        <v>1</v>
      </c>
    </row>
    <row r="2900" spans="1:8" x14ac:dyDescent="0.25">
      <c r="A2900" s="7">
        <v>2898</v>
      </c>
      <c r="B2900" s="3">
        <v>0.87420814479638009</v>
      </c>
      <c r="C2900" s="1" t="s">
        <v>2900</v>
      </c>
      <c r="D2900" s="2">
        <v>0</v>
      </c>
      <c r="E2900" s="2">
        <v>0</v>
      </c>
      <c r="F2900" s="2">
        <f>+Tabla1[[#This Row],[CANTIDAD DE
PRODUCTO]]*Tabla1[[#This Row],[CANTIDAD
PEDIDOS]]</f>
        <v>0</v>
      </c>
      <c r="G2900" s="2">
        <f>+Tabla1[[#This Row],[PONDERADO]]+G2899</f>
        <v>9734984</v>
      </c>
      <c r="H2900" s="3">
        <f>Tabla1[[#This Row],[ACUMULADO]]/SUM($F$3:$F$3317)</f>
        <v>1</v>
      </c>
    </row>
    <row r="2901" spans="1:8" x14ac:dyDescent="0.25">
      <c r="A2901" s="7">
        <v>2899</v>
      </c>
      <c r="B2901" s="3">
        <v>0.87450980392156863</v>
      </c>
      <c r="C2901" s="1" t="s">
        <v>2901</v>
      </c>
      <c r="D2901" s="2">
        <v>0</v>
      </c>
      <c r="E2901" s="2">
        <v>0</v>
      </c>
      <c r="F2901" s="2">
        <f>+Tabla1[[#This Row],[CANTIDAD DE
PRODUCTO]]*Tabla1[[#This Row],[CANTIDAD
PEDIDOS]]</f>
        <v>0</v>
      </c>
      <c r="G2901" s="2">
        <f>+Tabla1[[#This Row],[PONDERADO]]+G2900</f>
        <v>9734984</v>
      </c>
      <c r="H2901" s="3">
        <f>Tabla1[[#This Row],[ACUMULADO]]/SUM($F$3:$F$3317)</f>
        <v>1</v>
      </c>
    </row>
    <row r="2902" spans="1:8" x14ac:dyDescent="0.25">
      <c r="A2902" s="7">
        <v>2900</v>
      </c>
      <c r="B2902" s="3">
        <v>0.87481146304675717</v>
      </c>
      <c r="C2902" s="1" t="s">
        <v>2902</v>
      </c>
      <c r="D2902" s="2">
        <v>0</v>
      </c>
      <c r="E2902" s="2">
        <v>0</v>
      </c>
      <c r="F2902" s="2">
        <f>+Tabla1[[#This Row],[CANTIDAD DE
PRODUCTO]]*Tabla1[[#This Row],[CANTIDAD
PEDIDOS]]</f>
        <v>0</v>
      </c>
      <c r="G2902" s="2">
        <f>+Tabla1[[#This Row],[PONDERADO]]+G2901</f>
        <v>9734984</v>
      </c>
      <c r="H2902" s="3">
        <f>Tabla1[[#This Row],[ACUMULADO]]/SUM($F$3:$F$3317)</f>
        <v>1</v>
      </c>
    </row>
    <row r="2903" spans="1:8" x14ac:dyDescent="0.25">
      <c r="A2903" s="7">
        <v>2901</v>
      </c>
      <c r="B2903" s="3">
        <v>0.8751131221719457</v>
      </c>
      <c r="C2903" s="1" t="s">
        <v>2903</v>
      </c>
      <c r="D2903" s="2">
        <v>0</v>
      </c>
      <c r="E2903" s="2">
        <v>0</v>
      </c>
      <c r="F2903" s="2">
        <f>+Tabla1[[#This Row],[CANTIDAD DE
PRODUCTO]]*Tabla1[[#This Row],[CANTIDAD
PEDIDOS]]</f>
        <v>0</v>
      </c>
      <c r="G2903" s="2">
        <f>+Tabla1[[#This Row],[PONDERADO]]+G2902</f>
        <v>9734984</v>
      </c>
      <c r="H2903" s="3">
        <f>Tabla1[[#This Row],[ACUMULADO]]/SUM($F$3:$F$3317)</f>
        <v>1</v>
      </c>
    </row>
    <row r="2904" spans="1:8" x14ac:dyDescent="0.25">
      <c r="A2904" s="7">
        <v>2902</v>
      </c>
      <c r="B2904" s="3">
        <v>0.87541478129713424</v>
      </c>
      <c r="C2904" s="1" t="s">
        <v>2904</v>
      </c>
      <c r="D2904" s="2">
        <v>0</v>
      </c>
      <c r="E2904" s="2">
        <v>0</v>
      </c>
      <c r="F2904" s="2">
        <f>+Tabla1[[#This Row],[CANTIDAD DE
PRODUCTO]]*Tabla1[[#This Row],[CANTIDAD
PEDIDOS]]</f>
        <v>0</v>
      </c>
      <c r="G2904" s="2">
        <f>+Tabla1[[#This Row],[PONDERADO]]+G2903</f>
        <v>9734984</v>
      </c>
      <c r="H2904" s="3">
        <f>Tabla1[[#This Row],[ACUMULADO]]/SUM($F$3:$F$3317)</f>
        <v>1</v>
      </c>
    </row>
    <row r="2905" spans="1:8" x14ac:dyDescent="0.25">
      <c r="A2905" s="7">
        <v>2903</v>
      </c>
      <c r="B2905" s="3">
        <v>0.87571644042232277</v>
      </c>
      <c r="C2905" s="1" t="s">
        <v>2905</v>
      </c>
      <c r="D2905" s="2">
        <v>0</v>
      </c>
      <c r="E2905" s="2">
        <v>0</v>
      </c>
      <c r="F2905" s="2">
        <f>+Tabla1[[#This Row],[CANTIDAD DE
PRODUCTO]]*Tabla1[[#This Row],[CANTIDAD
PEDIDOS]]</f>
        <v>0</v>
      </c>
      <c r="G2905" s="2">
        <f>+Tabla1[[#This Row],[PONDERADO]]+G2904</f>
        <v>9734984</v>
      </c>
      <c r="H2905" s="3">
        <f>Tabla1[[#This Row],[ACUMULADO]]/SUM($F$3:$F$3317)</f>
        <v>1</v>
      </c>
    </row>
    <row r="2906" spans="1:8" x14ac:dyDescent="0.25">
      <c r="A2906" s="7">
        <v>2904</v>
      </c>
      <c r="B2906" s="3">
        <v>0.87601809954751131</v>
      </c>
      <c r="C2906" s="1" t="s">
        <v>2906</v>
      </c>
      <c r="D2906" s="2">
        <v>0</v>
      </c>
      <c r="E2906" s="2">
        <v>0</v>
      </c>
      <c r="F2906" s="2">
        <f>+Tabla1[[#This Row],[CANTIDAD DE
PRODUCTO]]*Tabla1[[#This Row],[CANTIDAD
PEDIDOS]]</f>
        <v>0</v>
      </c>
      <c r="G2906" s="2">
        <f>+Tabla1[[#This Row],[PONDERADO]]+G2905</f>
        <v>9734984</v>
      </c>
      <c r="H2906" s="3">
        <f>Tabla1[[#This Row],[ACUMULADO]]/SUM($F$3:$F$3317)</f>
        <v>1</v>
      </c>
    </row>
    <row r="2907" spans="1:8" x14ac:dyDescent="0.25">
      <c r="A2907" s="7">
        <v>2905</v>
      </c>
      <c r="B2907" s="3">
        <v>0.87631975867269984</v>
      </c>
      <c r="C2907" s="1" t="s">
        <v>2907</v>
      </c>
      <c r="D2907" s="2">
        <v>0</v>
      </c>
      <c r="E2907" s="2">
        <v>0</v>
      </c>
      <c r="F2907" s="2">
        <f>+Tabla1[[#This Row],[CANTIDAD DE
PRODUCTO]]*Tabla1[[#This Row],[CANTIDAD
PEDIDOS]]</f>
        <v>0</v>
      </c>
      <c r="G2907" s="2">
        <f>+Tabla1[[#This Row],[PONDERADO]]+G2906</f>
        <v>9734984</v>
      </c>
      <c r="H2907" s="3">
        <f>Tabla1[[#This Row],[ACUMULADO]]/SUM($F$3:$F$3317)</f>
        <v>1</v>
      </c>
    </row>
    <row r="2908" spans="1:8" x14ac:dyDescent="0.25">
      <c r="A2908" s="7">
        <v>2906</v>
      </c>
      <c r="B2908" s="3">
        <v>0.87662141779788838</v>
      </c>
      <c r="C2908" s="1" t="s">
        <v>2908</v>
      </c>
      <c r="D2908" s="2">
        <v>0</v>
      </c>
      <c r="E2908" s="2">
        <v>0</v>
      </c>
      <c r="F2908" s="2">
        <f>+Tabla1[[#This Row],[CANTIDAD DE
PRODUCTO]]*Tabla1[[#This Row],[CANTIDAD
PEDIDOS]]</f>
        <v>0</v>
      </c>
      <c r="G2908" s="2">
        <f>+Tabla1[[#This Row],[PONDERADO]]+G2907</f>
        <v>9734984</v>
      </c>
      <c r="H2908" s="3">
        <f>Tabla1[[#This Row],[ACUMULADO]]/SUM($F$3:$F$3317)</f>
        <v>1</v>
      </c>
    </row>
    <row r="2909" spans="1:8" x14ac:dyDescent="0.25">
      <c r="A2909" s="7">
        <v>2907</v>
      </c>
      <c r="B2909" s="3">
        <v>0.87692307692307692</v>
      </c>
      <c r="C2909" s="1" t="s">
        <v>2909</v>
      </c>
      <c r="D2909" s="2">
        <v>0</v>
      </c>
      <c r="E2909" s="2">
        <v>0</v>
      </c>
      <c r="F2909" s="2">
        <f>+Tabla1[[#This Row],[CANTIDAD DE
PRODUCTO]]*Tabla1[[#This Row],[CANTIDAD
PEDIDOS]]</f>
        <v>0</v>
      </c>
      <c r="G2909" s="2">
        <f>+Tabla1[[#This Row],[PONDERADO]]+G2908</f>
        <v>9734984</v>
      </c>
      <c r="H2909" s="3">
        <f>Tabla1[[#This Row],[ACUMULADO]]/SUM($F$3:$F$3317)</f>
        <v>1</v>
      </c>
    </row>
    <row r="2910" spans="1:8" x14ac:dyDescent="0.25">
      <c r="A2910" s="7">
        <v>2908</v>
      </c>
      <c r="B2910" s="3">
        <v>0.87722473604826545</v>
      </c>
      <c r="C2910" s="1" t="s">
        <v>2910</v>
      </c>
      <c r="D2910" s="2">
        <v>0</v>
      </c>
      <c r="E2910" s="2">
        <v>0</v>
      </c>
      <c r="F2910" s="2">
        <f>+Tabla1[[#This Row],[CANTIDAD DE
PRODUCTO]]*Tabla1[[#This Row],[CANTIDAD
PEDIDOS]]</f>
        <v>0</v>
      </c>
      <c r="G2910" s="2">
        <f>+Tabla1[[#This Row],[PONDERADO]]+G2909</f>
        <v>9734984</v>
      </c>
      <c r="H2910" s="3">
        <f>Tabla1[[#This Row],[ACUMULADO]]/SUM($F$3:$F$3317)</f>
        <v>1</v>
      </c>
    </row>
    <row r="2911" spans="1:8" x14ac:dyDescent="0.25">
      <c r="A2911" s="7">
        <v>2909</v>
      </c>
      <c r="B2911" s="3">
        <v>0.87752639517345399</v>
      </c>
      <c r="C2911" s="1" t="s">
        <v>2911</v>
      </c>
      <c r="D2911" s="2">
        <v>0</v>
      </c>
      <c r="E2911" s="2">
        <v>0</v>
      </c>
      <c r="F2911" s="2">
        <f>+Tabla1[[#This Row],[CANTIDAD DE
PRODUCTO]]*Tabla1[[#This Row],[CANTIDAD
PEDIDOS]]</f>
        <v>0</v>
      </c>
      <c r="G2911" s="2">
        <f>+Tabla1[[#This Row],[PONDERADO]]+G2910</f>
        <v>9734984</v>
      </c>
      <c r="H2911" s="3">
        <f>Tabla1[[#This Row],[ACUMULADO]]/SUM($F$3:$F$3317)</f>
        <v>1</v>
      </c>
    </row>
    <row r="2912" spans="1:8" x14ac:dyDescent="0.25">
      <c r="A2912" s="7">
        <v>2910</v>
      </c>
      <c r="B2912" s="3">
        <v>0.87782805429864252</v>
      </c>
      <c r="C2912" s="1" t="s">
        <v>2912</v>
      </c>
      <c r="D2912" s="2">
        <v>0</v>
      </c>
      <c r="E2912" s="2">
        <v>0</v>
      </c>
      <c r="F2912" s="2">
        <f>+Tabla1[[#This Row],[CANTIDAD DE
PRODUCTO]]*Tabla1[[#This Row],[CANTIDAD
PEDIDOS]]</f>
        <v>0</v>
      </c>
      <c r="G2912" s="2">
        <f>+Tabla1[[#This Row],[PONDERADO]]+G2911</f>
        <v>9734984</v>
      </c>
      <c r="H2912" s="3">
        <f>Tabla1[[#This Row],[ACUMULADO]]/SUM($F$3:$F$3317)</f>
        <v>1</v>
      </c>
    </row>
    <row r="2913" spans="1:8" x14ac:dyDescent="0.25">
      <c r="A2913" s="7">
        <v>2911</v>
      </c>
      <c r="B2913" s="3">
        <v>0.87812971342383106</v>
      </c>
      <c r="C2913" s="1" t="s">
        <v>2913</v>
      </c>
      <c r="D2913" s="2">
        <v>0</v>
      </c>
      <c r="E2913" s="2">
        <v>0</v>
      </c>
      <c r="F2913" s="2">
        <f>+Tabla1[[#This Row],[CANTIDAD DE
PRODUCTO]]*Tabla1[[#This Row],[CANTIDAD
PEDIDOS]]</f>
        <v>0</v>
      </c>
      <c r="G2913" s="2">
        <f>+Tabla1[[#This Row],[PONDERADO]]+G2912</f>
        <v>9734984</v>
      </c>
      <c r="H2913" s="3">
        <f>Tabla1[[#This Row],[ACUMULADO]]/SUM($F$3:$F$3317)</f>
        <v>1</v>
      </c>
    </row>
    <row r="2914" spans="1:8" x14ac:dyDescent="0.25">
      <c r="A2914" s="7">
        <v>2912</v>
      </c>
      <c r="B2914" s="3">
        <v>0.8784313725490196</v>
      </c>
      <c r="C2914" s="1" t="s">
        <v>2914</v>
      </c>
      <c r="D2914" s="2">
        <v>0</v>
      </c>
      <c r="E2914" s="2">
        <v>0</v>
      </c>
      <c r="F2914" s="2">
        <f>+Tabla1[[#This Row],[CANTIDAD DE
PRODUCTO]]*Tabla1[[#This Row],[CANTIDAD
PEDIDOS]]</f>
        <v>0</v>
      </c>
      <c r="G2914" s="2">
        <f>+Tabla1[[#This Row],[PONDERADO]]+G2913</f>
        <v>9734984</v>
      </c>
      <c r="H2914" s="3">
        <f>Tabla1[[#This Row],[ACUMULADO]]/SUM($F$3:$F$3317)</f>
        <v>1</v>
      </c>
    </row>
    <row r="2915" spans="1:8" x14ac:dyDescent="0.25">
      <c r="A2915" s="7">
        <v>2913</v>
      </c>
      <c r="B2915" s="3">
        <v>0.87873303167420813</v>
      </c>
      <c r="C2915" s="1" t="s">
        <v>2915</v>
      </c>
      <c r="D2915" s="2">
        <v>0</v>
      </c>
      <c r="E2915" s="2">
        <v>0</v>
      </c>
      <c r="F2915" s="2">
        <f>+Tabla1[[#This Row],[CANTIDAD DE
PRODUCTO]]*Tabla1[[#This Row],[CANTIDAD
PEDIDOS]]</f>
        <v>0</v>
      </c>
      <c r="G2915" s="2">
        <f>+Tabla1[[#This Row],[PONDERADO]]+G2914</f>
        <v>9734984</v>
      </c>
      <c r="H2915" s="3">
        <f>Tabla1[[#This Row],[ACUMULADO]]/SUM($F$3:$F$3317)</f>
        <v>1</v>
      </c>
    </row>
    <row r="2916" spans="1:8" x14ac:dyDescent="0.25">
      <c r="A2916" s="7">
        <v>2914</v>
      </c>
      <c r="B2916" s="3">
        <v>0.87903469079939667</v>
      </c>
      <c r="C2916" s="1" t="s">
        <v>2916</v>
      </c>
      <c r="D2916" s="2">
        <v>0</v>
      </c>
      <c r="E2916" s="2">
        <v>0</v>
      </c>
      <c r="F2916" s="2">
        <f>+Tabla1[[#This Row],[CANTIDAD DE
PRODUCTO]]*Tabla1[[#This Row],[CANTIDAD
PEDIDOS]]</f>
        <v>0</v>
      </c>
      <c r="G2916" s="2">
        <f>+Tabla1[[#This Row],[PONDERADO]]+G2915</f>
        <v>9734984</v>
      </c>
      <c r="H2916" s="3">
        <f>Tabla1[[#This Row],[ACUMULADO]]/SUM($F$3:$F$3317)</f>
        <v>1</v>
      </c>
    </row>
    <row r="2917" spans="1:8" x14ac:dyDescent="0.25">
      <c r="A2917" s="7">
        <v>2915</v>
      </c>
      <c r="B2917" s="3">
        <v>0.8793363499245852</v>
      </c>
      <c r="C2917" s="1" t="s">
        <v>2917</v>
      </c>
      <c r="D2917" s="2">
        <v>0</v>
      </c>
      <c r="E2917" s="2">
        <v>0</v>
      </c>
      <c r="F2917" s="2">
        <f>+Tabla1[[#This Row],[CANTIDAD DE
PRODUCTO]]*Tabla1[[#This Row],[CANTIDAD
PEDIDOS]]</f>
        <v>0</v>
      </c>
      <c r="G2917" s="2">
        <f>+Tabla1[[#This Row],[PONDERADO]]+G2916</f>
        <v>9734984</v>
      </c>
      <c r="H2917" s="3">
        <f>Tabla1[[#This Row],[ACUMULADO]]/SUM($F$3:$F$3317)</f>
        <v>1</v>
      </c>
    </row>
    <row r="2918" spans="1:8" x14ac:dyDescent="0.25">
      <c r="A2918" s="7">
        <v>2916</v>
      </c>
      <c r="B2918" s="3">
        <v>0.87963800904977374</v>
      </c>
      <c r="C2918" s="1" t="s">
        <v>2918</v>
      </c>
      <c r="D2918" s="2">
        <v>0</v>
      </c>
      <c r="E2918" s="2">
        <v>0</v>
      </c>
      <c r="F2918" s="2">
        <f>+Tabla1[[#This Row],[CANTIDAD DE
PRODUCTO]]*Tabla1[[#This Row],[CANTIDAD
PEDIDOS]]</f>
        <v>0</v>
      </c>
      <c r="G2918" s="2">
        <f>+Tabla1[[#This Row],[PONDERADO]]+G2917</f>
        <v>9734984</v>
      </c>
      <c r="H2918" s="3">
        <f>Tabla1[[#This Row],[ACUMULADO]]/SUM($F$3:$F$3317)</f>
        <v>1</v>
      </c>
    </row>
    <row r="2919" spans="1:8" x14ac:dyDescent="0.25">
      <c r="A2919" s="7">
        <v>2917</v>
      </c>
      <c r="B2919" s="3">
        <v>0.87993966817496228</v>
      </c>
      <c r="C2919" s="1" t="s">
        <v>2919</v>
      </c>
      <c r="D2919" s="2">
        <v>0</v>
      </c>
      <c r="E2919" s="2">
        <v>0</v>
      </c>
      <c r="F2919" s="2">
        <f>+Tabla1[[#This Row],[CANTIDAD DE
PRODUCTO]]*Tabla1[[#This Row],[CANTIDAD
PEDIDOS]]</f>
        <v>0</v>
      </c>
      <c r="G2919" s="2">
        <f>+Tabla1[[#This Row],[PONDERADO]]+G2918</f>
        <v>9734984</v>
      </c>
      <c r="H2919" s="3">
        <f>Tabla1[[#This Row],[ACUMULADO]]/SUM($F$3:$F$3317)</f>
        <v>1</v>
      </c>
    </row>
    <row r="2920" spans="1:8" x14ac:dyDescent="0.25">
      <c r="A2920" s="7">
        <v>2918</v>
      </c>
      <c r="B2920" s="3">
        <v>0.88024132730015081</v>
      </c>
      <c r="C2920" s="1" t="s">
        <v>2920</v>
      </c>
      <c r="D2920" s="2">
        <v>0</v>
      </c>
      <c r="E2920" s="2">
        <v>0</v>
      </c>
      <c r="F2920" s="2">
        <f>+Tabla1[[#This Row],[CANTIDAD DE
PRODUCTO]]*Tabla1[[#This Row],[CANTIDAD
PEDIDOS]]</f>
        <v>0</v>
      </c>
      <c r="G2920" s="2">
        <f>+Tabla1[[#This Row],[PONDERADO]]+G2919</f>
        <v>9734984</v>
      </c>
      <c r="H2920" s="3">
        <f>Tabla1[[#This Row],[ACUMULADO]]/SUM($F$3:$F$3317)</f>
        <v>1</v>
      </c>
    </row>
    <row r="2921" spans="1:8" x14ac:dyDescent="0.25">
      <c r="A2921" s="7">
        <v>2919</v>
      </c>
      <c r="B2921" s="3">
        <v>0.88054298642533935</v>
      </c>
      <c r="C2921" s="1" t="s">
        <v>2921</v>
      </c>
      <c r="D2921" s="2">
        <v>0</v>
      </c>
      <c r="E2921" s="2">
        <v>1</v>
      </c>
      <c r="F2921" s="2">
        <f>+Tabla1[[#This Row],[CANTIDAD DE
PRODUCTO]]*Tabla1[[#This Row],[CANTIDAD
PEDIDOS]]</f>
        <v>0</v>
      </c>
      <c r="G2921" s="2">
        <f>+Tabla1[[#This Row],[PONDERADO]]+G2920</f>
        <v>9734984</v>
      </c>
      <c r="H2921" s="3">
        <f>Tabla1[[#This Row],[ACUMULADO]]/SUM($F$3:$F$3317)</f>
        <v>1</v>
      </c>
    </row>
    <row r="2922" spans="1:8" x14ac:dyDescent="0.25">
      <c r="A2922" s="7">
        <v>2920</v>
      </c>
      <c r="B2922" s="3">
        <v>0.88084464555052788</v>
      </c>
      <c r="C2922" s="1" t="s">
        <v>2922</v>
      </c>
      <c r="D2922" s="2">
        <v>0</v>
      </c>
      <c r="E2922" s="2">
        <v>1</v>
      </c>
      <c r="F2922" s="2">
        <f>+Tabla1[[#This Row],[CANTIDAD DE
PRODUCTO]]*Tabla1[[#This Row],[CANTIDAD
PEDIDOS]]</f>
        <v>0</v>
      </c>
      <c r="G2922" s="2">
        <f>+Tabla1[[#This Row],[PONDERADO]]+G2921</f>
        <v>9734984</v>
      </c>
      <c r="H2922" s="3">
        <f>Tabla1[[#This Row],[ACUMULADO]]/SUM($F$3:$F$3317)</f>
        <v>1</v>
      </c>
    </row>
    <row r="2923" spans="1:8" x14ac:dyDescent="0.25">
      <c r="A2923" s="7">
        <v>2921</v>
      </c>
      <c r="B2923" s="3">
        <v>0.88114630467571642</v>
      </c>
      <c r="C2923" s="1" t="s">
        <v>2923</v>
      </c>
      <c r="D2923" s="2">
        <v>0</v>
      </c>
      <c r="E2923" s="2">
        <v>0</v>
      </c>
      <c r="F2923" s="2">
        <f>+Tabla1[[#This Row],[CANTIDAD DE
PRODUCTO]]*Tabla1[[#This Row],[CANTIDAD
PEDIDOS]]</f>
        <v>0</v>
      </c>
      <c r="G2923" s="2">
        <f>+Tabla1[[#This Row],[PONDERADO]]+G2922</f>
        <v>9734984</v>
      </c>
      <c r="H2923" s="3">
        <f>Tabla1[[#This Row],[ACUMULADO]]/SUM($F$3:$F$3317)</f>
        <v>1</v>
      </c>
    </row>
    <row r="2924" spans="1:8" x14ac:dyDescent="0.25">
      <c r="A2924" s="7">
        <v>2922</v>
      </c>
      <c r="B2924" s="3">
        <v>0.88144796380090495</v>
      </c>
      <c r="C2924" s="1" t="s">
        <v>2924</v>
      </c>
      <c r="D2924" s="2">
        <v>0</v>
      </c>
      <c r="E2924" s="2">
        <v>0</v>
      </c>
      <c r="F2924" s="2">
        <f>+Tabla1[[#This Row],[CANTIDAD DE
PRODUCTO]]*Tabla1[[#This Row],[CANTIDAD
PEDIDOS]]</f>
        <v>0</v>
      </c>
      <c r="G2924" s="2">
        <f>+Tabla1[[#This Row],[PONDERADO]]+G2923</f>
        <v>9734984</v>
      </c>
      <c r="H2924" s="3">
        <f>Tabla1[[#This Row],[ACUMULADO]]/SUM($F$3:$F$3317)</f>
        <v>1</v>
      </c>
    </row>
    <row r="2925" spans="1:8" x14ac:dyDescent="0.25">
      <c r="A2925" s="7">
        <v>2923</v>
      </c>
      <c r="B2925" s="3">
        <v>0.88174962292609349</v>
      </c>
      <c r="C2925" s="1" t="s">
        <v>2925</v>
      </c>
      <c r="D2925" s="2">
        <v>0</v>
      </c>
      <c r="E2925" s="2">
        <v>0</v>
      </c>
      <c r="F2925" s="2">
        <f>+Tabla1[[#This Row],[CANTIDAD DE
PRODUCTO]]*Tabla1[[#This Row],[CANTIDAD
PEDIDOS]]</f>
        <v>0</v>
      </c>
      <c r="G2925" s="2">
        <f>+Tabla1[[#This Row],[PONDERADO]]+G2924</f>
        <v>9734984</v>
      </c>
      <c r="H2925" s="3">
        <f>Tabla1[[#This Row],[ACUMULADO]]/SUM($F$3:$F$3317)</f>
        <v>1</v>
      </c>
    </row>
    <row r="2926" spans="1:8" x14ac:dyDescent="0.25">
      <c r="A2926" s="7">
        <v>2924</v>
      </c>
      <c r="B2926" s="3">
        <v>0.88205128205128203</v>
      </c>
      <c r="C2926" s="1" t="s">
        <v>2926</v>
      </c>
      <c r="D2926" s="2">
        <v>0</v>
      </c>
      <c r="E2926" s="2">
        <v>0</v>
      </c>
      <c r="F2926" s="2">
        <f>+Tabla1[[#This Row],[CANTIDAD DE
PRODUCTO]]*Tabla1[[#This Row],[CANTIDAD
PEDIDOS]]</f>
        <v>0</v>
      </c>
      <c r="G2926" s="2">
        <f>+Tabla1[[#This Row],[PONDERADO]]+G2925</f>
        <v>9734984</v>
      </c>
      <c r="H2926" s="3">
        <f>Tabla1[[#This Row],[ACUMULADO]]/SUM($F$3:$F$3317)</f>
        <v>1</v>
      </c>
    </row>
    <row r="2927" spans="1:8" x14ac:dyDescent="0.25">
      <c r="A2927" s="7">
        <v>2925</v>
      </c>
      <c r="B2927" s="3">
        <v>0.88235294117647056</v>
      </c>
      <c r="C2927" s="1" t="s">
        <v>2927</v>
      </c>
      <c r="D2927" s="2">
        <v>0</v>
      </c>
      <c r="E2927" s="2">
        <v>0</v>
      </c>
      <c r="F2927" s="2">
        <f>+Tabla1[[#This Row],[CANTIDAD DE
PRODUCTO]]*Tabla1[[#This Row],[CANTIDAD
PEDIDOS]]</f>
        <v>0</v>
      </c>
      <c r="G2927" s="2">
        <f>+Tabla1[[#This Row],[PONDERADO]]+G2926</f>
        <v>9734984</v>
      </c>
      <c r="H2927" s="3">
        <f>Tabla1[[#This Row],[ACUMULADO]]/SUM($F$3:$F$3317)</f>
        <v>1</v>
      </c>
    </row>
    <row r="2928" spans="1:8" x14ac:dyDescent="0.25">
      <c r="A2928" s="7">
        <v>2926</v>
      </c>
      <c r="B2928" s="3">
        <v>0.8826546003016591</v>
      </c>
      <c r="C2928" s="1" t="s">
        <v>2928</v>
      </c>
      <c r="D2928" s="2">
        <v>0</v>
      </c>
      <c r="E2928" s="2">
        <v>0</v>
      </c>
      <c r="F2928" s="2">
        <f>+Tabla1[[#This Row],[CANTIDAD DE
PRODUCTO]]*Tabla1[[#This Row],[CANTIDAD
PEDIDOS]]</f>
        <v>0</v>
      </c>
      <c r="G2928" s="2">
        <f>+Tabla1[[#This Row],[PONDERADO]]+G2927</f>
        <v>9734984</v>
      </c>
      <c r="H2928" s="3">
        <f>Tabla1[[#This Row],[ACUMULADO]]/SUM($F$3:$F$3317)</f>
        <v>1</v>
      </c>
    </row>
    <row r="2929" spans="1:8" x14ac:dyDescent="0.25">
      <c r="A2929" s="7">
        <v>2927</v>
      </c>
      <c r="B2929" s="3">
        <v>0.88295625942684763</v>
      </c>
      <c r="C2929" s="1" t="s">
        <v>2929</v>
      </c>
      <c r="D2929" s="2">
        <v>0</v>
      </c>
      <c r="E2929" s="2">
        <v>0</v>
      </c>
      <c r="F2929" s="2">
        <f>+Tabla1[[#This Row],[CANTIDAD DE
PRODUCTO]]*Tabla1[[#This Row],[CANTIDAD
PEDIDOS]]</f>
        <v>0</v>
      </c>
      <c r="G2929" s="2">
        <f>+Tabla1[[#This Row],[PONDERADO]]+G2928</f>
        <v>9734984</v>
      </c>
      <c r="H2929" s="3">
        <f>Tabla1[[#This Row],[ACUMULADO]]/SUM($F$3:$F$3317)</f>
        <v>1</v>
      </c>
    </row>
    <row r="2930" spans="1:8" x14ac:dyDescent="0.25">
      <c r="A2930" s="7">
        <v>2928</v>
      </c>
      <c r="B2930" s="3">
        <v>0.88325791855203617</v>
      </c>
      <c r="C2930" s="1" t="s">
        <v>2930</v>
      </c>
      <c r="D2930" s="2">
        <v>0</v>
      </c>
      <c r="E2930" s="2">
        <v>0</v>
      </c>
      <c r="F2930" s="2">
        <f>+Tabla1[[#This Row],[CANTIDAD DE
PRODUCTO]]*Tabla1[[#This Row],[CANTIDAD
PEDIDOS]]</f>
        <v>0</v>
      </c>
      <c r="G2930" s="2">
        <f>+Tabla1[[#This Row],[PONDERADO]]+G2929</f>
        <v>9734984</v>
      </c>
      <c r="H2930" s="3">
        <f>Tabla1[[#This Row],[ACUMULADO]]/SUM($F$3:$F$3317)</f>
        <v>1</v>
      </c>
    </row>
    <row r="2931" spans="1:8" x14ac:dyDescent="0.25">
      <c r="A2931" s="7">
        <v>2929</v>
      </c>
      <c r="B2931" s="3">
        <v>0.88355957767722471</v>
      </c>
      <c r="C2931" s="1" t="s">
        <v>2931</v>
      </c>
      <c r="D2931" s="2">
        <v>0</v>
      </c>
      <c r="E2931" s="2">
        <v>0</v>
      </c>
      <c r="F2931" s="2">
        <f>+Tabla1[[#This Row],[CANTIDAD DE
PRODUCTO]]*Tabla1[[#This Row],[CANTIDAD
PEDIDOS]]</f>
        <v>0</v>
      </c>
      <c r="G2931" s="2">
        <f>+Tabla1[[#This Row],[PONDERADO]]+G2930</f>
        <v>9734984</v>
      </c>
      <c r="H2931" s="3">
        <f>Tabla1[[#This Row],[ACUMULADO]]/SUM($F$3:$F$3317)</f>
        <v>1</v>
      </c>
    </row>
    <row r="2932" spans="1:8" x14ac:dyDescent="0.25">
      <c r="A2932" s="7">
        <v>2930</v>
      </c>
      <c r="B2932" s="3">
        <v>0.88386123680241324</v>
      </c>
      <c r="C2932" s="1" t="s">
        <v>2932</v>
      </c>
      <c r="D2932" s="2">
        <v>0</v>
      </c>
      <c r="E2932" s="2">
        <v>0</v>
      </c>
      <c r="F2932" s="2">
        <f>+Tabla1[[#This Row],[CANTIDAD DE
PRODUCTO]]*Tabla1[[#This Row],[CANTIDAD
PEDIDOS]]</f>
        <v>0</v>
      </c>
      <c r="G2932" s="2">
        <f>+Tabla1[[#This Row],[PONDERADO]]+G2931</f>
        <v>9734984</v>
      </c>
      <c r="H2932" s="3">
        <f>Tabla1[[#This Row],[ACUMULADO]]/SUM($F$3:$F$3317)</f>
        <v>1</v>
      </c>
    </row>
    <row r="2933" spans="1:8" x14ac:dyDescent="0.25">
      <c r="A2933" s="7">
        <v>2931</v>
      </c>
      <c r="B2933" s="3">
        <v>0.88416289592760178</v>
      </c>
      <c r="C2933" s="1" t="s">
        <v>2933</v>
      </c>
      <c r="D2933" s="2">
        <v>0</v>
      </c>
      <c r="E2933" s="2">
        <v>0</v>
      </c>
      <c r="F2933" s="2">
        <f>+Tabla1[[#This Row],[CANTIDAD DE
PRODUCTO]]*Tabla1[[#This Row],[CANTIDAD
PEDIDOS]]</f>
        <v>0</v>
      </c>
      <c r="G2933" s="2">
        <f>+Tabla1[[#This Row],[PONDERADO]]+G2932</f>
        <v>9734984</v>
      </c>
      <c r="H2933" s="3">
        <f>Tabla1[[#This Row],[ACUMULADO]]/SUM($F$3:$F$3317)</f>
        <v>1</v>
      </c>
    </row>
    <row r="2934" spans="1:8" x14ac:dyDescent="0.25">
      <c r="A2934" s="7">
        <v>2932</v>
      </c>
      <c r="B2934" s="3">
        <v>0.88446455505279031</v>
      </c>
      <c r="C2934" s="1" t="s">
        <v>2934</v>
      </c>
      <c r="D2934" s="2">
        <v>0</v>
      </c>
      <c r="E2934" s="2">
        <v>0</v>
      </c>
      <c r="F2934" s="2">
        <f>+Tabla1[[#This Row],[CANTIDAD DE
PRODUCTO]]*Tabla1[[#This Row],[CANTIDAD
PEDIDOS]]</f>
        <v>0</v>
      </c>
      <c r="G2934" s="2">
        <f>+Tabla1[[#This Row],[PONDERADO]]+G2933</f>
        <v>9734984</v>
      </c>
      <c r="H2934" s="3">
        <f>Tabla1[[#This Row],[ACUMULADO]]/SUM($F$3:$F$3317)</f>
        <v>1</v>
      </c>
    </row>
    <row r="2935" spans="1:8" x14ac:dyDescent="0.25">
      <c r="A2935" s="7">
        <v>2933</v>
      </c>
      <c r="B2935" s="3">
        <v>0.88476621417797885</v>
      </c>
      <c r="C2935" s="1" t="s">
        <v>2935</v>
      </c>
      <c r="D2935" s="2">
        <v>0</v>
      </c>
      <c r="E2935" s="2">
        <v>0</v>
      </c>
      <c r="F2935" s="2">
        <f>+Tabla1[[#This Row],[CANTIDAD DE
PRODUCTO]]*Tabla1[[#This Row],[CANTIDAD
PEDIDOS]]</f>
        <v>0</v>
      </c>
      <c r="G2935" s="2">
        <f>+Tabla1[[#This Row],[PONDERADO]]+G2934</f>
        <v>9734984</v>
      </c>
      <c r="H2935" s="3">
        <f>Tabla1[[#This Row],[ACUMULADO]]/SUM($F$3:$F$3317)</f>
        <v>1</v>
      </c>
    </row>
    <row r="2936" spans="1:8" x14ac:dyDescent="0.25">
      <c r="A2936" s="7">
        <v>2934</v>
      </c>
      <c r="B2936" s="3">
        <v>0.88506787330316739</v>
      </c>
      <c r="C2936" s="1" t="s">
        <v>2936</v>
      </c>
      <c r="D2936" s="2">
        <v>0</v>
      </c>
      <c r="E2936" s="2">
        <v>0</v>
      </c>
      <c r="F2936" s="2">
        <f>+Tabla1[[#This Row],[CANTIDAD DE
PRODUCTO]]*Tabla1[[#This Row],[CANTIDAD
PEDIDOS]]</f>
        <v>0</v>
      </c>
      <c r="G2936" s="2">
        <f>+Tabla1[[#This Row],[PONDERADO]]+G2935</f>
        <v>9734984</v>
      </c>
      <c r="H2936" s="3">
        <f>Tabla1[[#This Row],[ACUMULADO]]/SUM($F$3:$F$3317)</f>
        <v>1</v>
      </c>
    </row>
    <row r="2937" spans="1:8" x14ac:dyDescent="0.25">
      <c r="A2937" s="7">
        <v>2935</v>
      </c>
      <c r="B2937" s="3">
        <v>0.88536953242835592</v>
      </c>
      <c r="C2937" s="1" t="s">
        <v>2937</v>
      </c>
      <c r="D2937" s="2">
        <v>0</v>
      </c>
      <c r="E2937" s="2">
        <v>0</v>
      </c>
      <c r="F2937" s="2">
        <f>+Tabla1[[#This Row],[CANTIDAD DE
PRODUCTO]]*Tabla1[[#This Row],[CANTIDAD
PEDIDOS]]</f>
        <v>0</v>
      </c>
      <c r="G2937" s="2">
        <f>+Tabla1[[#This Row],[PONDERADO]]+G2936</f>
        <v>9734984</v>
      </c>
      <c r="H2937" s="3">
        <f>Tabla1[[#This Row],[ACUMULADO]]/SUM($F$3:$F$3317)</f>
        <v>1</v>
      </c>
    </row>
    <row r="2938" spans="1:8" x14ac:dyDescent="0.25">
      <c r="A2938" s="7">
        <v>2936</v>
      </c>
      <c r="B2938" s="3">
        <v>0.88567119155354446</v>
      </c>
      <c r="C2938" s="1" t="s">
        <v>2938</v>
      </c>
      <c r="D2938" s="2">
        <v>0</v>
      </c>
      <c r="E2938" s="2">
        <v>1</v>
      </c>
      <c r="F2938" s="2">
        <f>+Tabla1[[#This Row],[CANTIDAD DE
PRODUCTO]]*Tabla1[[#This Row],[CANTIDAD
PEDIDOS]]</f>
        <v>0</v>
      </c>
      <c r="G2938" s="2">
        <f>+Tabla1[[#This Row],[PONDERADO]]+G2937</f>
        <v>9734984</v>
      </c>
      <c r="H2938" s="3">
        <f>Tabla1[[#This Row],[ACUMULADO]]/SUM($F$3:$F$3317)</f>
        <v>1</v>
      </c>
    </row>
    <row r="2939" spans="1:8" x14ac:dyDescent="0.25">
      <c r="A2939" s="7">
        <v>2937</v>
      </c>
      <c r="B2939" s="3">
        <v>0.88597285067873299</v>
      </c>
      <c r="C2939" s="1" t="s">
        <v>2939</v>
      </c>
      <c r="D2939" s="2">
        <v>0</v>
      </c>
      <c r="E2939" s="2">
        <v>0</v>
      </c>
      <c r="F2939" s="2">
        <f>+Tabla1[[#This Row],[CANTIDAD DE
PRODUCTO]]*Tabla1[[#This Row],[CANTIDAD
PEDIDOS]]</f>
        <v>0</v>
      </c>
      <c r="G2939" s="2">
        <f>+Tabla1[[#This Row],[PONDERADO]]+G2938</f>
        <v>9734984</v>
      </c>
      <c r="H2939" s="3">
        <f>Tabla1[[#This Row],[ACUMULADO]]/SUM($F$3:$F$3317)</f>
        <v>1</v>
      </c>
    </row>
    <row r="2940" spans="1:8" x14ac:dyDescent="0.25">
      <c r="A2940" s="7">
        <v>2938</v>
      </c>
      <c r="B2940" s="3">
        <v>0.88627450980392153</v>
      </c>
      <c r="C2940" s="1" t="s">
        <v>2940</v>
      </c>
      <c r="D2940" s="2">
        <v>0</v>
      </c>
      <c r="E2940" s="2">
        <v>0</v>
      </c>
      <c r="F2940" s="2">
        <f>+Tabla1[[#This Row],[CANTIDAD DE
PRODUCTO]]*Tabla1[[#This Row],[CANTIDAD
PEDIDOS]]</f>
        <v>0</v>
      </c>
      <c r="G2940" s="2">
        <f>+Tabla1[[#This Row],[PONDERADO]]+G2939</f>
        <v>9734984</v>
      </c>
      <c r="H2940" s="3">
        <f>Tabla1[[#This Row],[ACUMULADO]]/SUM($F$3:$F$3317)</f>
        <v>1</v>
      </c>
    </row>
    <row r="2941" spans="1:8" x14ac:dyDescent="0.25">
      <c r="A2941" s="7">
        <v>2939</v>
      </c>
      <c r="B2941" s="3">
        <v>0.88657616892911006</v>
      </c>
      <c r="C2941" s="1" t="s">
        <v>2941</v>
      </c>
      <c r="D2941" s="2">
        <v>0</v>
      </c>
      <c r="E2941" s="2">
        <v>1</v>
      </c>
      <c r="F2941" s="2">
        <f>+Tabla1[[#This Row],[CANTIDAD DE
PRODUCTO]]*Tabla1[[#This Row],[CANTIDAD
PEDIDOS]]</f>
        <v>0</v>
      </c>
      <c r="G2941" s="2">
        <f>+Tabla1[[#This Row],[PONDERADO]]+G2940</f>
        <v>9734984</v>
      </c>
      <c r="H2941" s="3">
        <f>Tabla1[[#This Row],[ACUMULADO]]/SUM($F$3:$F$3317)</f>
        <v>1</v>
      </c>
    </row>
    <row r="2942" spans="1:8" x14ac:dyDescent="0.25">
      <c r="A2942" s="7">
        <v>2940</v>
      </c>
      <c r="B2942" s="3">
        <v>0.8868778280542986</v>
      </c>
      <c r="C2942" s="1" t="s">
        <v>2942</v>
      </c>
      <c r="D2942" s="2">
        <v>0</v>
      </c>
      <c r="E2942" s="2">
        <v>0</v>
      </c>
      <c r="F2942" s="2">
        <f>+Tabla1[[#This Row],[CANTIDAD DE
PRODUCTO]]*Tabla1[[#This Row],[CANTIDAD
PEDIDOS]]</f>
        <v>0</v>
      </c>
      <c r="G2942" s="2">
        <f>+Tabla1[[#This Row],[PONDERADO]]+G2941</f>
        <v>9734984</v>
      </c>
      <c r="H2942" s="3">
        <f>Tabla1[[#This Row],[ACUMULADO]]/SUM($F$3:$F$3317)</f>
        <v>1</v>
      </c>
    </row>
    <row r="2943" spans="1:8" x14ac:dyDescent="0.25">
      <c r="A2943" s="7">
        <v>2941</v>
      </c>
      <c r="B2943" s="3">
        <v>0.88717948717948714</v>
      </c>
      <c r="C2943" s="1" t="s">
        <v>2943</v>
      </c>
      <c r="D2943" s="2">
        <v>0</v>
      </c>
      <c r="E2943" s="2">
        <v>2</v>
      </c>
      <c r="F2943" s="2">
        <f>+Tabla1[[#This Row],[CANTIDAD DE
PRODUCTO]]*Tabla1[[#This Row],[CANTIDAD
PEDIDOS]]</f>
        <v>0</v>
      </c>
      <c r="G2943" s="2">
        <f>+Tabla1[[#This Row],[PONDERADO]]+G2942</f>
        <v>9734984</v>
      </c>
      <c r="H2943" s="3">
        <f>Tabla1[[#This Row],[ACUMULADO]]/SUM($F$3:$F$3317)</f>
        <v>1</v>
      </c>
    </row>
    <row r="2944" spans="1:8" x14ac:dyDescent="0.25">
      <c r="A2944" s="7">
        <v>2942</v>
      </c>
      <c r="B2944" s="3">
        <v>0.88748114630467567</v>
      </c>
      <c r="C2944" s="1" t="s">
        <v>2944</v>
      </c>
      <c r="D2944" s="2">
        <v>0</v>
      </c>
      <c r="E2944" s="2">
        <v>0</v>
      </c>
      <c r="F2944" s="2">
        <f>+Tabla1[[#This Row],[CANTIDAD DE
PRODUCTO]]*Tabla1[[#This Row],[CANTIDAD
PEDIDOS]]</f>
        <v>0</v>
      </c>
      <c r="G2944" s="2">
        <f>+Tabla1[[#This Row],[PONDERADO]]+G2943</f>
        <v>9734984</v>
      </c>
      <c r="H2944" s="3">
        <f>Tabla1[[#This Row],[ACUMULADO]]/SUM($F$3:$F$3317)</f>
        <v>1</v>
      </c>
    </row>
    <row r="2945" spans="1:8" x14ac:dyDescent="0.25">
      <c r="A2945" s="7">
        <v>2943</v>
      </c>
      <c r="B2945" s="3">
        <v>0.88778280542986421</v>
      </c>
      <c r="C2945" s="1" t="s">
        <v>2945</v>
      </c>
      <c r="D2945" s="2">
        <v>0</v>
      </c>
      <c r="E2945" s="2">
        <v>0</v>
      </c>
      <c r="F2945" s="2">
        <f>+Tabla1[[#This Row],[CANTIDAD DE
PRODUCTO]]*Tabla1[[#This Row],[CANTIDAD
PEDIDOS]]</f>
        <v>0</v>
      </c>
      <c r="G2945" s="2">
        <f>+Tabla1[[#This Row],[PONDERADO]]+G2944</f>
        <v>9734984</v>
      </c>
      <c r="H2945" s="3">
        <f>Tabla1[[#This Row],[ACUMULADO]]/SUM($F$3:$F$3317)</f>
        <v>1</v>
      </c>
    </row>
    <row r="2946" spans="1:8" x14ac:dyDescent="0.25">
      <c r="A2946" s="7">
        <v>2944</v>
      </c>
      <c r="B2946" s="3">
        <v>0.88808446455505274</v>
      </c>
      <c r="C2946" s="1" t="s">
        <v>2946</v>
      </c>
      <c r="D2946" s="2">
        <v>0</v>
      </c>
      <c r="E2946" s="2">
        <v>1</v>
      </c>
      <c r="F2946" s="2">
        <f>+Tabla1[[#This Row],[CANTIDAD DE
PRODUCTO]]*Tabla1[[#This Row],[CANTIDAD
PEDIDOS]]</f>
        <v>0</v>
      </c>
      <c r="G2946" s="2">
        <f>+Tabla1[[#This Row],[PONDERADO]]+G2945</f>
        <v>9734984</v>
      </c>
      <c r="H2946" s="3">
        <f>Tabla1[[#This Row],[ACUMULADO]]/SUM($F$3:$F$3317)</f>
        <v>1</v>
      </c>
    </row>
    <row r="2947" spans="1:8" x14ac:dyDescent="0.25">
      <c r="A2947" s="7">
        <v>2945</v>
      </c>
      <c r="B2947" s="3">
        <v>0.88838612368024128</v>
      </c>
      <c r="C2947" s="1" t="s">
        <v>2947</v>
      </c>
      <c r="D2947" s="2">
        <v>0</v>
      </c>
      <c r="E2947" s="2">
        <v>0</v>
      </c>
      <c r="F2947" s="2">
        <f>+Tabla1[[#This Row],[CANTIDAD DE
PRODUCTO]]*Tabla1[[#This Row],[CANTIDAD
PEDIDOS]]</f>
        <v>0</v>
      </c>
      <c r="G2947" s="2">
        <f>+Tabla1[[#This Row],[PONDERADO]]+G2946</f>
        <v>9734984</v>
      </c>
      <c r="H2947" s="3">
        <f>Tabla1[[#This Row],[ACUMULADO]]/SUM($F$3:$F$3317)</f>
        <v>1</v>
      </c>
    </row>
    <row r="2948" spans="1:8" x14ac:dyDescent="0.25">
      <c r="A2948" s="7">
        <v>2946</v>
      </c>
      <c r="B2948" s="3">
        <v>0.88868778280542982</v>
      </c>
      <c r="C2948" s="1" t="s">
        <v>2948</v>
      </c>
      <c r="D2948" s="2">
        <v>0</v>
      </c>
      <c r="E2948" s="2">
        <v>0</v>
      </c>
      <c r="F2948" s="2">
        <f>+Tabla1[[#This Row],[CANTIDAD DE
PRODUCTO]]*Tabla1[[#This Row],[CANTIDAD
PEDIDOS]]</f>
        <v>0</v>
      </c>
      <c r="G2948" s="2">
        <f>+Tabla1[[#This Row],[PONDERADO]]+G2947</f>
        <v>9734984</v>
      </c>
      <c r="H2948" s="3">
        <f>Tabla1[[#This Row],[ACUMULADO]]/SUM($F$3:$F$3317)</f>
        <v>1</v>
      </c>
    </row>
    <row r="2949" spans="1:8" x14ac:dyDescent="0.25">
      <c r="A2949" s="7">
        <v>2947</v>
      </c>
      <c r="B2949" s="3">
        <v>0.88898944193061835</v>
      </c>
      <c r="C2949" s="1" t="s">
        <v>2949</v>
      </c>
      <c r="D2949" s="2">
        <v>0</v>
      </c>
      <c r="E2949" s="2">
        <v>0</v>
      </c>
      <c r="F2949" s="2">
        <f>+Tabla1[[#This Row],[CANTIDAD DE
PRODUCTO]]*Tabla1[[#This Row],[CANTIDAD
PEDIDOS]]</f>
        <v>0</v>
      </c>
      <c r="G2949" s="2">
        <f>+Tabla1[[#This Row],[PONDERADO]]+G2948</f>
        <v>9734984</v>
      </c>
      <c r="H2949" s="3">
        <f>Tabla1[[#This Row],[ACUMULADO]]/SUM($F$3:$F$3317)</f>
        <v>1</v>
      </c>
    </row>
    <row r="2950" spans="1:8" x14ac:dyDescent="0.25">
      <c r="A2950" s="7">
        <v>2948</v>
      </c>
      <c r="B2950" s="3">
        <v>0.88929110105580689</v>
      </c>
      <c r="C2950" s="1" t="s">
        <v>2950</v>
      </c>
      <c r="D2950" s="2">
        <v>0</v>
      </c>
      <c r="E2950" s="2">
        <v>0</v>
      </c>
      <c r="F2950" s="2">
        <f>+Tabla1[[#This Row],[CANTIDAD DE
PRODUCTO]]*Tabla1[[#This Row],[CANTIDAD
PEDIDOS]]</f>
        <v>0</v>
      </c>
      <c r="G2950" s="2">
        <f>+Tabla1[[#This Row],[PONDERADO]]+G2949</f>
        <v>9734984</v>
      </c>
      <c r="H2950" s="3">
        <f>Tabla1[[#This Row],[ACUMULADO]]/SUM($F$3:$F$3317)</f>
        <v>1</v>
      </c>
    </row>
    <row r="2951" spans="1:8" x14ac:dyDescent="0.25">
      <c r="A2951" s="7">
        <v>2949</v>
      </c>
      <c r="B2951" s="3">
        <v>0.88959276018099542</v>
      </c>
      <c r="C2951" s="1" t="s">
        <v>2951</v>
      </c>
      <c r="D2951" s="2">
        <v>0</v>
      </c>
      <c r="E2951" s="2">
        <v>0</v>
      </c>
      <c r="F2951" s="2">
        <f>+Tabla1[[#This Row],[CANTIDAD DE
PRODUCTO]]*Tabla1[[#This Row],[CANTIDAD
PEDIDOS]]</f>
        <v>0</v>
      </c>
      <c r="G2951" s="2">
        <f>+Tabla1[[#This Row],[PONDERADO]]+G2950</f>
        <v>9734984</v>
      </c>
      <c r="H2951" s="3">
        <f>Tabla1[[#This Row],[ACUMULADO]]/SUM($F$3:$F$3317)</f>
        <v>1</v>
      </c>
    </row>
    <row r="2952" spans="1:8" x14ac:dyDescent="0.25">
      <c r="A2952" s="7">
        <v>2950</v>
      </c>
      <c r="B2952" s="3">
        <v>0.88989441930618396</v>
      </c>
      <c r="C2952" s="1" t="s">
        <v>2952</v>
      </c>
      <c r="D2952" s="2">
        <v>0</v>
      </c>
      <c r="E2952" s="2">
        <v>0</v>
      </c>
      <c r="F2952" s="2">
        <f>+Tabla1[[#This Row],[CANTIDAD DE
PRODUCTO]]*Tabla1[[#This Row],[CANTIDAD
PEDIDOS]]</f>
        <v>0</v>
      </c>
      <c r="G2952" s="2">
        <f>+Tabla1[[#This Row],[PONDERADO]]+G2951</f>
        <v>9734984</v>
      </c>
      <c r="H2952" s="3">
        <f>Tabla1[[#This Row],[ACUMULADO]]/SUM($F$3:$F$3317)</f>
        <v>1</v>
      </c>
    </row>
    <row r="2953" spans="1:8" x14ac:dyDescent="0.25">
      <c r="A2953" s="7">
        <v>2951</v>
      </c>
      <c r="B2953" s="3">
        <v>0.8901960784313725</v>
      </c>
      <c r="C2953" s="1" t="s">
        <v>2953</v>
      </c>
      <c r="D2953" s="2">
        <v>0</v>
      </c>
      <c r="E2953" s="2">
        <v>0</v>
      </c>
      <c r="F2953" s="2">
        <f>+Tabla1[[#This Row],[CANTIDAD DE
PRODUCTO]]*Tabla1[[#This Row],[CANTIDAD
PEDIDOS]]</f>
        <v>0</v>
      </c>
      <c r="G2953" s="2">
        <f>+Tabla1[[#This Row],[PONDERADO]]+G2952</f>
        <v>9734984</v>
      </c>
      <c r="H2953" s="3">
        <f>Tabla1[[#This Row],[ACUMULADO]]/SUM($F$3:$F$3317)</f>
        <v>1</v>
      </c>
    </row>
    <row r="2954" spans="1:8" x14ac:dyDescent="0.25">
      <c r="A2954" s="7">
        <v>2952</v>
      </c>
      <c r="B2954" s="3">
        <v>0.89049773755656103</v>
      </c>
      <c r="C2954" s="1" t="s">
        <v>2954</v>
      </c>
      <c r="D2954" s="2">
        <v>0</v>
      </c>
      <c r="E2954" s="2">
        <v>1</v>
      </c>
      <c r="F2954" s="2">
        <f>+Tabla1[[#This Row],[CANTIDAD DE
PRODUCTO]]*Tabla1[[#This Row],[CANTIDAD
PEDIDOS]]</f>
        <v>0</v>
      </c>
      <c r="G2954" s="2">
        <f>+Tabla1[[#This Row],[PONDERADO]]+G2953</f>
        <v>9734984</v>
      </c>
      <c r="H2954" s="3">
        <f>Tabla1[[#This Row],[ACUMULADO]]/SUM($F$3:$F$3317)</f>
        <v>1</v>
      </c>
    </row>
    <row r="2955" spans="1:8" x14ac:dyDescent="0.25">
      <c r="A2955" s="7">
        <v>2953</v>
      </c>
      <c r="B2955" s="3">
        <v>0.89079939668174968</v>
      </c>
      <c r="C2955" s="1" t="s">
        <v>2955</v>
      </c>
      <c r="D2955" s="2">
        <v>0</v>
      </c>
      <c r="E2955" s="2">
        <v>0</v>
      </c>
      <c r="F2955" s="2">
        <f>+Tabla1[[#This Row],[CANTIDAD DE
PRODUCTO]]*Tabla1[[#This Row],[CANTIDAD
PEDIDOS]]</f>
        <v>0</v>
      </c>
      <c r="G2955" s="2">
        <f>+Tabla1[[#This Row],[PONDERADO]]+G2954</f>
        <v>9734984</v>
      </c>
      <c r="H2955" s="3">
        <f>Tabla1[[#This Row],[ACUMULADO]]/SUM($F$3:$F$3317)</f>
        <v>1</v>
      </c>
    </row>
    <row r="2956" spans="1:8" x14ac:dyDescent="0.25">
      <c r="A2956" s="7">
        <v>2954</v>
      </c>
      <c r="B2956" s="3">
        <v>0.89110105580693821</v>
      </c>
      <c r="C2956" s="1" t="s">
        <v>2956</v>
      </c>
      <c r="D2956" s="2">
        <v>0</v>
      </c>
      <c r="E2956" s="2">
        <v>0</v>
      </c>
      <c r="F2956" s="2">
        <f>+Tabla1[[#This Row],[CANTIDAD DE
PRODUCTO]]*Tabla1[[#This Row],[CANTIDAD
PEDIDOS]]</f>
        <v>0</v>
      </c>
      <c r="G2956" s="2">
        <f>+Tabla1[[#This Row],[PONDERADO]]+G2955</f>
        <v>9734984</v>
      </c>
      <c r="H2956" s="3">
        <f>Tabla1[[#This Row],[ACUMULADO]]/SUM($F$3:$F$3317)</f>
        <v>1</v>
      </c>
    </row>
    <row r="2957" spans="1:8" x14ac:dyDescent="0.25">
      <c r="A2957" s="7">
        <v>2955</v>
      </c>
      <c r="B2957" s="3">
        <v>0.89140271493212675</v>
      </c>
      <c r="C2957" s="1" t="s">
        <v>2957</v>
      </c>
      <c r="D2957" s="2">
        <v>0</v>
      </c>
      <c r="E2957" s="2">
        <v>0</v>
      </c>
      <c r="F2957" s="2">
        <f>+Tabla1[[#This Row],[CANTIDAD DE
PRODUCTO]]*Tabla1[[#This Row],[CANTIDAD
PEDIDOS]]</f>
        <v>0</v>
      </c>
      <c r="G2957" s="2">
        <f>+Tabla1[[#This Row],[PONDERADO]]+G2956</f>
        <v>9734984</v>
      </c>
      <c r="H2957" s="3">
        <f>Tabla1[[#This Row],[ACUMULADO]]/SUM($F$3:$F$3317)</f>
        <v>1</v>
      </c>
    </row>
    <row r="2958" spans="1:8" x14ac:dyDescent="0.25">
      <c r="A2958" s="7">
        <v>2956</v>
      </c>
      <c r="B2958" s="3">
        <v>0.89170437405731529</v>
      </c>
      <c r="C2958" s="1" t="s">
        <v>2958</v>
      </c>
      <c r="D2958" s="2">
        <v>0</v>
      </c>
      <c r="E2958" s="2">
        <v>0</v>
      </c>
      <c r="F2958" s="2">
        <f>+Tabla1[[#This Row],[CANTIDAD DE
PRODUCTO]]*Tabla1[[#This Row],[CANTIDAD
PEDIDOS]]</f>
        <v>0</v>
      </c>
      <c r="G2958" s="2">
        <f>+Tabla1[[#This Row],[PONDERADO]]+G2957</f>
        <v>9734984</v>
      </c>
      <c r="H2958" s="3">
        <f>Tabla1[[#This Row],[ACUMULADO]]/SUM($F$3:$F$3317)</f>
        <v>1</v>
      </c>
    </row>
    <row r="2959" spans="1:8" x14ac:dyDescent="0.25">
      <c r="A2959" s="7">
        <v>2957</v>
      </c>
      <c r="B2959" s="3">
        <v>0.89200603318250382</v>
      </c>
      <c r="C2959" s="1" t="s">
        <v>2959</v>
      </c>
      <c r="D2959" s="2">
        <v>0</v>
      </c>
      <c r="E2959" s="2">
        <v>0</v>
      </c>
      <c r="F2959" s="2">
        <f>+Tabla1[[#This Row],[CANTIDAD DE
PRODUCTO]]*Tabla1[[#This Row],[CANTIDAD
PEDIDOS]]</f>
        <v>0</v>
      </c>
      <c r="G2959" s="2">
        <f>+Tabla1[[#This Row],[PONDERADO]]+G2958</f>
        <v>9734984</v>
      </c>
      <c r="H2959" s="3">
        <f>Tabla1[[#This Row],[ACUMULADO]]/SUM($F$3:$F$3317)</f>
        <v>1</v>
      </c>
    </row>
    <row r="2960" spans="1:8" x14ac:dyDescent="0.25">
      <c r="A2960" s="7">
        <v>2958</v>
      </c>
      <c r="B2960" s="3">
        <v>0.89230769230769236</v>
      </c>
      <c r="C2960" s="1" t="s">
        <v>2960</v>
      </c>
      <c r="D2960" s="2">
        <v>0</v>
      </c>
      <c r="E2960" s="2">
        <v>0</v>
      </c>
      <c r="F2960" s="2">
        <f>+Tabla1[[#This Row],[CANTIDAD DE
PRODUCTO]]*Tabla1[[#This Row],[CANTIDAD
PEDIDOS]]</f>
        <v>0</v>
      </c>
      <c r="G2960" s="2">
        <f>+Tabla1[[#This Row],[PONDERADO]]+G2959</f>
        <v>9734984</v>
      </c>
      <c r="H2960" s="3">
        <f>Tabla1[[#This Row],[ACUMULADO]]/SUM($F$3:$F$3317)</f>
        <v>1</v>
      </c>
    </row>
    <row r="2961" spans="1:8" x14ac:dyDescent="0.25">
      <c r="A2961" s="7">
        <v>2959</v>
      </c>
      <c r="B2961" s="3">
        <v>0.89260935143288089</v>
      </c>
      <c r="C2961" s="1" t="s">
        <v>2961</v>
      </c>
      <c r="D2961" s="2">
        <v>0</v>
      </c>
      <c r="E2961" s="2">
        <v>0</v>
      </c>
      <c r="F2961" s="2">
        <f>+Tabla1[[#This Row],[CANTIDAD DE
PRODUCTO]]*Tabla1[[#This Row],[CANTIDAD
PEDIDOS]]</f>
        <v>0</v>
      </c>
      <c r="G2961" s="2">
        <f>+Tabla1[[#This Row],[PONDERADO]]+G2960</f>
        <v>9734984</v>
      </c>
      <c r="H2961" s="3">
        <f>Tabla1[[#This Row],[ACUMULADO]]/SUM($F$3:$F$3317)</f>
        <v>1</v>
      </c>
    </row>
    <row r="2962" spans="1:8" x14ac:dyDescent="0.25">
      <c r="A2962" s="7">
        <v>2960</v>
      </c>
      <c r="B2962" s="3">
        <v>0.89291101055806943</v>
      </c>
      <c r="C2962" s="1" t="s">
        <v>2962</v>
      </c>
      <c r="D2962" s="2">
        <v>0</v>
      </c>
      <c r="E2962" s="2">
        <v>0</v>
      </c>
      <c r="F2962" s="2">
        <f>+Tabla1[[#This Row],[CANTIDAD DE
PRODUCTO]]*Tabla1[[#This Row],[CANTIDAD
PEDIDOS]]</f>
        <v>0</v>
      </c>
      <c r="G2962" s="2">
        <f>+Tabla1[[#This Row],[PONDERADO]]+G2961</f>
        <v>9734984</v>
      </c>
      <c r="H2962" s="3">
        <f>Tabla1[[#This Row],[ACUMULADO]]/SUM($F$3:$F$3317)</f>
        <v>1</v>
      </c>
    </row>
    <row r="2963" spans="1:8" x14ac:dyDescent="0.25">
      <c r="A2963" s="7">
        <v>2961</v>
      </c>
      <c r="B2963" s="3">
        <v>0.89321266968325796</v>
      </c>
      <c r="C2963" s="1" t="s">
        <v>2963</v>
      </c>
      <c r="D2963" s="2">
        <v>0</v>
      </c>
      <c r="E2963" s="2">
        <v>0</v>
      </c>
      <c r="F2963" s="2">
        <f>+Tabla1[[#This Row],[CANTIDAD DE
PRODUCTO]]*Tabla1[[#This Row],[CANTIDAD
PEDIDOS]]</f>
        <v>0</v>
      </c>
      <c r="G2963" s="2">
        <f>+Tabla1[[#This Row],[PONDERADO]]+G2962</f>
        <v>9734984</v>
      </c>
      <c r="H2963" s="3">
        <f>Tabla1[[#This Row],[ACUMULADO]]/SUM($F$3:$F$3317)</f>
        <v>1</v>
      </c>
    </row>
    <row r="2964" spans="1:8" x14ac:dyDescent="0.25">
      <c r="A2964" s="7">
        <v>2962</v>
      </c>
      <c r="B2964" s="3">
        <v>0.8935143288084465</v>
      </c>
      <c r="C2964" s="1" t="s">
        <v>2964</v>
      </c>
      <c r="D2964" s="2">
        <v>0</v>
      </c>
      <c r="E2964" s="2">
        <v>0</v>
      </c>
      <c r="F2964" s="2">
        <f>+Tabla1[[#This Row],[CANTIDAD DE
PRODUCTO]]*Tabla1[[#This Row],[CANTIDAD
PEDIDOS]]</f>
        <v>0</v>
      </c>
      <c r="G2964" s="2">
        <f>+Tabla1[[#This Row],[PONDERADO]]+G2963</f>
        <v>9734984</v>
      </c>
      <c r="H2964" s="3">
        <f>Tabla1[[#This Row],[ACUMULADO]]/SUM($F$3:$F$3317)</f>
        <v>1</v>
      </c>
    </row>
    <row r="2965" spans="1:8" x14ac:dyDescent="0.25">
      <c r="A2965" s="7">
        <v>2963</v>
      </c>
      <c r="B2965" s="3">
        <v>0.89381598793363504</v>
      </c>
      <c r="C2965" s="1" t="s">
        <v>2965</v>
      </c>
      <c r="D2965" s="2">
        <v>0</v>
      </c>
      <c r="E2965" s="2">
        <v>0</v>
      </c>
      <c r="F2965" s="2">
        <f>+Tabla1[[#This Row],[CANTIDAD DE
PRODUCTO]]*Tabla1[[#This Row],[CANTIDAD
PEDIDOS]]</f>
        <v>0</v>
      </c>
      <c r="G2965" s="2">
        <f>+Tabla1[[#This Row],[PONDERADO]]+G2964</f>
        <v>9734984</v>
      </c>
      <c r="H2965" s="3">
        <f>Tabla1[[#This Row],[ACUMULADO]]/SUM($F$3:$F$3317)</f>
        <v>1</v>
      </c>
    </row>
    <row r="2966" spans="1:8" x14ac:dyDescent="0.25">
      <c r="A2966" s="7">
        <v>2964</v>
      </c>
      <c r="B2966" s="3">
        <v>0.89411764705882357</v>
      </c>
      <c r="C2966" s="1" t="s">
        <v>2966</v>
      </c>
      <c r="D2966" s="2">
        <v>0</v>
      </c>
      <c r="E2966" s="2">
        <v>1</v>
      </c>
      <c r="F2966" s="2">
        <f>+Tabla1[[#This Row],[CANTIDAD DE
PRODUCTO]]*Tabla1[[#This Row],[CANTIDAD
PEDIDOS]]</f>
        <v>0</v>
      </c>
      <c r="G2966" s="2">
        <f>+Tabla1[[#This Row],[PONDERADO]]+G2965</f>
        <v>9734984</v>
      </c>
      <c r="H2966" s="3">
        <f>Tabla1[[#This Row],[ACUMULADO]]/SUM($F$3:$F$3317)</f>
        <v>1</v>
      </c>
    </row>
    <row r="2967" spans="1:8" x14ac:dyDescent="0.25">
      <c r="A2967" s="7">
        <v>2965</v>
      </c>
      <c r="B2967" s="3">
        <v>0.89441930618401211</v>
      </c>
      <c r="C2967" s="1" t="s">
        <v>2967</v>
      </c>
      <c r="D2967" s="2">
        <v>0</v>
      </c>
      <c r="E2967" s="2">
        <v>0</v>
      </c>
      <c r="F2967" s="2">
        <f>+Tabla1[[#This Row],[CANTIDAD DE
PRODUCTO]]*Tabla1[[#This Row],[CANTIDAD
PEDIDOS]]</f>
        <v>0</v>
      </c>
      <c r="G2967" s="2">
        <f>+Tabla1[[#This Row],[PONDERADO]]+G2966</f>
        <v>9734984</v>
      </c>
      <c r="H2967" s="3">
        <f>Tabla1[[#This Row],[ACUMULADO]]/SUM($F$3:$F$3317)</f>
        <v>1</v>
      </c>
    </row>
    <row r="2968" spans="1:8" x14ac:dyDescent="0.25">
      <c r="A2968" s="7">
        <v>2966</v>
      </c>
      <c r="B2968" s="3">
        <v>0.89472096530920064</v>
      </c>
      <c r="C2968" s="1" t="s">
        <v>2968</v>
      </c>
      <c r="D2968" s="2">
        <v>0</v>
      </c>
      <c r="E2968" s="2">
        <v>0</v>
      </c>
      <c r="F2968" s="2">
        <f>+Tabla1[[#This Row],[CANTIDAD DE
PRODUCTO]]*Tabla1[[#This Row],[CANTIDAD
PEDIDOS]]</f>
        <v>0</v>
      </c>
      <c r="G2968" s="2">
        <f>+Tabla1[[#This Row],[PONDERADO]]+G2967</f>
        <v>9734984</v>
      </c>
      <c r="H2968" s="3">
        <f>Tabla1[[#This Row],[ACUMULADO]]/SUM($F$3:$F$3317)</f>
        <v>1</v>
      </c>
    </row>
    <row r="2969" spans="1:8" x14ac:dyDescent="0.25">
      <c r="A2969" s="7">
        <v>2967</v>
      </c>
      <c r="B2969" s="3">
        <v>0.89502262443438918</v>
      </c>
      <c r="C2969" s="1" t="s">
        <v>2969</v>
      </c>
      <c r="D2969" s="2">
        <v>0</v>
      </c>
      <c r="E2969" s="2">
        <v>0</v>
      </c>
      <c r="F2969" s="2">
        <f>+Tabla1[[#This Row],[CANTIDAD DE
PRODUCTO]]*Tabla1[[#This Row],[CANTIDAD
PEDIDOS]]</f>
        <v>0</v>
      </c>
      <c r="G2969" s="2">
        <f>+Tabla1[[#This Row],[PONDERADO]]+G2968</f>
        <v>9734984</v>
      </c>
      <c r="H2969" s="3">
        <f>Tabla1[[#This Row],[ACUMULADO]]/SUM($F$3:$F$3317)</f>
        <v>1</v>
      </c>
    </row>
    <row r="2970" spans="1:8" x14ac:dyDescent="0.25">
      <c r="A2970" s="7">
        <v>2968</v>
      </c>
      <c r="B2970" s="3">
        <v>0.89532428355957772</v>
      </c>
      <c r="C2970" s="1" t="s">
        <v>2970</v>
      </c>
      <c r="D2970" s="2">
        <v>0</v>
      </c>
      <c r="E2970" s="2">
        <v>0</v>
      </c>
      <c r="F2970" s="2">
        <f>+Tabla1[[#This Row],[CANTIDAD DE
PRODUCTO]]*Tabla1[[#This Row],[CANTIDAD
PEDIDOS]]</f>
        <v>0</v>
      </c>
      <c r="G2970" s="2">
        <f>+Tabla1[[#This Row],[PONDERADO]]+G2969</f>
        <v>9734984</v>
      </c>
      <c r="H2970" s="3">
        <f>Tabla1[[#This Row],[ACUMULADO]]/SUM($F$3:$F$3317)</f>
        <v>1</v>
      </c>
    </row>
    <row r="2971" spans="1:8" x14ac:dyDescent="0.25">
      <c r="A2971" s="7">
        <v>2969</v>
      </c>
      <c r="B2971" s="3">
        <v>0.89562594268476625</v>
      </c>
      <c r="C2971" s="1" t="s">
        <v>2971</v>
      </c>
      <c r="D2971" s="2">
        <v>0</v>
      </c>
      <c r="E2971" s="2">
        <v>2</v>
      </c>
      <c r="F2971" s="2">
        <f>+Tabla1[[#This Row],[CANTIDAD DE
PRODUCTO]]*Tabla1[[#This Row],[CANTIDAD
PEDIDOS]]</f>
        <v>0</v>
      </c>
      <c r="G2971" s="2">
        <f>+Tabla1[[#This Row],[PONDERADO]]+G2970</f>
        <v>9734984</v>
      </c>
      <c r="H2971" s="3">
        <f>Tabla1[[#This Row],[ACUMULADO]]/SUM($F$3:$F$3317)</f>
        <v>1</v>
      </c>
    </row>
    <row r="2972" spans="1:8" x14ac:dyDescent="0.25">
      <c r="A2972" s="7">
        <v>2970</v>
      </c>
      <c r="B2972" s="3">
        <v>0.89592760180995479</v>
      </c>
      <c r="C2972" s="1" t="s">
        <v>2972</v>
      </c>
      <c r="D2972" s="2">
        <v>0</v>
      </c>
      <c r="E2972" s="2">
        <v>1</v>
      </c>
      <c r="F2972" s="2">
        <f>+Tabla1[[#This Row],[CANTIDAD DE
PRODUCTO]]*Tabla1[[#This Row],[CANTIDAD
PEDIDOS]]</f>
        <v>0</v>
      </c>
      <c r="G2972" s="2">
        <f>+Tabla1[[#This Row],[PONDERADO]]+G2971</f>
        <v>9734984</v>
      </c>
      <c r="H2972" s="3">
        <f>Tabla1[[#This Row],[ACUMULADO]]/SUM($F$3:$F$3317)</f>
        <v>1</v>
      </c>
    </row>
    <row r="2973" spans="1:8" x14ac:dyDescent="0.25">
      <c r="A2973" s="7">
        <v>2971</v>
      </c>
      <c r="B2973" s="3">
        <v>0.89622926093514332</v>
      </c>
      <c r="C2973" s="1" t="s">
        <v>2973</v>
      </c>
      <c r="D2973" s="2">
        <v>0</v>
      </c>
      <c r="E2973" s="2">
        <v>0</v>
      </c>
      <c r="F2973" s="2">
        <f>+Tabla1[[#This Row],[CANTIDAD DE
PRODUCTO]]*Tabla1[[#This Row],[CANTIDAD
PEDIDOS]]</f>
        <v>0</v>
      </c>
      <c r="G2973" s="2">
        <f>+Tabla1[[#This Row],[PONDERADO]]+G2972</f>
        <v>9734984</v>
      </c>
      <c r="H2973" s="3">
        <f>Tabla1[[#This Row],[ACUMULADO]]/SUM($F$3:$F$3317)</f>
        <v>1</v>
      </c>
    </row>
    <row r="2974" spans="1:8" x14ac:dyDescent="0.25">
      <c r="A2974" s="7">
        <v>2972</v>
      </c>
      <c r="B2974" s="3">
        <v>0.89653092006033186</v>
      </c>
      <c r="C2974" s="1" t="s">
        <v>2974</v>
      </c>
      <c r="D2974" s="2">
        <v>0</v>
      </c>
      <c r="E2974" s="2">
        <v>1</v>
      </c>
      <c r="F2974" s="2">
        <f>+Tabla1[[#This Row],[CANTIDAD DE
PRODUCTO]]*Tabla1[[#This Row],[CANTIDAD
PEDIDOS]]</f>
        <v>0</v>
      </c>
      <c r="G2974" s="2">
        <f>+Tabla1[[#This Row],[PONDERADO]]+G2973</f>
        <v>9734984</v>
      </c>
      <c r="H2974" s="3">
        <f>Tabla1[[#This Row],[ACUMULADO]]/SUM($F$3:$F$3317)</f>
        <v>1</v>
      </c>
    </row>
    <row r="2975" spans="1:8" x14ac:dyDescent="0.25">
      <c r="A2975" s="7">
        <v>2973</v>
      </c>
      <c r="B2975" s="3">
        <v>0.8968325791855204</v>
      </c>
      <c r="C2975" s="1" t="s">
        <v>2975</v>
      </c>
      <c r="D2975" s="2">
        <v>0</v>
      </c>
      <c r="E2975" s="2">
        <v>1</v>
      </c>
      <c r="F2975" s="2">
        <f>+Tabla1[[#This Row],[CANTIDAD DE
PRODUCTO]]*Tabla1[[#This Row],[CANTIDAD
PEDIDOS]]</f>
        <v>0</v>
      </c>
      <c r="G2975" s="2">
        <f>+Tabla1[[#This Row],[PONDERADO]]+G2974</f>
        <v>9734984</v>
      </c>
      <c r="H2975" s="3">
        <f>Tabla1[[#This Row],[ACUMULADO]]/SUM($F$3:$F$3317)</f>
        <v>1</v>
      </c>
    </row>
    <row r="2976" spans="1:8" x14ac:dyDescent="0.25">
      <c r="A2976" s="7">
        <v>2974</v>
      </c>
      <c r="B2976" s="3">
        <v>0.89713423831070893</v>
      </c>
      <c r="C2976" s="1" t="s">
        <v>2976</v>
      </c>
      <c r="D2976" s="2">
        <v>-20</v>
      </c>
      <c r="E2976" s="2">
        <v>0</v>
      </c>
      <c r="F2976" s="2">
        <f>+Tabla1[[#This Row],[CANTIDAD DE
PRODUCTO]]*Tabla1[[#This Row],[CANTIDAD
PEDIDOS]]</f>
        <v>0</v>
      </c>
      <c r="G2976" s="2">
        <f>+Tabla1[[#This Row],[PONDERADO]]+G2975</f>
        <v>9734984</v>
      </c>
      <c r="H2976" s="3">
        <f>Tabla1[[#This Row],[ACUMULADO]]/SUM($F$3:$F$3317)</f>
        <v>1</v>
      </c>
    </row>
    <row r="2977" spans="1:8" x14ac:dyDescent="0.25">
      <c r="A2977" s="7">
        <v>2975</v>
      </c>
      <c r="B2977" s="3">
        <v>0.89743589743589747</v>
      </c>
      <c r="C2977" s="1" t="s">
        <v>2977</v>
      </c>
      <c r="D2977" s="2">
        <v>0</v>
      </c>
      <c r="E2977" s="2">
        <v>0</v>
      </c>
      <c r="F2977" s="2">
        <f>+Tabla1[[#This Row],[CANTIDAD DE
PRODUCTO]]*Tabla1[[#This Row],[CANTIDAD
PEDIDOS]]</f>
        <v>0</v>
      </c>
      <c r="G2977" s="2">
        <f>+Tabla1[[#This Row],[PONDERADO]]+G2976</f>
        <v>9734984</v>
      </c>
      <c r="H2977" s="3">
        <f>Tabla1[[#This Row],[ACUMULADO]]/SUM($F$3:$F$3317)</f>
        <v>1</v>
      </c>
    </row>
    <row r="2978" spans="1:8" x14ac:dyDescent="0.25">
      <c r="A2978" s="7">
        <v>2976</v>
      </c>
      <c r="B2978" s="3">
        <v>0.897737556561086</v>
      </c>
      <c r="C2978" s="1" t="s">
        <v>2978</v>
      </c>
      <c r="D2978" s="2">
        <v>0</v>
      </c>
      <c r="E2978" s="2">
        <v>0</v>
      </c>
      <c r="F2978" s="2">
        <f>+Tabla1[[#This Row],[CANTIDAD DE
PRODUCTO]]*Tabla1[[#This Row],[CANTIDAD
PEDIDOS]]</f>
        <v>0</v>
      </c>
      <c r="G2978" s="2">
        <f>+Tabla1[[#This Row],[PONDERADO]]+G2977</f>
        <v>9734984</v>
      </c>
      <c r="H2978" s="3">
        <f>Tabla1[[#This Row],[ACUMULADO]]/SUM($F$3:$F$3317)</f>
        <v>1</v>
      </c>
    </row>
    <row r="2979" spans="1:8" x14ac:dyDescent="0.25">
      <c r="A2979" s="7">
        <v>2977</v>
      </c>
      <c r="B2979" s="3">
        <v>0.89803921568627454</v>
      </c>
      <c r="C2979" s="1" t="s">
        <v>2979</v>
      </c>
      <c r="D2979" s="2">
        <v>0</v>
      </c>
      <c r="E2979" s="2">
        <v>1</v>
      </c>
      <c r="F2979" s="2">
        <f>+Tabla1[[#This Row],[CANTIDAD DE
PRODUCTO]]*Tabla1[[#This Row],[CANTIDAD
PEDIDOS]]</f>
        <v>0</v>
      </c>
      <c r="G2979" s="2">
        <f>+Tabla1[[#This Row],[PONDERADO]]+G2978</f>
        <v>9734984</v>
      </c>
      <c r="H2979" s="3">
        <f>Tabla1[[#This Row],[ACUMULADO]]/SUM($F$3:$F$3317)</f>
        <v>1</v>
      </c>
    </row>
    <row r="2980" spans="1:8" x14ac:dyDescent="0.25">
      <c r="A2980" s="7">
        <v>2978</v>
      </c>
      <c r="B2980" s="3">
        <v>0.89834087481146307</v>
      </c>
      <c r="C2980" s="1" t="s">
        <v>2980</v>
      </c>
      <c r="D2980" s="2">
        <v>0</v>
      </c>
      <c r="E2980" s="2">
        <v>0</v>
      </c>
      <c r="F2980" s="2">
        <f>+Tabla1[[#This Row],[CANTIDAD DE
PRODUCTO]]*Tabla1[[#This Row],[CANTIDAD
PEDIDOS]]</f>
        <v>0</v>
      </c>
      <c r="G2980" s="2">
        <f>+Tabla1[[#This Row],[PONDERADO]]+G2979</f>
        <v>9734984</v>
      </c>
      <c r="H2980" s="3">
        <f>Tabla1[[#This Row],[ACUMULADO]]/SUM($F$3:$F$3317)</f>
        <v>1</v>
      </c>
    </row>
    <row r="2981" spans="1:8" x14ac:dyDescent="0.25">
      <c r="A2981" s="7">
        <v>2979</v>
      </c>
      <c r="B2981" s="3">
        <v>0.89864253393665161</v>
      </c>
      <c r="C2981" s="1" t="s">
        <v>2981</v>
      </c>
      <c r="D2981" s="2">
        <v>0</v>
      </c>
      <c r="E2981" s="2">
        <v>0</v>
      </c>
      <c r="F2981" s="2">
        <f>+Tabla1[[#This Row],[CANTIDAD DE
PRODUCTO]]*Tabla1[[#This Row],[CANTIDAD
PEDIDOS]]</f>
        <v>0</v>
      </c>
      <c r="G2981" s="2">
        <f>+Tabla1[[#This Row],[PONDERADO]]+G2980</f>
        <v>9734984</v>
      </c>
      <c r="H2981" s="3">
        <f>Tabla1[[#This Row],[ACUMULADO]]/SUM($F$3:$F$3317)</f>
        <v>1</v>
      </c>
    </row>
    <row r="2982" spans="1:8" x14ac:dyDescent="0.25">
      <c r="A2982" s="7">
        <v>2980</v>
      </c>
      <c r="B2982" s="3">
        <v>0.89894419306184015</v>
      </c>
      <c r="C2982" s="1" t="s">
        <v>2982</v>
      </c>
      <c r="D2982" s="2">
        <v>0</v>
      </c>
      <c r="E2982" s="2">
        <v>0</v>
      </c>
      <c r="F2982" s="2">
        <f>+Tabla1[[#This Row],[CANTIDAD DE
PRODUCTO]]*Tabla1[[#This Row],[CANTIDAD
PEDIDOS]]</f>
        <v>0</v>
      </c>
      <c r="G2982" s="2">
        <f>+Tabla1[[#This Row],[PONDERADO]]+G2981</f>
        <v>9734984</v>
      </c>
      <c r="H2982" s="3">
        <f>Tabla1[[#This Row],[ACUMULADO]]/SUM($F$3:$F$3317)</f>
        <v>1</v>
      </c>
    </row>
    <row r="2983" spans="1:8" x14ac:dyDescent="0.25">
      <c r="A2983" s="7">
        <v>2981</v>
      </c>
      <c r="B2983" s="3">
        <v>0.89924585218702868</v>
      </c>
      <c r="C2983" s="1" t="s">
        <v>2983</v>
      </c>
      <c r="D2983" s="2">
        <v>0</v>
      </c>
      <c r="E2983" s="2">
        <v>0</v>
      </c>
      <c r="F2983" s="2">
        <f>+Tabla1[[#This Row],[CANTIDAD DE
PRODUCTO]]*Tabla1[[#This Row],[CANTIDAD
PEDIDOS]]</f>
        <v>0</v>
      </c>
      <c r="G2983" s="2">
        <f>+Tabla1[[#This Row],[PONDERADO]]+G2982</f>
        <v>9734984</v>
      </c>
      <c r="H2983" s="3">
        <f>Tabla1[[#This Row],[ACUMULADO]]/SUM($F$3:$F$3317)</f>
        <v>1</v>
      </c>
    </row>
    <row r="2984" spans="1:8" x14ac:dyDescent="0.25">
      <c r="A2984" s="7">
        <v>2982</v>
      </c>
      <c r="B2984" s="3">
        <v>0.89954751131221722</v>
      </c>
      <c r="C2984" s="1" t="s">
        <v>2984</v>
      </c>
      <c r="D2984" s="2">
        <v>0</v>
      </c>
      <c r="E2984" s="2">
        <v>0</v>
      </c>
      <c r="F2984" s="2">
        <f>+Tabla1[[#This Row],[CANTIDAD DE
PRODUCTO]]*Tabla1[[#This Row],[CANTIDAD
PEDIDOS]]</f>
        <v>0</v>
      </c>
      <c r="G2984" s="2">
        <f>+Tabla1[[#This Row],[PONDERADO]]+G2983</f>
        <v>9734984</v>
      </c>
      <c r="H2984" s="3">
        <f>Tabla1[[#This Row],[ACUMULADO]]/SUM($F$3:$F$3317)</f>
        <v>1</v>
      </c>
    </row>
    <row r="2985" spans="1:8" x14ac:dyDescent="0.25">
      <c r="A2985" s="7">
        <v>2983</v>
      </c>
      <c r="B2985" s="3">
        <v>0.89984917043740575</v>
      </c>
      <c r="C2985" s="1" t="s">
        <v>2985</v>
      </c>
      <c r="D2985" s="2">
        <v>0</v>
      </c>
      <c r="E2985" s="2">
        <v>0</v>
      </c>
      <c r="F2985" s="2">
        <f>+Tabla1[[#This Row],[CANTIDAD DE
PRODUCTO]]*Tabla1[[#This Row],[CANTIDAD
PEDIDOS]]</f>
        <v>0</v>
      </c>
      <c r="G2985" s="2">
        <f>+Tabla1[[#This Row],[PONDERADO]]+G2984</f>
        <v>9734984</v>
      </c>
      <c r="H2985" s="3">
        <f>Tabla1[[#This Row],[ACUMULADO]]/SUM($F$3:$F$3317)</f>
        <v>1</v>
      </c>
    </row>
    <row r="2986" spans="1:8" x14ac:dyDescent="0.25">
      <c r="A2986" s="7">
        <v>2984</v>
      </c>
      <c r="B2986" s="3">
        <v>0.90015082956259429</v>
      </c>
      <c r="C2986" s="1" t="s">
        <v>2986</v>
      </c>
      <c r="D2986" s="2">
        <v>0</v>
      </c>
      <c r="E2986" s="2">
        <v>0</v>
      </c>
      <c r="F2986" s="2">
        <f>+Tabla1[[#This Row],[CANTIDAD DE
PRODUCTO]]*Tabla1[[#This Row],[CANTIDAD
PEDIDOS]]</f>
        <v>0</v>
      </c>
      <c r="G2986" s="2">
        <f>+Tabla1[[#This Row],[PONDERADO]]+G2985</f>
        <v>9734984</v>
      </c>
      <c r="H2986" s="3">
        <f>Tabla1[[#This Row],[ACUMULADO]]/SUM($F$3:$F$3317)</f>
        <v>1</v>
      </c>
    </row>
    <row r="2987" spans="1:8" x14ac:dyDescent="0.25">
      <c r="A2987" s="7">
        <v>2985</v>
      </c>
      <c r="B2987" s="3">
        <v>0.90045248868778283</v>
      </c>
      <c r="C2987" s="1" t="s">
        <v>2987</v>
      </c>
      <c r="D2987" s="2">
        <v>0</v>
      </c>
      <c r="E2987" s="2">
        <v>0</v>
      </c>
      <c r="F2987" s="2">
        <f>+Tabla1[[#This Row],[CANTIDAD DE
PRODUCTO]]*Tabla1[[#This Row],[CANTIDAD
PEDIDOS]]</f>
        <v>0</v>
      </c>
      <c r="G2987" s="2">
        <f>+Tabla1[[#This Row],[PONDERADO]]+G2986</f>
        <v>9734984</v>
      </c>
      <c r="H2987" s="3">
        <f>Tabla1[[#This Row],[ACUMULADO]]/SUM($F$3:$F$3317)</f>
        <v>1</v>
      </c>
    </row>
    <row r="2988" spans="1:8" x14ac:dyDescent="0.25">
      <c r="A2988" s="7">
        <v>2986</v>
      </c>
      <c r="B2988" s="3">
        <v>0.90075414781297136</v>
      </c>
      <c r="C2988" s="1" t="s">
        <v>2988</v>
      </c>
      <c r="D2988" s="2">
        <v>0</v>
      </c>
      <c r="E2988" s="2">
        <v>1</v>
      </c>
      <c r="F2988" s="2">
        <f>+Tabla1[[#This Row],[CANTIDAD DE
PRODUCTO]]*Tabla1[[#This Row],[CANTIDAD
PEDIDOS]]</f>
        <v>0</v>
      </c>
      <c r="G2988" s="2">
        <f>+Tabla1[[#This Row],[PONDERADO]]+G2987</f>
        <v>9734984</v>
      </c>
      <c r="H2988" s="3">
        <f>Tabla1[[#This Row],[ACUMULADO]]/SUM($F$3:$F$3317)</f>
        <v>1</v>
      </c>
    </row>
    <row r="2989" spans="1:8" x14ac:dyDescent="0.25">
      <c r="A2989" s="7">
        <v>2987</v>
      </c>
      <c r="B2989" s="3">
        <v>0.9010558069381599</v>
      </c>
      <c r="C2989" s="1" t="s">
        <v>2989</v>
      </c>
      <c r="D2989" s="2">
        <v>0</v>
      </c>
      <c r="E2989" s="2">
        <v>0</v>
      </c>
      <c r="F2989" s="2">
        <f>+Tabla1[[#This Row],[CANTIDAD DE
PRODUCTO]]*Tabla1[[#This Row],[CANTIDAD
PEDIDOS]]</f>
        <v>0</v>
      </c>
      <c r="G2989" s="2">
        <f>+Tabla1[[#This Row],[PONDERADO]]+G2988</f>
        <v>9734984</v>
      </c>
      <c r="H2989" s="3">
        <f>Tabla1[[#This Row],[ACUMULADO]]/SUM($F$3:$F$3317)</f>
        <v>1</v>
      </c>
    </row>
    <row r="2990" spans="1:8" x14ac:dyDescent="0.25">
      <c r="A2990" s="7">
        <v>2988</v>
      </c>
      <c r="B2990" s="3">
        <v>0.90135746606334843</v>
      </c>
      <c r="C2990" s="1" t="s">
        <v>2990</v>
      </c>
      <c r="D2990" s="2">
        <v>0</v>
      </c>
      <c r="E2990" s="2">
        <v>1</v>
      </c>
      <c r="F2990" s="2">
        <f>+Tabla1[[#This Row],[CANTIDAD DE
PRODUCTO]]*Tabla1[[#This Row],[CANTIDAD
PEDIDOS]]</f>
        <v>0</v>
      </c>
      <c r="G2990" s="2">
        <f>+Tabla1[[#This Row],[PONDERADO]]+G2989</f>
        <v>9734984</v>
      </c>
      <c r="H2990" s="3">
        <f>Tabla1[[#This Row],[ACUMULADO]]/SUM($F$3:$F$3317)</f>
        <v>1</v>
      </c>
    </row>
    <row r="2991" spans="1:8" x14ac:dyDescent="0.25">
      <c r="A2991" s="7">
        <v>2989</v>
      </c>
      <c r="B2991" s="3">
        <v>0.90165912518853697</v>
      </c>
      <c r="C2991" s="1" t="s">
        <v>2991</v>
      </c>
      <c r="D2991" s="2">
        <v>0</v>
      </c>
      <c r="E2991" s="2">
        <v>0</v>
      </c>
      <c r="F2991" s="2">
        <f>+Tabla1[[#This Row],[CANTIDAD DE
PRODUCTO]]*Tabla1[[#This Row],[CANTIDAD
PEDIDOS]]</f>
        <v>0</v>
      </c>
      <c r="G2991" s="2">
        <f>+Tabla1[[#This Row],[PONDERADO]]+G2990</f>
        <v>9734984</v>
      </c>
      <c r="H2991" s="3">
        <f>Tabla1[[#This Row],[ACUMULADO]]/SUM($F$3:$F$3317)</f>
        <v>1</v>
      </c>
    </row>
    <row r="2992" spans="1:8" x14ac:dyDescent="0.25">
      <c r="A2992" s="7">
        <v>2990</v>
      </c>
      <c r="B2992" s="3">
        <v>0.90196078431372551</v>
      </c>
      <c r="C2992" s="1" t="s">
        <v>2992</v>
      </c>
      <c r="D2992" s="2">
        <v>0</v>
      </c>
      <c r="E2992" s="2">
        <v>0</v>
      </c>
      <c r="F2992" s="2">
        <f>+Tabla1[[#This Row],[CANTIDAD DE
PRODUCTO]]*Tabla1[[#This Row],[CANTIDAD
PEDIDOS]]</f>
        <v>0</v>
      </c>
      <c r="G2992" s="2">
        <f>+Tabla1[[#This Row],[PONDERADO]]+G2991</f>
        <v>9734984</v>
      </c>
      <c r="H2992" s="3">
        <f>Tabla1[[#This Row],[ACUMULADO]]/SUM($F$3:$F$3317)</f>
        <v>1</v>
      </c>
    </row>
    <row r="2993" spans="1:8" x14ac:dyDescent="0.25">
      <c r="A2993" s="7">
        <v>2991</v>
      </c>
      <c r="B2993" s="3">
        <v>0.90226244343891404</v>
      </c>
      <c r="C2993" s="1" t="s">
        <v>2993</v>
      </c>
      <c r="D2993" s="2">
        <v>0</v>
      </c>
      <c r="E2993" s="2">
        <v>0</v>
      </c>
      <c r="F2993" s="2">
        <f>+Tabla1[[#This Row],[CANTIDAD DE
PRODUCTO]]*Tabla1[[#This Row],[CANTIDAD
PEDIDOS]]</f>
        <v>0</v>
      </c>
      <c r="G2993" s="2">
        <f>+Tabla1[[#This Row],[PONDERADO]]+G2992</f>
        <v>9734984</v>
      </c>
      <c r="H2993" s="3">
        <f>Tabla1[[#This Row],[ACUMULADO]]/SUM($F$3:$F$3317)</f>
        <v>1</v>
      </c>
    </row>
    <row r="2994" spans="1:8" x14ac:dyDescent="0.25">
      <c r="A2994" s="7">
        <v>2992</v>
      </c>
      <c r="B2994" s="3">
        <v>0.90256410256410258</v>
      </c>
      <c r="C2994" s="1" t="s">
        <v>2994</v>
      </c>
      <c r="D2994" s="2">
        <v>0</v>
      </c>
      <c r="E2994" s="2">
        <v>1</v>
      </c>
      <c r="F2994" s="2">
        <f>+Tabla1[[#This Row],[CANTIDAD DE
PRODUCTO]]*Tabla1[[#This Row],[CANTIDAD
PEDIDOS]]</f>
        <v>0</v>
      </c>
      <c r="G2994" s="2">
        <f>+Tabla1[[#This Row],[PONDERADO]]+G2993</f>
        <v>9734984</v>
      </c>
      <c r="H2994" s="3">
        <f>Tabla1[[#This Row],[ACUMULADO]]/SUM($F$3:$F$3317)</f>
        <v>1</v>
      </c>
    </row>
    <row r="2995" spans="1:8" x14ac:dyDescent="0.25">
      <c r="A2995" s="7">
        <v>2993</v>
      </c>
      <c r="B2995" s="3">
        <v>0.90286576168929111</v>
      </c>
      <c r="C2995" s="1" t="s">
        <v>2995</v>
      </c>
      <c r="D2995" s="2">
        <v>0</v>
      </c>
      <c r="E2995" s="2">
        <v>0</v>
      </c>
      <c r="F2995" s="2">
        <f>+Tabla1[[#This Row],[CANTIDAD DE
PRODUCTO]]*Tabla1[[#This Row],[CANTIDAD
PEDIDOS]]</f>
        <v>0</v>
      </c>
      <c r="G2995" s="2">
        <f>+Tabla1[[#This Row],[PONDERADO]]+G2994</f>
        <v>9734984</v>
      </c>
      <c r="H2995" s="3">
        <f>Tabla1[[#This Row],[ACUMULADO]]/SUM($F$3:$F$3317)</f>
        <v>1</v>
      </c>
    </row>
    <row r="2996" spans="1:8" x14ac:dyDescent="0.25">
      <c r="A2996" s="7">
        <v>2994</v>
      </c>
      <c r="B2996" s="3">
        <v>0.90316742081447965</v>
      </c>
      <c r="C2996" s="1" t="s">
        <v>2996</v>
      </c>
      <c r="D2996" s="2">
        <v>0</v>
      </c>
      <c r="E2996" s="2">
        <v>0</v>
      </c>
      <c r="F2996" s="2">
        <f>+Tabla1[[#This Row],[CANTIDAD DE
PRODUCTO]]*Tabla1[[#This Row],[CANTIDAD
PEDIDOS]]</f>
        <v>0</v>
      </c>
      <c r="G2996" s="2">
        <f>+Tabla1[[#This Row],[PONDERADO]]+G2995</f>
        <v>9734984</v>
      </c>
      <c r="H2996" s="3">
        <f>Tabla1[[#This Row],[ACUMULADO]]/SUM($F$3:$F$3317)</f>
        <v>1</v>
      </c>
    </row>
    <row r="2997" spans="1:8" x14ac:dyDescent="0.25">
      <c r="A2997" s="7">
        <v>2995</v>
      </c>
      <c r="B2997" s="3">
        <v>0.90346907993966818</v>
      </c>
      <c r="C2997" s="1" t="s">
        <v>2997</v>
      </c>
      <c r="D2997" s="2">
        <v>0</v>
      </c>
      <c r="E2997" s="2">
        <v>0</v>
      </c>
      <c r="F2997" s="2">
        <f>+Tabla1[[#This Row],[CANTIDAD DE
PRODUCTO]]*Tabla1[[#This Row],[CANTIDAD
PEDIDOS]]</f>
        <v>0</v>
      </c>
      <c r="G2997" s="2">
        <f>+Tabla1[[#This Row],[PONDERADO]]+G2996</f>
        <v>9734984</v>
      </c>
      <c r="H2997" s="3">
        <f>Tabla1[[#This Row],[ACUMULADO]]/SUM($F$3:$F$3317)</f>
        <v>1</v>
      </c>
    </row>
    <row r="2998" spans="1:8" x14ac:dyDescent="0.25">
      <c r="A2998" s="7">
        <v>2996</v>
      </c>
      <c r="B2998" s="3">
        <v>0.90377073906485672</v>
      </c>
      <c r="C2998" s="1" t="s">
        <v>2998</v>
      </c>
      <c r="D2998" s="2">
        <v>0</v>
      </c>
      <c r="E2998" s="2">
        <v>0</v>
      </c>
      <c r="F2998" s="2">
        <f>+Tabla1[[#This Row],[CANTIDAD DE
PRODUCTO]]*Tabla1[[#This Row],[CANTIDAD
PEDIDOS]]</f>
        <v>0</v>
      </c>
      <c r="G2998" s="2">
        <f>+Tabla1[[#This Row],[PONDERADO]]+G2997</f>
        <v>9734984</v>
      </c>
      <c r="H2998" s="3">
        <f>Tabla1[[#This Row],[ACUMULADO]]/SUM($F$3:$F$3317)</f>
        <v>1</v>
      </c>
    </row>
    <row r="2999" spans="1:8" x14ac:dyDescent="0.25">
      <c r="A2999" s="7">
        <v>2997</v>
      </c>
      <c r="B2999" s="3">
        <v>0.90407239819004526</v>
      </c>
      <c r="C2999" s="1" t="s">
        <v>2999</v>
      </c>
      <c r="D2999" s="2">
        <v>0</v>
      </c>
      <c r="E2999" s="2">
        <v>0</v>
      </c>
      <c r="F2999" s="2">
        <f>+Tabla1[[#This Row],[CANTIDAD DE
PRODUCTO]]*Tabla1[[#This Row],[CANTIDAD
PEDIDOS]]</f>
        <v>0</v>
      </c>
      <c r="G2999" s="2">
        <f>+Tabla1[[#This Row],[PONDERADO]]+G2998</f>
        <v>9734984</v>
      </c>
      <c r="H2999" s="3">
        <f>Tabla1[[#This Row],[ACUMULADO]]/SUM($F$3:$F$3317)</f>
        <v>1</v>
      </c>
    </row>
    <row r="3000" spans="1:8" x14ac:dyDescent="0.25">
      <c r="A3000" s="7">
        <v>2998</v>
      </c>
      <c r="B3000" s="3">
        <v>0.90437405731523379</v>
      </c>
      <c r="C3000" s="1" t="s">
        <v>3000</v>
      </c>
      <c r="D3000" s="2">
        <v>0</v>
      </c>
      <c r="E3000" s="2">
        <v>0</v>
      </c>
      <c r="F3000" s="2">
        <f>+Tabla1[[#This Row],[CANTIDAD DE
PRODUCTO]]*Tabla1[[#This Row],[CANTIDAD
PEDIDOS]]</f>
        <v>0</v>
      </c>
      <c r="G3000" s="2">
        <f>+Tabla1[[#This Row],[PONDERADO]]+G2999</f>
        <v>9734984</v>
      </c>
      <c r="H3000" s="3">
        <f>Tabla1[[#This Row],[ACUMULADO]]/SUM($F$3:$F$3317)</f>
        <v>1</v>
      </c>
    </row>
    <row r="3001" spans="1:8" x14ac:dyDescent="0.25">
      <c r="A3001" s="7">
        <v>2999</v>
      </c>
      <c r="B3001" s="3">
        <v>0.90467571644042233</v>
      </c>
      <c r="C3001" s="1" t="s">
        <v>3001</v>
      </c>
      <c r="D3001" s="2">
        <v>0</v>
      </c>
      <c r="E3001" s="2">
        <v>0</v>
      </c>
      <c r="F3001" s="2">
        <f>+Tabla1[[#This Row],[CANTIDAD DE
PRODUCTO]]*Tabla1[[#This Row],[CANTIDAD
PEDIDOS]]</f>
        <v>0</v>
      </c>
      <c r="G3001" s="2">
        <f>+Tabla1[[#This Row],[PONDERADO]]+G3000</f>
        <v>9734984</v>
      </c>
      <c r="H3001" s="3">
        <f>Tabla1[[#This Row],[ACUMULADO]]/SUM($F$3:$F$3317)</f>
        <v>1</v>
      </c>
    </row>
    <row r="3002" spans="1:8" x14ac:dyDescent="0.25">
      <c r="A3002" s="7">
        <v>3000</v>
      </c>
      <c r="B3002" s="3">
        <v>0.90497737556561086</v>
      </c>
      <c r="C3002" s="1" t="s">
        <v>3002</v>
      </c>
      <c r="D3002" s="2">
        <v>0</v>
      </c>
      <c r="E3002" s="2">
        <v>0</v>
      </c>
      <c r="F3002" s="2">
        <f>+Tabla1[[#This Row],[CANTIDAD DE
PRODUCTO]]*Tabla1[[#This Row],[CANTIDAD
PEDIDOS]]</f>
        <v>0</v>
      </c>
      <c r="G3002" s="2">
        <f>+Tabla1[[#This Row],[PONDERADO]]+G3001</f>
        <v>9734984</v>
      </c>
      <c r="H3002" s="3">
        <f>Tabla1[[#This Row],[ACUMULADO]]/SUM($F$3:$F$3317)</f>
        <v>1</v>
      </c>
    </row>
    <row r="3003" spans="1:8" x14ac:dyDescent="0.25">
      <c r="A3003" s="7">
        <v>3001</v>
      </c>
      <c r="B3003" s="3">
        <v>0.9052790346907994</v>
      </c>
      <c r="C3003" s="1" t="s">
        <v>3003</v>
      </c>
      <c r="D3003" s="2">
        <v>0</v>
      </c>
      <c r="E3003" s="2">
        <v>0</v>
      </c>
      <c r="F3003" s="2">
        <f>+Tabla1[[#This Row],[CANTIDAD DE
PRODUCTO]]*Tabla1[[#This Row],[CANTIDAD
PEDIDOS]]</f>
        <v>0</v>
      </c>
      <c r="G3003" s="2">
        <f>+Tabla1[[#This Row],[PONDERADO]]+G3002</f>
        <v>9734984</v>
      </c>
      <c r="H3003" s="3">
        <f>Tabla1[[#This Row],[ACUMULADO]]/SUM($F$3:$F$3317)</f>
        <v>1</v>
      </c>
    </row>
    <row r="3004" spans="1:8" x14ac:dyDescent="0.25">
      <c r="A3004" s="7">
        <v>3002</v>
      </c>
      <c r="B3004" s="3">
        <v>0.90558069381598794</v>
      </c>
      <c r="C3004" s="1" t="s">
        <v>3004</v>
      </c>
      <c r="D3004" s="2">
        <v>0</v>
      </c>
      <c r="E3004" s="2">
        <v>0</v>
      </c>
      <c r="F3004" s="2">
        <f>+Tabla1[[#This Row],[CANTIDAD DE
PRODUCTO]]*Tabla1[[#This Row],[CANTIDAD
PEDIDOS]]</f>
        <v>0</v>
      </c>
      <c r="G3004" s="2">
        <f>+Tabla1[[#This Row],[PONDERADO]]+G3003</f>
        <v>9734984</v>
      </c>
      <c r="H3004" s="3">
        <f>Tabla1[[#This Row],[ACUMULADO]]/SUM($F$3:$F$3317)</f>
        <v>1</v>
      </c>
    </row>
    <row r="3005" spans="1:8" x14ac:dyDescent="0.25">
      <c r="A3005" s="7">
        <v>3003</v>
      </c>
      <c r="B3005" s="3">
        <v>0.90588235294117647</v>
      </c>
      <c r="C3005" s="1" t="s">
        <v>3005</v>
      </c>
      <c r="D3005" s="2">
        <v>0</v>
      </c>
      <c r="E3005" s="2">
        <v>0</v>
      </c>
      <c r="F3005" s="2">
        <f>+Tabla1[[#This Row],[CANTIDAD DE
PRODUCTO]]*Tabla1[[#This Row],[CANTIDAD
PEDIDOS]]</f>
        <v>0</v>
      </c>
      <c r="G3005" s="2">
        <f>+Tabla1[[#This Row],[PONDERADO]]+G3004</f>
        <v>9734984</v>
      </c>
      <c r="H3005" s="3">
        <f>Tabla1[[#This Row],[ACUMULADO]]/SUM($F$3:$F$3317)</f>
        <v>1</v>
      </c>
    </row>
    <row r="3006" spans="1:8" x14ac:dyDescent="0.25">
      <c r="A3006" s="7">
        <v>3004</v>
      </c>
      <c r="B3006" s="3">
        <v>0.90618401206636501</v>
      </c>
      <c r="C3006" s="1" t="s">
        <v>3006</v>
      </c>
      <c r="D3006" s="2">
        <v>0</v>
      </c>
      <c r="E3006" s="2">
        <v>0</v>
      </c>
      <c r="F3006" s="2">
        <f>+Tabla1[[#This Row],[CANTIDAD DE
PRODUCTO]]*Tabla1[[#This Row],[CANTIDAD
PEDIDOS]]</f>
        <v>0</v>
      </c>
      <c r="G3006" s="2">
        <f>+Tabla1[[#This Row],[PONDERADO]]+G3005</f>
        <v>9734984</v>
      </c>
      <c r="H3006" s="3">
        <f>Tabla1[[#This Row],[ACUMULADO]]/SUM($F$3:$F$3317)</f>
        <v>1</v>
      </c>
    </row>
    <row r="3007" spans="1:8" x14ac:dyDescent="0.25">
      <c r="A3007" s="7">
        <v>3005</v>
      </c>
      <c r="B3007" s="3">
        <v>0.90648567119155354</v>
      </c>
      <c r="C3007" s="1" t="s">
        <v>3007</v>
      </c>
      <c r="D3007" s="2">
        <v>0</v>
      </c>
      <c r="E3007" s="2">
        <v>0</v>
      </c>
      <c r="F3007" s="2">
        <f>+Tabla1[[#This Row],[CANTIDAD DE
PRODUCTO]]*Tabla1[[#This Row],[CANTIDAD
PEDIDOS]]</f>
        <v>0</v>
      </c>
      <c r="G3007" s="2">
        <f>+Tabla1[[#This Row],[PONDERADO]]+G3006</f>
        <v>9734984</v>
      </c>
      <c r="H3007" s="3">
        <f>Tabla1[[#This Row],[ACUMULADO]]/SUM($F$3:$F$3317)</f>
        <v>1</v>
      </c>
    </row>
    <row r="3008" spans="1:8" x14ac:dyDescent="0.25">
      <c r="A3008" s="7">
        <v>3006</v>
      </c>
      <c r="B3008" s="3">
        <v>0.90678733031674208</v>
      </c>
      <c r="C3008" s="1" t="s">
        <v>3008</v>
      </c>
      <c r="D3008" s="2">
        <v>0</v>
      </c>
      <c r="E3008" s="2">
        <v>0</v>
      </c>
      <c r="F3008" s="2">
        <f>+Tabla1[[#This Row],[CANTIDAD DE
PRODUCTO]]*Tabla1[[#This Row],[CANTIDAD
PEDIDOS]]</f>
        <v>0</v>
      </c>
      <c r="G3008" s="2">
        <f>+Tabla1[[#This Row],[PONDERADO]]+G3007</f>
        <v>9734984</v>
      </c>
      <c r="H3008" s="3">
        <f>Tabla1[[#This Row],[ACUMULADO]]/SUM($F$3:$F$3317)</f>
        <v>1</v>
      </c>
    </row>
    <row r="3009" spans="1:8" x14ac:dyDescent="0.25">
      <c r="A3009" s="7">
        <v>3007</v>
      </c>
      <c r="B3009" s="3">
        <v>0.90708898944193062</v>
      </c>
      <c r="C3009" s="1" t="s">
        <v>3009</v>
      </c>
      <c r="D3009" s="2">
        <v>0</v>
      </c>
      <c r="E3009" s="2">
        <v>0</v>
      </c>
      <c r="F3009" s="2">
        <f>+Tabla1[[#This Row],[CANTIDAD DE
PRODUCTO]]*Tabla1[[#This Row],[CANTIDAD
PEDIDOS]]</f>
        <v>0</v>
      </c>
      <c r="G3009" s="2">
        <f>+Tabla1[[#This Row],[PONDERADO]]+G3008</f>
        <v>9734984</v>
      </c>
      <c r="H3009" s="3">
        <f>Tabla1[[#This Row],[ACUMULADO]]/SUM($F$3:$F$3317)</f>
        <v>1</v>
      </c>
    </row>
    <row r="3010" spans="1:8" x14ac:dyDescent="0.25">
      <c r="A3010" s="7">
        <v>3008</v>
      </c>
      <c r="B3010" s="3">
        <v>0.90739064856711915</v>
      </c>
      <c r="C3010" s="1" t="s">
        <v>3010</v>
      </c>
      <c r="D3010" s="2">
        <v>0</v>
      </c>
      <c r="E3010" s="2">
        <v>0</v>
      </c>
      <c r="F3010" s="2">
        <f>+Tabla1[[#This Row],[CANTIDAD DE
PRODUCTO]]*Tabla1[[#This Row],[CANTIDAD
PEDIDOS]]</f>
        <v>0</v>
      </c>
      <c r="G3010" s="2">
        <f>+Tabla1[[#This Row],[PONDERADO]]+G3009</f>
        <v>9734984</v>
      </c>
      <c r="H3010" s="3">
        <f>Tabla1[[#This Row],[ACUMULADO]]/SUM($F$3:$F$3317)</f>
        <v>1</v>
      </c>
    </row>
    <row r="3011" spans="1:8" x14ac:dyDescent="0.25">
      <c r="A3011" s="7">
        <v>3009</v>
      </c>
      <c r="B3011" s="3">
        <v>0.90769230769230769</v>
      </c>
      <c r="C3011" s="1" t="s">
        <v>3011</v>
      </c>
      <c r="D3011" s="2">
        <v>0</v>
      </c>
      <c r="E3011" s="2">
        <v>0</v>
      </c>
      <c r="F3011" s="2">
        <f>+Tabla1[[#This Row],[CANTIDAD DE
PRODUCTO]]*Tabla1[[#This Row],[CANTIDAD
PEDIDOS]]</f>
        <v>0</v>
      </c>
      <c r="G3011" s="2">
        <f>+Tabla1[[#This Row],[PONDERADO]]+G3010</f>
        <v>9734984</v>
      </c>
      <c r="H3011" s="3">
        <f>Tabla1[[#This Row],[ACUMULADO]]/SUM($F$3:$F$3317)</f>
        <v>1</v>
      </c>
    </row>
    <row r="3012" spans="1:8" x14ac:dyDescent="0.25">
      <c r="A3012" s="7">
        <v>3010</v>
      </c>
      <c r="B3012" s="3">
        <v>0.90799396681749622</v>
      </c>
      <c r="C3012" s="1" t="s">
        <v>3012</v>
      </c>
      <c r="D3012" s="2">
        <v>0</v>
      </c>
      <c r="E3012" s="2">
        <v>0</v>
      </c>
      <c r="F3012" s="2">
        <f>+Tabla1[[#This Row],[CANTIDAD DE
PRODUCTO]]*Tabla1[[#This Row],[CANTIDAD
PEDIDOS]]</f>
        <v>0</v>
      </c>
      <c r="G3012" s="2">
        <f>+Tabla1[[#This Row],[PONDERADO]]+G3011</f>
        <v>9734984</v>
      </c>
      <c r="H3012" s="3">
        <f>Tabla1[[#This Row],[ACUMULADO]]/SUM($F$3:$F$3317)</f>
        <v>1</v>
      </c>
    </row>
    <row r="3013" spans="1:8" x14ac:dyDescent="0.25">
      <c r="A3013" s="7">
        <v>3011</v>
      </c>
      <c r="B3013" s="3">
        <v>0.90829562594268476</v>
      </c>
      <c r="C3013" s="1" t="s">
        <v>3013</v>
      </c>
      <c r="D3013" s="2">
        <v>0</v>
      </c>
      <c r="E3013" s="2">
        <v>0</v>
      </c>
      <c r="F3013" s="2">
        <f>+Tabla1[[#This Row],[CANTIDAD DE
PRODUCTO]]*Tabla1[[#This Row],[CANTIDAD
PEDIDOS]]</f>
        <v>0</v>
      </c>
      <c r="G3013" s="2">
        <f>+Tabla1[[#This Row],[PONDERADO]]+G3012</f>
        <v>9734984</v>
      </c>
      <c r="H3013" s="3">
        <f>Tabla1[[#This Row],[ACUMULADO]]/SUM($F$3:$F$3317)</f>
        <v>1</v>
      </c>
    </row>
    <row r="3014" spans="1:8" x14ac:dyDescent="0.25">
      <c r="A3014" s="7">
        <v>3012</v>
      </c>
      <c r="B3014" s="3">
        <v>0.90859728506787329</v>
      </c>
      <c r="C3014" s="1" t="s">
        <v>3014</v>
      </c>
      <c r="D3014" s="2">
        <v>0</v>
      </c>
      <c r="E3014" s="2">
        <v>0</v>
      </c>
      <c r="F3014" s="2">
        <f>+Tabla1[[#This Row],[CANTIDAD DE
PRODUCTO]]*Tabla1[[#This Row],[CANTIDAD
PEDIDOS]]</f>
        <v>0</v>
      </c>
      <c r="G3014" s="2">
        <f>+Tabla1[[#This Row],[PONDERADO]]+G3013</f>
        <v>9734984</v>
      </c>
      <c r="H3014" s="3">
        <f>Tabla1[[#This Row],[ACUMULADO]]/SUM($F$3:$F$3317)</f>
        <v>1</v>
      </c>
    </row>
    <row r="3015" spans="1:8" x14ac:dyDescent="0.25">
      <c r="A3015" s="7">
        <v>3013</v>
      </c>
      <c r="B3015" s="3">
        <v>0.90889894419306183</v>
      </c>
      <c r="C3015" s="1" t="s">
        <v>3015</v>
      </c>
      <c r="D3015" s="2">
        <v>0</v>
      </c>
      <c r="E3015" s="2">
        <v>0</v>
      </c>
      <c r="F3015" s="2">
        <f>+Tabla1[[#This Row],[CANTIDAD DE
PRODUCTO]]*Tabla1[[#This Row],[CANTIDAD
PEDIDOS]]</f>
        <v>0</v>
      </c>
      <c r="G3015" s="2">
        <f>+Tabla1[[#This Row],[PONDERADO]]+G3014</f>
        <v>9734984</v>
      </c>
      <c r="H3015" s="3">
        <f>Tabla1[[#This Row],[ACUMULADO]]/SUM($F$3:$F$3317)</f>
        <v>1</v>
      </c>
    </row>
    <row r="3016" spans="1:8" x14ac:dyDescent="0.25">
      <c r="A3016" s="7">
        <v>3014</v>
      </c>
      <c r="B3016" s="3">
        <v>0.90920060331825037</v>
      </c>
      <c r="C3016" s="1" t="s">
        <v>3016</v>
      </c>
      <c r="D3016" s="2">
        <v>0</v>
      </c>
      <c r="E3016" s="2">
        <v>0</v>
      </c>
      <c r="F3016" s="2">
        <f>+Tabla1[[#This Row],[CANTIDAD DE
PRODUCTO]]*Tabla1[[#This Row],[CANTIDAD
PEDIDOS]]</f>
        <v>0</v>
      </c>
      <c r="G3016" s="2">
        <f>+Tabla1[[#This Row],[PONDERADO]]+G3015</f>
        <v>9734984</v>
      </c>
      <c r="H3016" s="3">
        <f>Tabla1[[#This Row],[ACUMULADO]]/SUM($F$3:$F$3317)</f>
        <v>1</v>
      </c>
    </row>
    <row r="3017" spans="1:8" x14ac:dyDescent="0.25">
      <c r="A3017" s="7">
        <v>3015</v>
      </c>
      <c r="B3017" s="3">
        <v>0.9095022624434389</v>
      </c>
      <c r="C3017" s="1" t="s">
        <v>3017</v>
      </c>
      <c r="D3017" s="2">
        <v>0</v>
      </c>
      <c r="E3017" s="2">
        <v>0</v>
      </c>
      <c r="F3017" s="2">
        <f>+Tabla1[[#This Row],[CANTIDAD DE
PRODUCTO]]*Tabla1[[#This Row],[CANTIDAD
PEDIDOS]]</f>
        <v>0</v>
      </c>
      <c r="G3017" s="2">
        <f>+Tabla1[[#This Row],[PONDERADO]]+G3016</f>
        <v>9734984</v>
      </c>
      <c r="H3017" s="3">
        <f>Tabla1[[#This Row],[ACUMULADO]]/SUM($F$3:$F$3317)</f>
        <v>1</v>
      </c>
    </row>
    <row r="3018" spans="1:8" x14ac:dyDescent="0.25">
      <c r="A3018" s="7">
        <v>3016</v>
      </c>
      <c r="B3018" s="3">
        <v>0.90980392156862744</v>
      </c>
      <c r="C3018" s="1" t="s">
        <v>3018</v>
      </c>
      <c r="D3018" s="2">
        <v>0</v>
      </c>
      <c r="E3018" s="2">
        <v>0</v>
      </c>
      <c r="F3018" s="2">
        <f>+Tabla1[[#This Row],[CANTIDAD DE
PRODUCTO]]*Tabla1[[#This Row],[CANTIDAD
PEDIDOS]]</f>
        <v>0</v>
      </c>
      <c r="G3018" s="2">
        <f>+Tabla1[[#This Row],[PONDERADO]]+G3017</f>
        <v>9734984</v>
      </c>
      <c r="H3018" s="3">
        <f>Tabla1[[#This Row],[ACUMULADO]]/SUM($F$3:$F$3317)</f>
        <v>1</v>
      </c>
    </row>
    <row r="3019" spans="1:8" x14ac:dyDescent="0.25">
      <c r="A3019" s="7">
        <v>3017</v>
      </c>
      <c r="B3019" s="3">
        <v>0.91010558069381597</v>
      </c>
      <c r="C3019" s="1" t="s">
        <v>3019</v>
      </c>
      <c r="D3019" s="2">
        <v>0</v>
      </c>
      <c r="E3019" s="2">
        <v>0</v>
      </c>
      <c r="F3019" s="2">
        <f>+Tabla1[[#This Row],[CANTIDAD DE
PRODUCTO]]*Tabla1[[#This Row],[CANTIDAD
PEDIDOS]]</f>
        <v>0</v>
      </c>
      <c r="G3019" s="2">
        <f>+Tabla1[[#This Row],[PONDERADO]]+G3018</f>
        <v>9734984</v>
      </c>
      <c r="H3019" s="3">
        <f>Tabla1[[#This Row],[ACUMULADO]]/SUM($F$3:$F$3317)</f>
        <v>1</v>
      </c>
    </row>
    <row r="3020" spans="1:8" x14ac:dyDescent="0.25">
      <c r="A3020" s="7">
        <v>3018</v>
      </c>
      <c r="B3020" s="3">
        <v>0.91040723981900451</v>
      </c>
      <c r="C3020" s="1" t="s">
        <v>3020</v>
      </c>
      <c r="D3020" s="2">
        <v>0</v>
      </c>
      <c r="E3020" s="2">
        <v>0</v>
      </c>
      <c r="F3020" s="2">
        <f>+Tabla1[[#This Row],[CANTIDAD DE
PRODUCTO]]*Tabla1[[#This Row],[CANTIDAD
PEDIDOS]]</f>
        <v>0</v>
      </c>
      <c r="G3020" s="2">
        <f>+Tabla1[[#This Row],[PONDERADO]]+G3019</f>
        <v>9734984</v>
      </c>
      <c r="H3020" s="3">
        <f>Tabla1[[#This Row],[ACUMULADO]]/SUM($F$3:$F$3317)</f>
        <v>1</v>
      </c>
    </row>
    <row r="3021" spans="1:8" x14ac:dyDescent="0.25">
      <c r="A3021" s="7">
        <v>3019</v>
      </c>
      <c r="B3021" s="3">
        <v>0.91070889894419305</v>
      </c>
      <c r="C3021" s="1" t="s">
        <v>3021</v>
      </c>
      <c r="D3021" s="2">
        <v>0</v>
      </c>
      <c r="E3021" s="2">
        <v>0</v>
      </c>
      <c r="F3021" s="2">
        <f>+Tabla1[[#This Row],[CANTIDAD DE
PRODUCTO]]*Tabla1[[#This Row],[CANTIDAD
PEDIDOS]]</f>
        <v>0</v>
      </c>
      <c r="G3021" s="2">
        <f>+Tabla1[[#This Row],[PONDERADO]]+G3020</f>
        <v>9734984</v>
      </c>
      <c r="H3021" s="3">
        <f>Tabla1[[#This Row],[ACUMULADO]]/SUM($F$3:$F$3317)</f>
        <v>1</v>
      </c>
    </row>
    <row r="3022" spans="1:8" x14ac:dyDescent="0.25">
      <c r="A3022" s="7">
        <v>3020</v>
      </c>
      <c r="B3022" s="3">
        <v>0.91101055806938158</v>
      </c>
      <c r="C3022" s="1" t="s">
        <v>3022</v>
      </c>
      <c r="D3022" s="2">
        <v>0</v>
      </c>
      <c r="E3022" s="2">
        <v>0</v>
      </c>
      <c r="F3022" s="2">
        <f>+Tabla1[[#This Row],[CANTIDAD DE
PRODUCTO]]*Tabla1[[#This Row],[CANTIDAD
PEDIDOS]]</f>
        <v>0</v>
      </c>
      <c r="G3022" s="2">
        <f>+Tabla1[[#This Row],[PONDERADO]]+G3021</f>
        <v>9734984</v>
      </c>
      <c r="H3022" s="3">
        <f>Tabla1[[#This Row],[ACUMULADO]]/SUM($F$3:$F$3317)</f>
        <v>1</v>
      </c>
    </row>
    <row r="3023" spans="1:8" x14ac:dyDescent="0.25">
      <c r="A3023" s="7">
        <v>3021</v>
      </c>
      <c r="B3023" s="3">
        <v>0.91131221719457012</v>
      </c>
      <c r="C3023" s="1" t="s">
        <v>3023</v>
      </c>
      <c r="D3023" s="2">
        <v>0</v>
      </c>
      <c r="E3023" s="2">
        <v>0</v>
      </c>
      <c r="F3023" s="2">
        <f>+Tabla1[[#This Row],[CANTIDAD DE
PRODUCTO]]*Tabla1[[#This Row],[CANTIDAD
PEDIDOS]]</f>
        <v>0</v>
      </c>
      <c r="G3023" s="2">
        <f>+Tabla1[[#This Row],[PONDERADO]]+G3022</f>
        <v>9734984</v>
      </c>
      <c r="H3023" s="3">
        <f>Tabla1[[#This Row],[ACUMULADO]]/SUM($F$3:$F$3317)</f>
        <v>1</v>
      </c>
    </row>
    <row r="3024" spans="1:8" x14ac:dyDescent="0.25">
      <c r="A3024" s="7">
        <v>3022</v>
      </c>
      <c r="B3024" s="3">
        <v>0.91161387631975865</v>
      </c>
      <c r="C3024" s="1" t="s">
        <v>3024</v>
      </c>
      <c r="D3024" s="2">
        <v>0</v>
      </c>
      <c r="E3024" s="2">
        <v>0</v>
      </c>
      <c r="F3024" s="2">
        <f>+Tabla1[[#This Row],[CANTIDAD DE
PRODUCTO]]*Tabla1[[#This Row],[CANTIDAD
PEDIDOS]]</f>
        <v>0</v>
      </c>
      <c r="G3024" s="2">
        <f>+Tabla1[[#This Row],[PONDERADO]]+G3023</f>
        <v>9734984</v>
      </c>
      <c r="H3024" s="3">
        <f>Tabla1[[#This Row],[ACUMULADO]]/SUM($F$3:$F$3317)</f>
        <v>1</v>
      </c>
    </row>
    <row r="3025" spans="1:8" x14ac:dyDescent="0.25">
      <c r="A3025" s="7">
        <v>3023</v>
      </c>
      <c r="B3025" s="3">
        <v>0.91191553544494719</v>
      </c>
      <c r="C3025" s="1" t="s">
        <v>3025</v>
      </c>
      <c r="D3025" s="2">
        <v>0</v>
      </c>
      <c r="E3025" s="2">
        <v>0</v>
      </c>
      <c r="F3025" s="2">
        <f>+Tabla1[[#This Row],[CANTIDAD DE
PRODUCTO]]*Tabla1[[#This Row],[CANTIDAD
PEDIDOS]]</f>
        <v>0</v>
      </c>
      <c r="G3025" s="2">
        <f>+Tabla1[[#This Row],[PONDERADO]]+G3024</f>
        <v>9734984</v>
      </c>
      <c r="H3025" s="3">
        <f>Tabla1[[#This Row],[ACUMULADO]]/SUM($F$3:$F$3317)</f>
        <v>1</v>
      </c>
    </row>
    <row r="3026" spans="1:8" x14ac:dyDescent="0.25">
      <c r="A3026" s="7">
        <v>3024</v>
      </c>
      <c r="B3026" s="3">
        <v>0.91221719457013573</v>
      </c>
      <c r="C3026" s="1" t="s">
        <v>3026</v>
      </c>
      <c r="D3026" s="2">
        <v>0</v>
      </c>
      <c r="E3026" s="2">
        <v>0</v>
      </c>
      <c r="F3026" s="2">
        <f>+Tabla1[[#This Row],[CANTIDAD DE
PRODUCTO]]*Tabla1[[#This Row],[CANTIDAD
PEDIDOS]]</f>
        <v>0</v>
      </c>
      <c r="G3026" s="2">
        <f>+Tabla1[[#This Row],[PONDERADO]]+G3025</f>
        <v>9734984</v>
      </c>
      <c r="H3026" s="3">
        <f>Tabla1[[#This Row],[ACUMULADO]]/SUM($F$3:$F$3317)</f>
        <v>1</v>
      </c>
    </row>
    <row r="3027" spans="1:8" x14ac:dyDescent="0.25">
      <c r="A3027" s="7">
        <v>3025</v>
      </c>
      <c r="B3027" s="3">
        <v>0.91251885369532426</v>
      </c>
      <c r="C3027" s="1" t="s">
        <v>3027</v>
      </c>
      <c r="D3027" s="2">
        <v>0</v>
      </c>
      <c r="E3027" s="2">
        <v>0</v>
      </c>
      <c r="F3027" s="2">
        <f>+Tabla1[[#This Row],[CANTIDAD DE
PRODUCTO]]*Tabla1[[#This Row],[CANTIDAD
PEDIDOS]]</f>
        <v>0</v>
      </c>
      <c r="G3027" s="2">
        <f>+Tabla1[[#This Row],[PONDERADO]]+G3026</f>
        <v>9734984</v>
      </c>
      <c r="H3027" s="3">
        <f>Tabla1[[#This Row],[ACUMULADO]]/SUM($F$3:$F$3317)</f>
        <v>1</v>
      </c>
    </row>
    <row r="3028" spans="1:8" x14ac:dyDescent="0.25">
      <c r="A3028" s="7">
        <v>3026</v>
      </c>
      <c r="B3028" s="3">
        <v>0.9128205128205128</v>
      </c>
      <c r="C3028" s="1" t="s">
        <v>3028</v>
      </c>
      <c r="D3028" s="2">
        <v>0</v>
      </c>
      <c r="E3028" s="2">
        <v>0</v>
      </c>
      <c r="F3028" s="2">
        <f>+Tabla1[[#This Row],[CANTIDAD DE
PRODUCTO]]*Tabla1[[#This Row],[CANTIDAD
PEDIDOS]]</f>
        <v>0</v>
      </c>
      <c r="G3028" s="2">
        <f>+Tabla1[[#This Row],[PONDERADO]]+G3027</f>
        <v>9734984</v>
      </c>
      <c r="H3028" s="3">
        <f>Tabla1[[#This Row],[ACUMULADO]]/SUM($F$3:$F$3317)</f>
        <v>1</v>
      </c>
    </row>
    <row r="3029" spans="1:8" x14ac:dyDescent="0.25">
      <c r="A3029" s="7">
        <v>3027</v>
      </c>
      <c r="B3029" s="3">
        <v>0.91312217194570133</v>
      </c>
      <c r="C3029" s="1" t="s">
        <v>3029</v>
      </c>
      <c r="D3029" s="2">
        <v>0</v>
      </c>
      <c r="E3029" s="2">
        <v>0</v>
      </c>
      <c r="F3029" s="2">
        <f>+Tabla1[[#This Row],[CANTIDAD DE
PRODUCTO]]*Tabla1[[#This Row],[CANTIDAD
PEDIDOS]]</f>
        <v>0</v>
      </c>
      <c r="G3029" s="2">
        <f>+Tabla1[[#This Row],[PONDERADO]]+G3028</f>
        <v>9734984</v>
      </c>
      <c r="H3029" s="3">
        <f>Tabla1[[#This Row],[ACUMULADO]]/SUM($F$3:$F$3317)</f>
        <v>1</v>
      </c>
    </row>
    <row r="3030" spans="1:8" x14ac:dyDescent="0.25">
      <c r="A3030" s="7">
        <v>3028</v>
      </c>
      <c r="B3030" s="3">
        <v>0.91342383107088987</v>
      </c>
      <c r="C3030" s="1" t="s">
        <v>3030</v>
      </c>
      <c r="D3030" s="2">
        <v>0</v>
      </c>
      <c r="E3030" s="2">
        <v>0</v>
      </c>
      <c r="F3030" s="2">
        <f>+Tabla1[[#This Row],[CANTIDAD DE
PRODUCTO]]*Tabla1[[#This Row],[CANTIDAD
PEDIDOS]]</f>
        <v>0</v>
      </c>
      <c r="G3030" s="2">
        <f>+Tabla1[[#This Row],[PONDERADO]]+G3029</f>
        <v>9734984</v>
      </c>
      <c r="H3030" s="3">
        <f>Tabla1[[#This Row],[ACUMULADO]]/SUM($F$3:$F$3317)</f>
        <v>1</v>
      </c>
    </row>
    <row r="3031" spans="1:8" x14ac:dyDescent="0.25">
      <c r="A3031" s="7">
        <v>3029</v>
      </c>
      <c r="B3031" s="3">
        <v>0.9137254901960784</v>
      </c>
      <c r="C3031" s="1" t="s">
        <v>3031</v>
      </c>
      <c r="D3031" s="2">
        <v>0</v>
      </c>
      <c r="E3031" s="2">
        <v>0</v>
      </c>
      <c r="F3031" s="2">
        <f>+Tabla1[[#This Row],[CANTIDAD DE
PRODUCTO]]*Tabla1[[#This Row],[CANTIDAD
PEDIDOS]]</f>
        <v>0</v>
      </c>
      <c r="G3031" s="2">
        <f>+Tabla1[[#This Row],[PONDERADO]]+G3030</f>
        <v>9734984</v>
      </c>
      <c r="H3031" s="3">
        <f>Tabla1[[#This Row],[ACUMULADO]]/SUM($F$3:$F$3317)</f>
        <v>1</v>
      </c>
    </row>
    <row r="3032" spans="1:8" x14ac:dyDescent="0.25">
      <c r="A3032" s="7">
        <v>3030</v>
      </c>
      <c r="B3032" s="3">
        <v>0.91402714932126694</v>
      </c>
      <c r="C3032" s="1" t="s">
        <v>3032</v>
      </c>
      <c r="D3032" s="2">
        <v>0</v>
      </c>
      <c r="E3032" s="2">
        <v>0</v>
      </c>
      <c r="F3032" s="2">
        <f>+Tabla1[[#This Row],[CANTIDAD DE
PRODUCTO]]*Tabla1[[#This Row],[CANTIDAD
PEDIDOS]]</f>
        <v>0</v>
      </c>
      <c r="G3032" s="2">
        <f>+Tabla1[[#This Row],[PONDERADO]]+G3031</f>
        <v>9734984</v>
      </c>
      <c r="H3032" s="3">
        <f>Tabla1[[#This Row],[ACUMULADO]]/SUM($F$3:$F$3317)</f>
        <v>1</v>
      </c>
    </row>
    <row r="3033" spans="1:8" x14ac:dyDescent="0.25">
      <c r="A3033" s="7">
        <v>3031</v>
      </c>
      <c r="B3033" s="3">
        <v>0.91432880844645548</v>
      </c>
      <c r="C3033" s="1" t="s">
        <v>3033</v>
      </c>
      <c r="D3033" s="2">
        <v>0</v>
      </c>
      <c r="E3033" s="2">
        <v>0</v>
      </c>
      <c r="F3033" s="2">
        <f>+Tabla1[[#This Row],[CANTIDAD DE
PRODUCTO]]*Tabla1[[#This Row],[CANTIDAD
PEDIDOS]]</f>
        <v>0</v>
      </c>
      <c r="G3033" s="2">
        <f>+Tabla1[[#This Row],[PONDERADO]]+G3032</f>
        <v>9734984</v>
      </c>
      <c r="H3033" s="3">
        <f>Tabla1[[#This Row],[ACUMULADO]]/SUM($F$3:$F$3317)</f>
        <v>1</v>
      </c>
    </row>
    <row r="3034" spans="1:8" x14ac:dyDescent="0.25">
      <c r="A3034" s="7">
        <v>3032</v>
      </c>
      <c r="B3034" s="3">
        <v>0.91463046757164401</v>
      </c>
      <c r="C3034" s="1" t="s">
        <v>3034</v>
      </c>
      <c r="D3034" s="2">
        <v>0</v>
      </c>
      <c r="E3034" s="2">
        <v>0</v>
      </c>
      <c r="F3034" s="2">
        <f>+Tabla1[[#This Row],[CANTIDAD DE
PRODUCTO]]*Tabla1[[#This Row],[CANTIDAD
PEDIDOS]]</f>
        <v>0</v>
      </c>
      <c r="G3034" s="2">
        <f>+Tabla1[[#This Row],[PONDERADO]]+G3033</f>
        <v>9734984</v>
      </c>
      <c r="H3034" s="3">
        <f>Tabla1[[#This Row],[ACUMULADO]]/SUM($F$3:$F$3317)</f>
        <v>1</v>
      </c>
    </row>
    <row r="3035" spans="1:8" x14ac:dyDescent="0.25">
      <c r="A3035" s="7">
        <v>3033</v>
      </c>
      <c r="B3035" s="3">
        <v>0.91493212669683255</v>
      </c>
      <c r="C3035" s="1" t="s">
        <v>3035</v>
      </c>
      <c r="D3035" s="2">
        <v>0</v>
      </c>
      <c r="E3035" s="2">
        <v>0</v>
      </c>
      <c r="F3035" s="2">
        <f>+Tabla1[[#This Row],[CANTIDAD DE
PRODUCTO]]*Tabla1[[#This Row],[CANTIDAD
PEDIDOS]]</f>
        <v>0</v>
      </c>
      <c r="G3035" s="2">
        <f>+Tabla1[[#This Row],[PONDERADO]]+G3034</f>
        <v>9734984</v>
      </c>
      <c r="H3035" s="3">
        <f>Tabla1[[#This Row],[ACUMULADO]]/SUM($F$3:$F$3317)</f>
        <v>1</v>
      </c>
    </row>
    <row r="3036" spans="1:8" x14ac:dyDescent="0.25">
      <c r="A3036" s="7">
        <v>3034</v>
      </c>
      <c r="B3036" s="3">
        <v>0.91523378582202108</v>
      </c>
      <c r="C3036" s="1" t="s">
        <v>3036</v>
      </c>
      <c r="D3036" s="2">
        <v>0</v>
      </c>
      <c r="E3036" s="2">
        <v>0</v>
      </c>
      <c r="F3036" s="2">
        <f>+Tabla1[[#This Row],[CANTIDAD DE
PRODUCTO]]*Tabla1[[#This Row],[CANTIDAD
PEDIDOS]]</f>
        <v>0</v>
      </c>
      <c r="G3036" s="2">
        <f>+Tabla1[[#This Row],[PONDERADO]]+G3035</f>
        <v>9734984</v>
      </c>
      <c r="H3036" s="3">
        <f>Tabla1[[#This Row],[ACUMULADO]]/SUM($F$3:$F$3317)</f>
        <v>1</v>
      </c>
    </row>
    <row r="3037" spans="1:8" x14ac:dyDescent="0.25">
      <c r="A3037" s="7">
        <v>3035</v>
      </c>
      <c r="B3037" s="3">
        <v>0.91553544494720962</v>
      </c>
      <c r="C3037" s="1" t="s">
        <v>3037</v>
      </c>
      <c r="D3037" s="2">
        <v>0</v>
      </c>
      <c r="E3037" s="2">
        <v>0</v>
      </c>
      <c r="F3037" s="2">
        <f>+Tabla1[[#This Row],[CANTIDAD DE
PRODUCTO]]*Tabla1[[#This Row],[CANTIDAD
PEDIDOS]]</f>
        <v>0</v>
      </c>
      <c r="G3037" s="2">
        <f>+Tabla1[[#This Row],[PONDERADO]]+G3036</f>
        <v>9734984</v>
      </c>
      <c r="H3037" s="3">
        <f>Tabla1[[#This Row],[ACUMULADO]]/SUM($F$3:$F$3317)</f>
        <v>1</v>
      </c>
    </row>
    <row r="3038" spans="1:8" x14ac:dyDescent="0.25">
      <c r="A3038" s="7">
        <v>3036</v>
      </c>
      <c r="B3038" s="3">
        <v>0.91583710407239816</v>
      </c>
      <c r="C3038" s="1" t="s">
        <v>3038</v>
      </c>
      <c r="D3038" s="2">
        <v>0</v>
      </c>
      <c r="E3038" s="2">
        <v>0</v>
      </c>
      <c r="F3038" s="2">
        <f>+Tabla1[[#This Row],[CANTIDAD DE
PRODUCTO]]*Tabla1[[#This Row],[CANTIDAD
PEDIDOS]]</f>
        <v>0</v>
      </c>
      <c r="G3038" s="2">
        <f>+Tabla1[[#This Row],[PONDERADO]]+G3037</f>
        <v>9734984</v>
      </c>
      <c r="H3038" s="3">
        <f>Tabla1[[#This Row],[ACUMULADO]]/SUM($F$3:$F$3317)</f>
        <v>1</v>
      </c>
    </row>
    <row r="3039" spans="1:8" x14ac:dyDescent="0.25">
      <c r="A3039" s="7">
        <v>3037</v>
      </c>
      <c r="B3039" s="3">
        <v>0.91613876319758669</v>
      </c>
      <c r="C3039" s="1" t="s">
        <v>3039</v>
      </c>
      <c r="D3039" s="2">
        <v>0</v>
      </c>
      <c r="E3039" s="2">
        <v>1</v>
      </c>
      <c r="F3039" s="2">
        <f>+Tabla1[[#This Row],[CANTIDAD DE
PRODUCTO]]*Tabla1[[#This Row],[CANTIDAD
PEDIDOS]]</f>
        <v>0</v>
      </c>
      <c r="G3039" s="2">
        <f>+Tabla1[[#This Row],[PONDERADO]]+G3038</f>
        <v>9734984</v>
      </c>
      <c r="H3039" s="3">
        <f>Tabla1[[#This Row],[ACUMULADO]]/SUM($F$3:$F$3317)</f>
        <v>1</v>
      </c>
    </row>
    <row r="3040" spans="1:8" x14ac:dyDescent="0.25">
      <c r="A3040" s="7">
        <v>3038</v>
      </c>
      <c r="B3040" s="3">
        <v>0.91644042232277523</v>
      </c>
      <c r="C3040" s="1" t="s">
        <v>3040</v>
      </c>
      <c r="D3040" s="2">
        <v>0</v>
      </c>
      <c r="E3040" s="2">
        <v>0</v>
      </c>
      <c r="F3040" s="2">
        <f>+Tabla1[[#This Row],[CANTIDAD DE
PRODUCTO]]*Tabla1[[#This Row],[CANTIDAD
PEDIDOS]]</f>
        <v>0</v>
      </c>
      <c r="G3040" s="2">
        <f>+Tabla1[[#This Row],[PONDERADO]]+G3039</f>
        <v>9734984</v>
      </c>
      <c r="H3040" s="3">
        <f>Tabla1[[#This Row],[ACUMULADO]]/SUM($F$3:$F$3317)</f>
        <v>1</v>
      </c>
    </row>
    <row r="3041" spans="1:8" x14ac:dyDescent="0.25">
      <c r="A3041" s="7">
        <v>3039</v>
      </c>
      <c r="B3041" s="3">
        <v>0.91674208144796376</v>
      </c>
      <c r="C3041" s="1" t="s">
        <v>3041</v>
      </c>
      <c r="D3041" s="2">
        <v>0</v>
      </c>
      <c r="E3041" s="2">
        <v>0</v>
      </c>
      <c r="F3041" s="2">
        <f>+Tabla1[[#This Row],[CANTIDAD DE
PRODUCTO]]*Tabla1[[#This Row],[CANTIDAD
PEDIDOS]]</f>
        <v>0</v>
      </c>
      <c r="G3041" s="2">
        <f>+Tabla1[[#This Row],[PONDERADO]]+G3040</f>
        <v>9734984</v>
      </c>
      <c r="H3041" s="3">
        <f>Tabla1[[#This Row],[ACUMULADO]]/SUM($F$3:$F$3317)</f>
        <v>1</v>
      </c>
    </row>
    <row r="3042" spans="1:8" x14ac:dyDescent="0.25">
      <c r="A3042" s="7">
        <v>3040</v>
      </c>
      <c r="B3042" s="3">
        <v>0.9170437405731523</v>
      </c>
      <c r="C3042" s="1" t="s">
        <v>3042</v>
      </c>
      <c r="D3042" s="2">
        <v>0</v>
      </c>
      <c r="E3042" s="2">
        <v>0</v>
      </c>
      <c r="F3042" s="2">
        <f>+Tabla1[[#This Row],[CANTIDAD DE
PRODUCTO]]*Tabla1[[#This Row],[CANTIDAD
PEDIDOS]]</f>
        <v>0</v>
      </c>
      <c r="G3042" s="2">
        <f>+Tabla1[[#This Row],[PONDERADO]]+G3041</f>
        <v>9734984</v>
      </c>
      <c r="H3042" s="3">
        <f>Tabla1[[#This Row],[ACUMULADO]]/SUM($F$3:$F$3317)</f>
        <v>1</v>
      </c>
    </row>
    <row r="3043" spans="1:8" x14ac:dyDescent="0.25">
      <c r="A3043" s="7">
        <v>3041</v>
      </c>
      <c r="B3043" s="3">
        <v>0.91734539969834084</v>
      </c>
      <c r="C3043" s="1" t="s">
        <v>3043</v>
      </c>
      <c r="D3043" s="2">
        <v>0</v>
      </c>
      <c r="E3043" s="2">
        <v>0</v>
      </c>
      <c r="F3043" s="2">
        <f>+Tabla1[[#This Row],[CANTIDAD DE
PRODUCTO]]*Tabla1[[#This Row],[CANTIDAD
PEDIDOS]]</f>
        <v>0</v>
      </c>
      <c r="G3043" s="2">
        <f>+Tabla1[[#This Row],[PONDERADO]]+G3042</f>
        <v>9734984</v>
      </c>
      <c r="H3043" s="3">
        <f>Tabla1[[#This Row],[ACUMULADO]]/SUM($F$3:$F$3317)</f>
        <v>1</v>
      </c>
    </row>
    <row r="3044" spans="1:8" x14ac:dyDescent="0.25">
      <c r="A3044" s="7">
        <v>3042</v>
      </c>
      <c r="B3044" s="3">
        <v>0.91764705882352937</v>
      </c>
      <c r="C3044" s="1" t="s">
        <v>3044</v>
      </c>
      <c r="D3044" s="2">
        <v>0</v>
      </c>
      <c r="E3044" s="2">
        <v>0</v>
      </c>
      <c r="F3044" s="2">
        <f>+Tabla1[[#This Row],[CANTIDAD DE
PRODUCTO]]*Tabla1[[#This Row],[CANTIDAD
PEDIDOS]]</f>
        <v>0</v>
      </c>
      <c r="G3044" s="2">
        <f>+Tabla1[[#This Row],[PONDERADO]]+G3043</f>
        <v>9734984</v>
      </c>
      <c r="H3044" s="3">
        <f>Tabla1[[#This Row],[ACUMULADO]]/SUM($F$3:$F$3317)</f>
        <v>1</v>
      </c>
    </row>
    <row r="3045" spans="1:8" x14ac:dyDescent="0.25">
      <c r="A3045" s="7">
        <v>3043</v>
      </c>
      <c r="B3045" s="3">
        <v>0.91794871794871791</v>
      </c>
      <c r="C3045" s="1" t="s">
        <v>3045</v>
      </c>
      <c r="D3045" s="2">
        <v>0</v>
      </c>
      <c r="E3045" s="2">
        <v>0</v>
      </c>
      <c r="F3045" s="2">
        <f>+Tabla1[[#This Row],[CANTIDAD DE
PRODUCTO]]*Tabla1[[#This Row],[CANTIDAD
PEDIDOS]]</f>
        <v>0</v>
      </c>
      <c r="G3045" s="2">
        <f>+Tabla1[[#This Row],[PONDERADO]]+G3044</f>
        <v>9734984</v>
      </c>
      <c r="H3045" s="3">
        <f>Tabla1[[#This Row],[ACUMULADO]]/SUM($F$3:$F$3317)</f>
        <v>1</v>
      </c>
    </row>
    <row r="3046" spans="1:8" x14ac:dyDescent="0.25">
      <c r="A3046" s="7">
        <v>3044</v>
      </c>
      <c r="B3046" s="3">
        <v>0.91825037707390644</v>
      </c>
      <c r="C3046" s="1" t="s">
        <v>3046</v>
      </c>
      <c r="D3046" s="2">
        <v>0</v>
      </c>
      <c r="E3046" s="2">
        <v>0</v>
      </c>
      <c r="F3046" s="2">
        <f>+Tabla1[[#This Row],[CANTIDAD DE
PRODUCTO]]*Tabla1[[#This Row],[CANTIDAD
PEDIDOS]]</f>
        <v>0</v>
      </c>
      <c r="G3046" s="2">
        <f>+Tabla1[[#This Row],[PONDERADO]]+G3045</f>
        <v>9734984</v>
      </c>
      <c r="H3046" s="3">
        <f>Tabla1[[#This Row],[ACUMULADO]]/SUM($F$3:$F$3317)</f>
        <v>1</v>
      </c>
    </row>
    <row r="3047" spans="1:8" x14ac:dyDescent="0.25">
      <c r="A3047" s="7">
        <v>3045</v>
      </c>
      <c r="B3047" s="3">
        <v>0.91855203619909498</v>
      </c>
      <c r="C3047" s="1" t="s">
        <v>3047</v>
      </c>
      <c r="D3047" s="2">
        <v>0</v>
      </c>
      <c r="E3047" s="2">
        <v>0</v>
      </c>
      <c r="F3047" s="2">
        <f>+Tabla1[[#This Row],[CANTIDAD DE
PRODUCTO]]*Tabla1[[#This Row],[CANTIDAD
PEDIDOS]]</f>
        <v>0</v>
      </c>
      <c r="G3047" s="2">
        <f>+Tabla1[[#This Row],[PONDERADO]]+G3046</f>
        <v>9734984</v>
      </c>
      <c r="H3047" s="3">
        <f>Tabla1[[#This Row],[ACUMULADO]]/SUM($F$3:$F$3317)</f>
        <v>1</v>
      </c>
    </row>
    <row r="3048" spans="1:8" x14ac:dyDescent="0.25">
      <c r="A3048" s="7">
        <v>3046</v>
      </c>
      <c r="B3048" s="3">
        <v>0.91885369532428351</v>
      </c>
      <c r="C3048" s="1" t="s">
        <v>3048</v>
      </c>
      <c r="D3048" s="2">
        <v>0</v>
      </c>
      <c r="E3048" s="2">
        <v>0</v>
      </c>
      <c r="F3048" s="2">
        <f>+Tabla1[[#This Row],[CANTIDAD DE
PRODUCTO]]*Tabla1[[#This Row],[CANTIDAD
PEDIDOS]]</f>
        <v>0</v>
      </c>
      <c r="G3048" s="2">
        <f>+Tabla1[[#This Row],[PONDERADO]]+G3047</f>
        <v>9734984</v>
      </c>
      <c r="H3048" s="3">
        <f>Tabla1[[#This Row],[ACUMULADO]]/SUM($F$3:$F$3317)</f>
        <v>1</v>
      </c>
    </row>
    <row r="3049" spans="1:8" x14ac:dyDescent="0.25">
      <c r="A3049" s="7">
        <v>3047</v>
      </c>
      <c r="B3049" s="3">
        <v>0.91915535444947205</v>
      </c>
      <c r="C3049" s="1" t="s">
        <v>3049</v>
      </c>
      <c r="D3049" s="2">
        <v>0</v>
      </c>
      <c r="E3049" s="2">
        <v>0</v>
      </c>
      <c r="F3049" s="2">
        <f>+Tabla1[[#This Row],[CANTIDAD DE
PRODUCTO]]*Tabla1[[#This Row],[CANTIDAD
PEDIDOS]]</f>
        <v>0</v>
      </c>
      <c r="G3049" s="2">
        <f>+Tabla1[[#This Row],[PONDERADO]]+G3048</f>
        <v>9734984</v>
      </c>
      <c r="H3049" s="3">
        <f>Tabla1[[#This Row],[ACUMULADO]]/SUM($F$3:$F$3317)</f>
        <v>1</v>
      </c>
    </row>
    <row r="3050" spans="1:8" x14ac:dyDescent="0.25">
      <c r="A3050" s="7">
        <v>3048</v>
      </c>
      <c r="B3050" s="3">
        <v>0.91945701357466059</v>
      </c>
      <c r="C3050" s="1" t="s">
        <v>3050</v>
      </c>
      <c r="D3050" s="2">
        <v>0</v>
      </c>
      <c r="E3050" s="2">
        <v>0</v>
      </c>
      <c r="F3050" s="2">
        <f>+Tabla1[[#This Row],[CANTIDAD DE
PRODUCTO]]*Tabla1[[#This Row],[CANTIDAD
PEDIDOS]]</f>
        <v>0</v>
      </c>
      <c r="G3050" s="2">
        <f>+Tabla1[[#This Row],[PONDERADO]]+G3049</f>
        <v>9734984</v>
      </c>
      <c r="H3050" s="3">
        <f>Tabla1[[#This Row],[ACUMULADO]]/SUM($F$3:$F$3317)</f>
        <v>1</v>
      </c>
    </row>
    <row r="3051" spans="1:8" x14ac:dyDescent="0.25">
      <c r="A3051" s="7">
        <v>3049</v>
      </c>
      <c r="B3051" s="3">
        <v>0.91975867269984912</v>
      </c>
      <c r="C3051" s="1" t="s">
        <v>3051</v>
      </c>
      <c r="D3051" s="2">
        <v>0</v>
      </c>
      <c r="E3051" s="2">
        <v>0</v>
      </c>
      <c r="F3051" s="2">
        <f>+Tabla1[[#This Row],[CANTIDAD DE
PRODUCTO]]*Tabla1[[#This Row],[CANTIDAD
PEDIDOS]]</f>
        <v>0</v>
      </c>
      <c r="G3051" s="2">
        <f>+Tabla1[[#This Row],[PONDERADO]]+G3050</f>
        <v>9734984</v>
      </c>
      <c r="H3051" s="3">
        <f>Tabla1[[#This Row],[ACUMULADO]]/SUM($F$3:$F$3317)</f>
        <v>1</v>
      </c>
    </row>
    <row r="3052" spans="1:8" x14ac:dyDescent="0.25">
      <c r="A3052" s="7">
        <v>3050</v>
      </c>
      <c r="B3052" s="3">
        <v>0.92006033182503766</v>
      </c>
      <c r="C3052" s="1" t="s">
        <v>3052</v>
      </c>
      <c r="D3052" s="2">
        <v>0</v>
      </c>
      <c r="E3052" s="2">
        <v>1</v>
      </c>
      <c r="F3052" s="2">
        <f>+Tabla1[[#This Row],[CANTIDAD DE
PRODUCTO]]*Tabla1[[#This Row],[CANTIDAD
PEDIDOS]]</f>
        <v>0</v>
      </c>
      <c r="G3052" s="2">
        <f>+Tabla1[[#This Row],[PONDERADO]]+G3051</f>
        <v>9734984</v>
      </c>
      <c r="H3052" s="3">
        <f>Tabla1[[#This Row],[ACUMULADO]]/SUM($F$3:$F$3317)</f>
        <v>1</v>
      </c>
    </row>
    <row r="3053" spans="1:8" x14ac:dyDescent="0.25">
      <c r="A3053" s="7">
        <v>3051</v>
      </c>
      <c r="B3053" s="3">
        <v>0.92036199095022619</v>
      </c>
      <c r="C3053" s="1" t="s">
        <v>3053</v>
      </c>
      <c r="D3053" s="2">
        <v>-1</v>
      </c>
      <c r="E3053" s="2">
        <v>0</v>
      </c>
      <c r="F3053" s="2">
        <f>+Tabla1[[#This Row],[CANTIDAD DE
PRODUCTO]]*Tabla1[[#This Row],[CANTIDAD
PEDIDOS]]</f>
        <v>0</v>
      </c>
      <c r="G3053" s="2">
        <f>+Tabla1[[#This Row],[PONDERADO]]+G3052</f>
        <v>9734984</v>
      </c>
      <c r="H3053" s="3">
        <f>Tabla1[[#This Row],[ACUMULADO]]/SUM($F$3:$F$3317)</f>
        <v>1</v>
      </c>
    </row>
    <row r="3054" spans="1:8" x14ac:dyDescent="0.25">
      <c r="A3054" s="7">
        <v>3052</v>
      </c>
      <c r="B3054" s="3">
        <v>0.92066365007541473</v>
      </c>
      <c r="C3054" s="1" t="s">
        <v>3054</v>
      </c>
      <c r="D3054" s="2">
        <v>0</v>
      </c>
      <c r="E3054" s="2">
        <v>0</v>
      </c>
      <c r="F3054" s="2">
        <f>+Tabla1[[#This Row],[CANTIDAD DE
PRODUCTO]]*Tabla1[[#This Row],[CANTIDAD
PEDIDOS]]</f>
        <v>0</v>
      </c>
      <c r="G3054" s="2">
        <f>+Tabla1[[#This Row],[PONDERADO]]+G3053</f>
        <v>9734984</v>
      </c>
      <c r="H3054" s="3">
        <f>Tabla1[[#This Row],[ACUMULADO]]/SUM($F$3:$F$3317)</f>
        <v>1</v>
      </c>
    </row>
    <row r="3055" spans="1:8" x14ac:dyDescent="0.25">
      <c r="A3055" s="7">
        <v>3053</v>
      </c>
      <c r="B3055" s="3">
        <v>0.92096530920060327</v>
      </c>
      <c r="C3055" s="1" t="s">
        <v>3055</v>
      </c>
      <c r="D3055" s="2">
        <v>0</v>
      </c>
      <c r="E3055" s="2">
        <v>0</v>
      </c>
      <c r="F3055" s="2">
        <f>+Tabla1[[#This Row],[CANTIDAD DE
PRODUCTO]]*Tabla1[[#This Row],[CANTIDAD
PEDIDOS]]</f>
        <v>0</v>
      </c>
      <c r="G3055" s="2">
        <f>+Tabla1[[#This Row],[PONDERADO]]+G3054</f>
        <v>9734984</v>
      </c>
      <c r="H3055" s="3">
        <f>Tabla1[[#This Row],[ACUMULADO]]/SUM($F$3:$F$3317)</f>
        <v>1</v>
      </c>
    </row>
    <row r="3056" spans="1:8" x14ac:dyDescent="0.25">
      <c r="A3056" s="7">
        <v>3054</v>
      </c>
      <c r="B3056" s="3">
        <v>0.9212669683257918</v>
      </c>
      <c r="C3056" s="1" t="s">
        <v>3056</v>
      </c>
      <c r="D3056" s="2">
        <v>0</v>
      </c>
      <c r="E3056" s="2">
        <v>2</v>
      </c>
      <c r="F3056" s="2">
        <f>+Tabla1[[#This Row],[CANTIDAD DE
PRODUCTO]]*Tabla1[[#This Row],[CANTIDAD
PEDIDOS]]</f>
        <v>0</v>
      </c>
      <c r="G3056" s="2">
        <f>+Tabla1[[#This Row],[PONDERADO]]+G3055</f>
        <v>9734984</v>
      </c>
      <c r="H3056" s="3">
        <f>Tabla1[[#This Row],[ACUMULADO]]/SUM($F$3:$F$3317)</f>
        <v>1</v>
      </c>
    </row>
    <row r="3057" spans="1:8" x14ac:dyDescent="0.25">
      <c r="A3057" s="7">
        <v>3055</v>
      </c>
      <c r="B3057" s="3">
        <v>0.92156862745098034</v>
      </c>
      <c r="C3057" s="1" t="s">
        <v>3057</v>
      </c>
      <c r="D3057" s="2">
        <v>0</v>
      </c>
      <c r="E3057" s="2">
        <v>0</v>
      </c>
      <c r="F3057" s="2">
        <f>+Tabla1[[#This Row],[CANTIDAD DE
PRODUCTO]]*Tabla1[[#This Row],[CANTIDAD
PEDIDOS]]</f>
        <v>0</v>
      </c>
      <c r="G3057" s="2">
        <f>+Tabla1[[#This Row],[PONDERADO]]+G3056</f>
        <v>9734984</v>
      </c>
      <c r="H3057" s="3">
        <f>Tabla1[[#This Row],[ACUMULADO]]/SUM($F$3:$F$3317)</f>
        <v>1</v>
      </c>
    </row>
    <row r="3058" spans="1:8" x14ac:dyDescent="0.25">
      <c r="A3058" s="7">
        <v>3056</v>
      </c>
      <c r="B3058" s="3">
        <v>0.92187028657616898</v>
      </c>
      <c r="C3058" s="1" t="s">
        <v>3058</v>
      </c>
      <c r="D3058" s="2">
        <v>0</v>
      </c>
      <c r="E3058" s="2">
        <v>0</v>
      </c>
      <c r="F3058" s="2">
        <f>+Tabla1[[#This Row],[CANTIDAD DE
PRODUCTO]]*Tabla1[[#This Row],[CANTIDAD
PEDIDOS]]</f>
        <v>0</v>
      </c>
      <c r="G3058" s="2">
        <f>+Tabla1[[#This Row],[PONDERADO]]+G3057</f>
        <v>9734984</v>
      </c>
      <c r="H3058" s="3">
        <f>Tabla1[[#This Row],[ACUMULADO]]/SUM($F$3:$F$3317)</f>
        <v>1</v>
      </c>
    </row>
    <row r="3059" spans="1:8" x14ac:dyDescent="0.25">
      <c r="A3059" s="7">
        <v>3057</v>
      </c>
      <c r="B3059" s="3">
        <v>0.92217194570135752</v>
      </c>
      <c r="C3059" s="1" t="s">
        <v>3059</v>
      </c>
      <c r="D3059" s="2">
        <v>0</v>
      </c>
      <c r="E3059" s="2">
        <v>2</v>
      </c>
      <c r="F3059" s="2">
        <f>+Tabla1[[#This Row],[CANTIDAD DE
PRODUCTO]]*Tabla1[[#This Row],[CANTIDAD
PEDIDOS]]</f>
        <v>0</v>
      </c>
      <c r="G3059" s="2">
        <f>+Tabla1[[#This Row],[PONDERADO]]+G3058</f>
        <v>9734984</v>
      </c>
      <c r="H3059" s="3">
        <f>Tabla1[[#This Row],[ACUMULADO]]/SUM($F$3:$F$3317)</f>
        <v>1</v>
      </c>
    </row>
    <row r="3060" spans="1:8" x14ac:dyDescent="0.25">
      <c r="A3060" s="7">
        <v>3058</v>
      </c>
      <c r="B3060" s="3">
        <v>0.92247360482654606</v>
      </c>
      <c r="C3060" s="1" t="s">
        <v>3060</v>
      </c>
      <c r="D3060" s="2">
        <v>0</v>
      </c>
      <c r="E3060" s="2">
        <v>2</v>
      </c>
      <c r="F3060" s="2">
        <f>+Tabla1[[#This Row],[CANTIDAD DE
PRODUCTO]]*Tabla1[[#This Row],[CANTIDAD
PEDIDOS]]</f>
        <v>0</v>
      </c>
      <c r="G3060" s="2">
        <f>+Tabla1[[#This Row],[PONDERADO]]+G3059</f>
        <v>9734984</v>
      </c>
      <c r="H3060" s="3">
        <f>Tabla1[[#This Row],[ACUMULADO]]/SUM($F$3:$F$3317)</f>
        <v>1</v>
      </c>
    </row>
    <row r="3061" spans="1:8" x14ac:dyDescent="0.25">
      <c r="A3061" s="7">
        <v>3059</v>
      </c>
      <c r="B3061" s="3">
        <v>0.92277526395173459</v>
      </c>
      <c r="C3061" s="1" t="s">
        <v>3061</v>
      </c>
      <c r="D3061" s="2">
        <v>0</v>
      </c>
      <c r="E3061" s="2">
        <v>0</v>
      </c>
      <c r="F3061" s="2">
        <f>+Tabla1[[#This Row],[CANTIDAD DE
PRODUCTO]]*Tabla1[[#This Row],[CANTIDAD
PEDIDOS]]</f>
        <v>0</v>
      </c>
      <c r="G3061" s="2">
        <f>+Tabla1[[#This Row],[PONDERADO]]+G3060</f>
        <v>9734984</v>
      </c>
      <c r="H3061" s="3">
        <f>Tabla1[[#This Row],[ACUMULADO]]/SUM($F$3:$F$3317)</f>
        <v>1</v>
      </c>
    </row>
    <row r="3062" spans="1:8" x14ac:dyDescent="0.25">
      <c r="A3062" s="7">
        <v>3060</v>
      </c>
      <c r="B3062" s="3">
        <v>0.92307692307692313</v>
      </c>
      <c r="C3062" s="1" t="s">
        <v>3062</v>
      </c>
      <c r="D3062" s="2">
        <v>0</v>
      </c>
      <c r="E3062" s="2">
        <v>0</v>
      </c>
      <c r="F3062" s="2">
        <f>+Tabla1[[#This Row],[CANTIDAD DE
PRODUCTO]]*Tabla1[[#This Row],[CANTIDAD
PEDIDOS]]</f>
        <v>0</v>
      </c>
      <c r="G3062" s="2">
        <f>+Tabla1[[#This Row],[PONDERADO]]+G3061</f>
        <v>9734984</v>
      </c>
      <c r="H3062" s="3">
        <f>Tabla1[[#This Row],[ACUMULADO]]/SUM($F$3:$F$3317)</f>
        <v>1</v>
      </c>
    </row>
    <row r="3063" spans="1:8" x14ac:dyDescent="0.25">
      <c r="A3063" s="7">
        <v>3061</v>
      </c>
      <c r="B3063" s="3">
        <v>0.92337858220211166</v>
      </c>
      <c r="C3063" s="1" t="s">
        <v>3063</v>
      </c>
      <c r="D3063" s="2">
        <v>0</v>
      </c>
      <c r="E3063" s="2">
        <v>0</v>
      </c>
      <c r="F3063" s="2">
        <f>+Tabla1[[#This Row],[CANTIDAD DE
PRODUCTO]]*Tabla1[[#This Row],[CANTIDAD
PEDIDOS]]</f>
        <v>0</v>
      </c>
      <c r="G3063" s="2">
        <f>+Tabla1[[#This Row],[PONDERADO]]+G3062</f>
        <v>9734984</v>
      </c>
      <c r="H3063" s="3">
        <f>Tabla1[[#This Row],[ACUMULADO]]/SUM($F$3:$F$3317)</f>
        <v>1</v>
      </c>
    </row>
    <row r="3064" spans="1:8" x14ac:dyDescent="0.25">
      <c r="A3064" s="7">
        <v>3062</v>
      </c>
      <c r="B3064" s="3">
        <v>0.9236802413273002</v>
      </c>
      <c r="C3064" s="1" t="s">
        <v>3064</v>
      </c>
      <c r="D3064" s="2">
        <v>0</v>
      </c>
      <c r="E3064" s="2">
        <v>0</v>
      </c>
      <c r="F3064" s="2">
        <f>+Tabla1[[#This Row],[CANTIDAD DE
PRODUCTO]]*Tabla1[[#This Row],[CANTIDAD
PEDIDOS]]</f>
        <v>0</v>
      </c>
      <c r="G3064" s="2">
        <f>+Tabla1[[#This Row],[PONDERADO]]+G3063</f>
        <v>9734984</v>
      </c>
      <c r="H3064" s="3">
        <f>Tabla1[[#This Row],[ACUMULADO]]/SUM($F$3:$F$3317)</f>
        <v>1</v>
      </c>
    </row>
    <row r="3065" spans="1:8" x14ac:dyDescent="0.25">
      <c r="A3065" s="7">
        <v>3063</v>
      </c>
      <c r="B3065" s="3">
        <v>0.92398190045248874</v>
      </c>
      <c r="C3065" s="1" t="s">
        <v>3065</v>
      </c>
      <c r="D3065" s="2">
        <v>0</v>
      </c>
      <c r="E3065" s="2">
        <v>0</v>
      </c>
      <c r="F3065" s="2">
        <f>+Tabla1[[#This Row],[CANTIDAD DE
PRODUCTO]]*Tabla1[[#This Row],[CANTIDAD
PEDIDOS]]</f>
        <v>0</v>
      </c>
      <c r="G3065" s="2">
        <f>+Tabla1[[#This Row],[PONDERADO]]+G3064</f>
        <v>9734984</v>
      </c>
      <c r="H3065" s="3">
        <f>Tabla1[[#This Row],[ACUMULADO]]/SUM($F$3:$F$3317)</f>
        <v>1</v>
      </c>
    </row>
    <row r="3066" spans="1:8" x14ac:dyDescent="0.25">
      <c r="A3066" s="7">
        <v>3064</v>
      </c>
      <c r="B3066" s="3">
        <v>0.92428355957767727</v>
      </c>
      <c r="C3066" s="1" t="s">
        <v>3066</v>
      </c>
      <c r="D3066" s="2">
        <v>0</v>
      </c>
      <c r="E3066" s="2">
        <v>0</v>
      </c>
      <c r="F3066" s="2">
        <f>+Tabla1[[#This Row],[CANTIDAD DE
PRODUCTO]]*Tabla1[[#This Row],[CANTIDAD
PEDIDOS]]</f>
        <v>0</v>
      </c>
      <c r="G3066" s="2">
        <f>+Tabla1[[#This Row],[PONDERADO]]+G3065</f>
        <v>9734984</v>
      </c>
      <c r="H3066" s="3">
        <f>Tabla1[[#This Row],[ACUMULADO]]/SUM($F$3:$F$3317)</f>
        <v>1</v>
      </c>
    </row>
    <row r="3067" spans="1:8" x14ac:dyDescent="0.25">
      <c r="A3067" s="7">
        <v>3065</v>
      </c>
      <c r="B3067" s="3">
        <v>0.92458521870286581</v>
      </c>
      <c r="C3067" s="1" t="s">
        <v>3067</v>
      </c>
      <c r="D3067" s="2">
        <v>0</v>
      </c>
      <c r="E3067" s="2">
        <v>0</v>
      </c>
      <c r="F3067" s="2">
        <f>+Tabla1[[#This Row],[CANTIDAD DE
PRODUCTO]]*Tabla1[[#This Row],[CANTIDAD
PEDIDOS]]</f>
        <v>0</v>
      </c>
      <c r="G3067" s="2">
        <f>+Tabla1[[#This Row],[PONDERADO]]+G3066</f>
        <v>9734984</v>
      </c>
      <c r="H3067" s="3">
        <f>Tabla1[[#This Row],[ACUMULADO]]/SUM($F$3:$F$3317)</f>
        <v>1</v>
      </c>
    </row>
    <row r="3068" spans="1:8" x14ac:dyDescent="0.25">
      <c r="A3068" s="7">
        <v>3066</v>
      </c>
      <c r="B3068" s="3">
        <v>0.92488687782805434</v>
      </c>
      <c r="C3068" s="1" t="s">
        <v>3068</v>
      </c>
      <c r="D3068" s="2">
        <v>0</v>
      </c>
      <c r="E3068" s="2">
        <v>0</v>
      </c>
      <c r="F3068" s="2">
        <f>+Tabla1[[#This Row],[CANTIDAD DE
PRODUCTO]]*Tabla1[[#This Row],[CANTIDAD
PEDIDOS]]</f>
        <v>0</v>
      </c>
      <c r="G3068" s="2">
        <f>+Tabla1[[#This Row],[PONDERADO]]+G3067</f>
        <v>9734984</v>
      </c>
      <c r="H3068" s="3">
        <f>Tabla1[[#This Row],[ACUMULADO]]/SUM($F$3:$F$3317)</f>
        <v>1</v>
      </c>
    </row>
    <row r="3069" spans="1:8" x14ac:dyDescent="0.25">
      <c r="A3069" s="7">
        <v>3067</v>
      </c>
      <c r="B3069" s="3">
        <v>0.92518853695324288</v>
      </c>
      <c r="C3069" s="1" t="s">
        <v>3069</v>
      </c>
      <c r="D3069" s="2">
        <v>0</v>
      </c>
      <c r="E3069" s="2">
        <v>0</v>
      </c>
      <c r="F3069" s="2">
        <f>+Tabla1[[#This Row],[CANTIDAD DE
PRODUCTO]]*Tabla1[[#This Row],[CANTIDAD
PEDIDOS]]</f>
        <v>0</v>
      </c>
      <c r="G3069" s="2">
        <f>+Tabla1[[#This Row],[PONDERADO]]+G3068</f>
        <v>9734984</v>
      </c>
      <c r="H3069" s="3">
        <f>Tabla1[[#This Row],[ACUMULADO]]/SUM($F$3:$F$3317)</f>
        <v>1</v>
      </c>
    </row>
    <row r="3070" spans="1:8" x14ac:dyDescent="0.25">
      <c r="A3070" s="7">
        <v>3068</v>
      </c>
      <c r="B3070" s="3">
        <v>0.92549019607843142</v>
      </c>
      <c r="C3070" s="1" t="s">
        <v>3070</v>
      </c>
      <c r="D3070" s="2">
        <v>0</v>
      </c>
      <c r="E3070" s="2">
        <v>0</v>
      </c>
      <c r="F3070" s="2">
        <f>+Tabla1[[#This Row],[CANTIDAD DE
PRODUCTO]]*Tabla1[[#This Row],[CANTIDAD
PEDIDOS]]</f>
        <v>0</v>
      </c>
      <c r="G3070" s="2">
        <f>+Tabla1[[#This Row],[PONDERADO]]+G3069</f>
        <v>9734984</v>
      </c>
      <c r="H3070" s="3">
        <f>Tabla1[[#This Row],[ACUMULADO]]/SUM($F$3:$F$3317)</f>
        <v>1</v>
      </c>
    </row>
    <row r="3071" spans="1:8" x14ac:dyDescent="0.25">
      <c r="A3071" s="7">
        <v>3069</v>
      </c>
      <c r="B3071" s="3">
        <v>0.92579185520361995</v>
      </c>
      <c r="C3071" s="1" t="s">
        <v>3071</v>
      </c>
      <c r="D3071" s="2">
        <v>0</v>
      </c>
      <c r="E3071" s="2">
        <v>0</v>
      </c>
      <c r="F3071" s="2">
        <f>+Tabla1[[#This Row],[CANTIDAD DE
PRODUCTO]]*Tabla1[[#This Row],[CANTIDAD
PEDIDOS]]</f>
        <v>0</v>
      </c>
      <c r="G3071" s="2">
        <f>+Tabla1[[#This Row],[PONDERADO]]+G3070</f>
        <v>9734984</v>
      </c>
      <c r="H3071" s="3">
        <f>Tabla1[[#This Row],[ACUMULADO]]/SUM($F$3:$F$3317)</f>
        <v>1</v>
      </c>
    </row>
    <row r="3072" spans="1:8" x14ac:dyDescent="0.25">
      <c r="A3072" s="7">
        <v>3070</v>
      </c>
      <c r="B3072" s="3">
        <v>0.92609351432880849</v>
      </c>
      <c r="C3072" s="1" t="s">
        <v>3072</v>
      </c>
      <c r="D3072" s="2">
        <v>0</v>
      </c>
      <c r="E3072" s="2">
        <v>0</v>
      </c>
      <c r="F3072" s="2">
        <f>+Tabla1[[#This Row],[CANTIDAD DE
PRODUCTO]]*Tabla1[[#This Row],[CANTIDAD
PEDIDOS]]</f>
        <v>0</v>
      </c>
      <c r="G3072" s="2">
        <f>+Tabla1[[#This Row],[PONDERADO]]+G3071</f>
        <v>9734984</v>
      </c>
      <c r="H3072" s="3">
        <f>Tabla1[[#This Row],[ACUMULADO]]/SUM($F$3:$F$3317)</f>
        <v>1</v>
      </c>
    </row>
    <row r="3073" spans="1:8" x14ac:dyDescent="0.25">
      <c r="A3073" s="7">
        <v>3071</v>
      </c>
      <c r="B3073" s="3">
        <v>0.92639517345399702</v>
      </c>
      <c r="C3073" s="1" t="s">
        <v>3073</v>
      </c>
      <c r="D3073" s="2">
        <v>0</v>
      </c>
      <c r="E3073" s="2">
        <v>0</v>
      </c>
      <c r="F3073" s="2">
        <f>+Tabla1[[#This Row],[CANTIDAD DE
PRODUCTO]]*Tabla1[[#This Row],[CANTIDAD
PEDIDOS]]</f>
        <v>0</v>
      </c>
      <c r="G3073" s="2">
        <f>+Tabla1[[#This Row],[PONDERADO]]+G3072</f>
        <v>9734984</v>
      </c>
      <c r="H3073" s="3">
        <f>Tabla1[[#This Row],[ACUMULADO]]/SUM($F$3:$F$3317)</f>
        <v>1</v>
      </c>
    </row>
    <row r="3074" spans="1:8" x14ac:dyDescent="0.25">
      <c r="A3074" s="7">
        <v>3072</v>
      </c>
      <c r="B3074" s="3">
        <v>0.92669683257918556</v>
      </c>
      <c r="C3074" s="1" t="s">
        <v>3074</v>
      </c>
      <c r="D3074" s="2">
        <v>0</v>
      </c>
      <c r="E3074" s="2">
        <v>0</v>
      </c>
      <c r="F3074" s="2">
        <f>+Tabla1[[#This Row],[CANTIDAD DE
PRODUCTO]]*Tabla1[[#This Row],[CANTIDAD
PEDIDOS]]</f>
        <v>0</v>
      </c>
      <c r="G3074" s="2">
        <f>+Tabla1[[#This Row],[PONDERADO]]+G3073</f>
        <v>9734984</v>
      </c>
      <c r="H3074" s="3">
        <f>Tabla1[[#This Row],[ACUMULADO]]/SUM($F$3:$F$3317)</f>
        <v>1</v>
      </c>
    </row>
    <row r="3075" spans="1:8" x14ac:dyDescent="0.25">
      <c r="A3075" s="7">
        <v>3073</v>
      </c>
      <c r="B3075" s="3">
        <v>0.92699849170437409</v>
      </c>
      <c r="C3075" s="1" t="s">
        <v>3075</v>
      </c>
      <c r="D3075" s="2">
        <v>0</v>
      </c>
      <c r="E3075" s="2">
        <v>0</v>
      </c>
      <c r="F3075" s="2">
        <f>+Tabla1[[#This Row],[CANTIDAD DE
PRODUCTO]]*Tabla1[[#This Row],[CANTIDAD
PEDIDOS]]</f>
        <v>0</v>
      </c>
      <c r="G3075" s="2">
        <f>+Tabla1[[#This Row],[PONDERADO]]+G3074</f>
        <v>9734984</v>
      </c>
      <c r="H3075" s="3">
        <f>Tabla1[[#This Row],[ACUMULADO]]/SUM($F$3:$F$3317)</f>
        <v>1</v>
      </c>
    </row>
    <row r="3076" spans="1:8" x14ac:dyDescent="0.25">
      <c r="A3076" s="7">
        <v>3074</v>
      </c>
      <c r="B3076" s="3">
        <v>0.92730015082956263</v>
      </c>
      <c r="C3076" s="1" t="s">
        <v>3076</v>
      </c>
      <c r="D3076" s="2">
        <v>0</v>
      </c>
      <c r="E3076" s="2">
        <v>0</v>
      </c>
      <c r="F3076" s="2">
        <f>+Tabla1[[#This Row],[CANTIDAD DE
PRODUCTO]]*Tabla1[[#This Row],[CANTIDAD
PEDIDOS]]</f>
        <v>0</v>
      </c>
      <c r="G3076" s="2">
        <f>+Tabla1[[#This Row],[PONDERADO]]+G3075</f>
        <v>9734984</v>
      </c>
      <c r="H3076" s="3">
        <f>Tabla1[[#This Row],[ACUMULADO]]/SUM($F$3:$F$3317)</f>
        <v>1</v>
      </c>
    </row>
    <row r="3077" spans="1:8" x14ac:dyDescent="0.25">
      <c r="A3077" s="7">
        <v>3075</v>
      </c>
      <c r="B3077" s="3">
        <v>0.92760180995475117</v>
      </c>
      <c r="C3077" s="1" t="s">
        <v>3077</v>
      </c>
      <c r="D3077" s="2">
        <v>0</v>
      </c>
      <c r="E3077" s="2">
        <v>0</v>
      </c>
      <c r="F3077" s="2">
        <f>+Tabla1[[#This Row],[CANTIDAD DE
PRODUCTO]]*Tabla1[[#This Row],[CANTIDAD
PEDIDOS]]</f>
        <v>0</v>
      </c>
      <c r="G3077" s="2">
        <f>+Tabla1[[#This Row],[PONDERADO]]+G3076</f>
        <v>9734984</v>
      </c>
      <c r="H3077" s="3">
        <f>Tabla1[[#This Row],[ACUMULADO]]/SUM($F$3:$F$3317)</f>
        <v>1</v>
      </c>
    </row>
    <row r="3078" spans="1:8" x14ac:dyDescent="0.25">
      <c r="A3078" s="7">
        <v>3076</v>
      </c>
      <c r="B3078" s="3">
        <v>0.9279034690799397</v>
      </c>
      <c r="C3078" s="1" t="s">
        <v>3078</v>
      </c>
      <c r="D3078" s="2">
        <v>0</v>
      </c>
      <c r="E3078" s="2">
        <v>0</v>
      </c>
      <c r="F3078" s="2">
        <f>+Tabla1[[#This Row],[CANTIDAD DE
PRODUCTO]]*Tabla1[[#This Row],[CANTIDAD
PEDIDOS]]</f>
        <v>0</v>
      </c>
      <c r="G3078" s="2">
        <f>+Tabla1[[#This Row],[PONDERADO]]+G3077</f>
        <v>9734984</v>
      </c>
      <c r="H3078" s="3">
        <f>Tabla1[[#This Row],[ACUMULADO]]/SUM($F$3:$F$3317)</f>
        <v>1</v>
      </c>
    </row>
    <row r="3079" spans="1:8" x14ac:dyDescent="0.25">
      <c r="A3079" s="7">
        <v>3077</v>
      </c>
      <c r="B3079" s="3">
        <v>0.92820512820512824</v>
      </c>
      <c r="C3079" s="1" t="s">
        <v>3079</v>
      </c>
      <c r="D3079" s="2">
        <v>0</v>
      </c>
      <c r="E3079" s="2">
        <v>0</v>
      </c>
      <c r="F3079" s="2">
        <f>+Tabla1[[#This Row],[CANTIDAD DE
PRODUCTO]]*Tabla1[[#This Row],[CANTIDAD
PEDIDOS]]</f>
        <v>0</v>
      </c>
      <c r="G3079" s="2">
        <f>+Tabla1[[#This Row],[PONDERADO]]+G3078</f>
        <v>9734984</v>
      </c>
      <c r="H3079" s="3">
        <f>Tabla1[[#This Row],[ACUMULADO]]/SUM($F$3:$F$3317)</f>
        <v>1</v>
      </c>
    </row>
    <row r="3080" spans="1:8" x14ac:dyDescent="0.25">
      <c r="A3080" s="7">
        <v>3078</v>
      </c>
      <c r="B3080" s="3">
        <v>0.92850678733031677</v>
      </c>
      <c r="C3080" s="1" t="s">
        <v>3080</v>
      </c>
      <c r="D3080" s="2">
        <v>0</v>
      </c>
      <c r="E3080" s="2">
        <v>0</v>
      </c>
      <c r="F3080" s="2">
        <f>+Tabla1[[#This Row],[CANTIDAD DE
PRODUCTO]]*Tabla1[[#This Row],[CANTIDAD
PEDIDOS]]</f>
        <v>0</v>
      </c>
      <c r="G3080" s="2">
        <f>+Tabla1[[#This Row],[PONDERADO]]+G3079</f>
        <v>9734984</v>
      </c>
      <c r="H3080" s="3">
        <f>Tabla1[[#This Row],[ACUMULADO]]/SUM($F$3:$F$3317)</f>
        <v>1</v>
      </c>
    </row>
    <row r="3081" spans="1:8" x14ac:dyDescent="0.25">
      <c r="A3081" s="7">
        <v>3079</v>
      </c>
      <c r="B3081" s="3">
        <v>0.92880844645550531</v>
      </c>
      <c r="C3081" s="1" t="s">
        <v>3081</v>
      </c>
      <c r="D3081" s="2">
        <v>0</v>
      </c>
      <c r="E3081" s="2">
        <v>0</v>
      </c>
      <c r="F3081" s="2">
        <f>+Tabla1[[#This Row],[CANTIDAD DE
PRODUCTO]]*Tabla1[[#This Row],[CANTIDAD
PEDIDOS]]</f>
        <v>0</v>
      </c>
      <c r="G3081" s="2">
        <f>+Tabla1[[#This Row],[PONDERADO]]+G3080</f>
        <v>9734984</v>
      </c>
      <c r="H3081" s="3">
        <f>Tabla1[[#This Row],[ACUMULADO]]/SUM($F$3:$F$3317)</f>
        <v>1</v>
      </c>
    </row>
    <row r="3082" spans="1:8" x14ac:dyDescent="0.25">
      <c r="A3082" s="7">
        <v>3080</v>
      </c>
      <c r="B3082" s="3">
        <v>0.92911010558069385</v>
      </c>
      <c r="C3082" s="1" t="s">
        <v>3082</v>
      </c>
      <c r="D3082" s="2">
        <v>0</v>
      </c>
      <c r="E3082" s="2">
        <v>0</v>
      </c>
      <c r="F3082" s="2">
        <f>+Tabla1[[#This Row],[CANTIDAD DE
PRODUCTO]]*Tabla1[[#This Row],[CANTIDAD
PEDIDOS]]</f>
        <v>0</v>
      </c>
      <c r="G3082" s="2">
        <f>+Tabla1[[#This Row],[PONDERADO]]+G3081</f>
        <v>9734984</v>
      </c>
      <c r="H3082" s="3">
        <f>Tabla1[[#This Row],[ACUMULADO]]/SUM($F$3:$F$3317)</f>
        <v>1</v>
      </c>
    </row>
    <row r="3083" spans="1:8" x14ac:dyDescent="0.25">
      <c r="A3083" s="7">
        <v>3081</v>
      </c>
      <c r="B3083" s="3">
        <v>0.92941176470588238</v>
      </c>
      <c r="C3083" s="1" t="s">
        <v>3083</v>
      </c>
      <c r="D3083" s="2">
        <v>0</v>
      </c>
      <c r="E3083" s="2">
        <v>0</v>
      </c>
      <c r="F3083" s="2">
        <f>+Tabla1[[#This Row],[CANTIDAD DE
PRODUCTO]]*Tabla1[[#This Row],[CANTIDAD
PEDIDOS]]</f>
        <v>0</v>
      </c>
      <c r="G3083" s="2">
        <f>+Tabla1[[#This Row],[PONDERADO]]+G3082</f>
        <v>9734984</v>
      </c>
      <c r="H3083" s="3">
        <f>Tabla1[[#This Row],[ACUMULADO]]/SUM($F$3:$F$3317)</f>
        <v>1</v>
      </c>
    </row>
    <row r="3084" spans="1:8" x14ac:dyDescent="0.25">
      <c r="A3084" s="7">
        <v>3082</v>
      </c>
      <c r="B3084" s="3">
        <v>0.92971342383107092</v>
      </c>
      <c r="C3084" s="1" t="s">
        <v>3084</v>
      </c>
      <c r="D3084" s="2">
        <v>0</v>
      </c>
      <c r="E3084" s="2">
        <v>0</v>
      </c>
      <c r="F3084" s="2">
        <f>+Tabla1[[#This Row],[CANTIDAD DE
PRODUCTO]]*Tabla1[[#This Row],[CANTIDAD
PEDIDOS]]</f>
        <v>0</v>
      </c>
      <c r="G3084" s="2">
        <f>+Tabla1[[#This Row],[PONDERADO]]+G3083</f>
        <v>9734984</v>
      </c>
      <c r="H3084" s="3">
        <f>Tabla1[[#This Row],[ACUMULADO]]/SUM($F$3:$F$3317)</f>
        <v>1</v>
      </c>
    </row>
    <row r="3085" spans="1:8" x14ac:dyDescent="0.25">
      <c r="A3085" s="7">
        <v>3083</v>
      </c>
      <c r="B3085" s="3">
        <v>0.93001508295625945</v>
      </c>
      <c r="C3085" s="1" t="s">
        <v>3085</v>
      </c>
      <c r="D3085" s="2">
        <v>0</v>
      </c>
      <c r="E3085" s="2">
        <v>0</v>
      </c>
      <c r="F3085" s="2">
        <f>+Tabla1[[#This Row],[CANTIDAD DE
PRODUCTO]]*Tabla1[[#This Row],[CANTIDAD
PEDIDOS]]</f>
        <v>0</v>
      </c>
      <c r="G3085" s="2">
        <f>+Tabla1[[#This Row],[PONDERADO]]+G3084</f>
        <v>9734984</v>
      </c>
      <c r="H3085" s="3">
        <f>Tabla1[[#This Row],[ACUMULADO]]/SUM($F$3:$F$3317)</f>
        <v>1</v>
      </c>
    </row>
    <row r="3086" spans="1:8" x14ac:dyDescent="0.25">
      <c r="A3086" s="7">
        <v>3084</v>
      </c>
      <c r="B3086" s="3">
        <v>0.93031674208144799</v>
      </c>
      <c r="C3086" s="1" t="s">
        <v>3086</v>
      </c>
      <c r="D3086" s="2">
        <v>0</v>
      </c>
      <c r="E3086" s="2">
        <v>0</v>
      </c>
      <c r="F3086" s="2">
        <f>+Tabla1[[#This Row],[CANTIDAD DE
PRODUCTO]]*Tabla1[[#This Row],[CANTIDAD
PEDIDOS]]</f>
        <v>0</v>
      </c>
      <c r="G3086" s="2">
        <f>+Tabla1[[#This Row],[PONDERADO]]+G3085</f>
        <v>9734984</v>
      </c>
      <c r="H3086" s="3">
        <f>Tabla1[[#This Row],[ACUMULADO]]/SUM($F$3:$F$3317)</f>
        <v>1</v>
      </c>
    </row>
    <row r="3087" spans="1:8" x14ac:dyDescent="0.25">
      <c r="A3087" s="7">
        <v>3085</v>
      </c>
      <c r="B3087" s="3">
        <v>0.93061840120663653</v>
      </c>
      <c r="C3087" s="1" t="s">
        <v>3087</v>
      </c>
      <c r="D3087" s="2">
        <v>0</v>
      </c>
      <c r="E3087" s="2">
        <v>0</v>
      </c>
      <c r="F3087" s="2">
        <f>+Tabla1[[#This Row],[CANTIDAD DE
PRODUCTO]]*Tabla1[[#This Row],[CANTIDAD
PEDIDOS]]</f>
        <v>0</v>
      </c>
      <c r="G3087" s="2">
        <f>+Tabla1[[#This Row],[PONDERADO]]+G3086</f>
        <v>9734984</v>
      </c>
      <c r="H3087" s="3">
        <f>Tabla1[[#This Row],[ACUMULADO]]/SUM($F$3:$F$3317)</f>
        <v>1</v>
      </c>
    </row>
    <row r="3088" spans="1:8" x14ac:dyDescent="0.25">
      <c r="A3088" s="7">
        <v>3086</v>
      </c>
      <c r="B3088" s="3">
        <v>0.93092006033182506</v>
      </c>
      <c r="C3088" s="1" t="s">
        <v>3088</v>
      </c>
      <c r="D3088" s="2">
        <v>0</v>
      </c>
      <c r="E3088" s="2">
        <v>0</v>
      </c>
      <c r="F3088" s="2">
        <f>+Tabla1[[#This Row],[CANTIDAD DE
PRODUCTO]]*Tabla1[[#This Row],[CANTIDAD
PEDIDOS]]</f>
        <v>0</v>
      </c>
      <c r="G3088" s="2">
        <f>+Tabla1[[#This Row],[PONDERADO]]+G3087</f>
        <v>9734984</v>
      </c>
      <c r="H3088" s="3">
        <f>Tabla1[[#This Row],[ACUMULADO]]/SUM($F$3:$F$3317)</f>
        <v>1</v>
      </c>
    </row>
    <row r="3089" spans="1:8" x14ac:dyDescent="0.25">
      <c r="A3089" s="7">
        <v>3087</v>
      </c>
      <c r="B3089" s="3">
        <v>0.9312217194570136</v>
      </c>
      <c r="C3089" s="1" t="s">
        <v>3089</v>
      </c>
      <c r="D3089" s="2">
        <v>0</v>
      </c>
      <c r="E3089" s="2">
        <v>0</v>
      </c>
      <c r="F3089" s="2">
        <f>+Tabla1[[#This Row],[CANTIDAD DE
PRODUCTO]]*Tabla1[[#This Row],[CANTIDAD
PEDIDOS]]</f>
        <v>0</v>
      </c>
      <c r="G3089" s="2">
        <f>+Tabla1[[#This Row],[PONDERADO]]+G3088</f>
        <v>9734984</v>
      </c>
      <c r="H3089" s="3">
        <f>Tabla1[[#This Row],[ACUMULADO]]/SUM($F$3:$F$3317)</f>
        <v>1</v>
      </c>
    </row>
    <row r="3090" spans="1:8" x14ac:dyDescent="0.25">
      <c r="A3090" s="7">
        <v>3088</v>
      </c>
      <c r="B3090" s="3">
        <v>0.93152337858220213</v>
      </c>
      <c r="C3090" s="1" t="s">
        <v>3090</v>
      </c>
      <c r="D3090" s="2">
        <v>0</v>
      </c>
      <c r="E3090" s="2">
        <v>0</v>
      </c>
      <c r="F3090" s="2">
        <f>+Tabla1[[#This Row],[CANTIDAD DE
PRODUCTO]]*Tabla1[[#This Row],[CANTIDAD
PEDIDOS]]</f>
        <v>0</v>
      </c>
      <c r="G3090" s="2">
        <f>+Tabla1[[#This Row],[PONDERADO]]+G3089</f>
        <v>9734984</v>
      </c>
      <c r="H3090" s="3">
        <f>Tabla1[[#This Row],[ACUMULADO]]/SUM($F$3:$F$3317)</f>
        <v>1</v>
      </c>
    </row>
    <row r="3091" spans="1:8" x14ac:dyDescent="0.25">
      <c r="A3091" s="7">
        <v>3089</v>
      </c>
      <c r="B3091" s="3">
        <v>0.93182503770739067</v>
      </c>
      <c r="C3091" s="1" t="s">
        <v>3091</v>
      </c>
      <c r="D3091" s="2">
        <v>0</v>
      </c>
      <c r="E3091" s="2">
        <v>0</v>
      </c>
      <c r="F3091" s="2">
        <f>+Tabla1[[#This Row],[CANTIDAD DE
PRODUCTO]]*Tabla1[[#This Row],[CANTIDAD
PEDIDOS]]</f>
        <v>0</v>
      </c>
      <c r="G3091" s="2">
        <f>+Tabla1[[#This Row],[PONDERADO]]+G3090</f>
        <v>9734984</v>
      </c>
      <c r="H3091" s="3">
        <f>Tabla1[[#This Row],[ACUMULADO]]/SUM($F$3:$F$3317)</f>
        <v>1</v>
      </c>
    </row>
    <row r="3092" spans="1:8" x14ac:dyDescent="0.25">
      <c r="A3092" s="7">
        <v>3090</v>
      </c>
      <c r="B3092" s="3">
        <v>0.9321266968325792</v>
      </c>
      <c r="C3092" s="1" t="s">
        <v>3092</v>
      </c>
      <c r="D3092" s="2">
        <v>0</v>
      </c>
      <c r="E3092" s="2">
        <v>2</v>
      </c>
      <c r="F3092" s="2">
        <f>+Tabla1[[#This Row],[CANTIDAD DE
PRODUCTO]]*Tabla1[[#This Row],[CANTIDAD
PEDIDOS]]</f>
        <v>0</v>
      </c>
      <c r="G3092" s="2">
        <f>+Tabla1[[#This Row],[PONDERADO]]+G3091</f>
        <v>9734984</v>
      </c>
      <c r="H3092" s="3">
        <f>Tabla1[[#This Row],[ACUMULADO]]/SUM($F$3:$F$3317)</f>
        <v>1</v>
      </c>
    </row>
    <row r="3093" spans="1:8" x14ac:dyDescent="0.25">
      <c r="A3093" s="7">
        <v>3091</v>
      </c>
      <c r="B3093" s="3">
        <v>0.93242835595776774</v>
      </c>
      <c r="C3093" s="1" t="s">
        <v>3093</v>
      </c>
      <c r="D3093" s="2">
        <v>0</v>
      </c>
      <c r="E3093" s="2">
        <v>0</v>
      </c>
      <c r="F3093" s="2">
        <f>+Tabla1[[#This Row],[CANTIDAD DE
PRODUCTO]]*Tabla1[[#This Row],[CANTIDAD
PEDIDOS]]</f>
        <v>0</v>
      </c>
      <c r="G3093" s="2">
        <f>+Tabla1[[#This Row],[PONDERADO]]+G3092</f>
        <v>9734984</v>
      </c>
      <c r="H3093" s="3">
        <f>Tabla1[[#This Row],[ACUMULADO]]/SUM($F$3:$F$3317)</f>
        <v>1</v>
      </c>
    </row>
    <row r="3094" spans="1:8" x14ac:dyDescent="0.25">
      <c r="A3094" s="7">
        <v>3092</v>
      </c>
      <c r="B3094" s="3">
        <v>0.93273001508295628</v>
      </c>
      <c r="C3094" s="1" t="s">
        <v>3094</v>
      </c>
      <c r="D3094" s="2">
        <v>0</v>
      </c>
      <c r="E3094" s="2">
        <v>0</v>
      </c>
      <c r="F3094" s="2">
        <f>+Tabla1[[#This Row],[CANTIDAD DE
PRODUCTO]]*Tabla1[[#This Row],[CANTIDAD
PEDIDOS]]</f>
        <v>0</v>
      </c>
      <c r="G3094" s="2">
        <f>+Tabla1[[#This Row],[PONDERADO]]+G3093</f>
        <v>9734984</v>
      </c>
      <c r="H3094" s="3">
        <f>Tabla1[[#This Row],[ACUMULADO]]/SUM($F$3:$F$3317)</f>
        <v>1</v>
      </c>
    </row>
    <row r="3095" spans="1:8" x14ac:dyDescent="0.25">
      <c r="A3095" s="7">
        <v>3093</v>
      </c>
      <c r="B3095" s="3">
        <v>0.93303167420814481</v>
      </c>
      <c r="C3095" s="1" t="s">
        <v>3095</v>
      </c>
      <c r="D3095" s="2">
        <v>0</v>
      </c>
      <c r="E3095" s="2">
        <v>0</v>
      </c>
      <c r="F3095" s="2">
        <f>+Tabla1[[#This Row],[CANTIDAD DE
PRODUCTO]]*Tabla1[[#This Row],[CANTIDAD
PEDIDOS]]</f>
        <v>0</v>
      </c>
      <c r="G3095" s="2">
        <f>+Tabla1[[#This Row],[PONDERADO]]+G3094</f>
        <v>9734984</v>
      </c>
      <c r="H3095" s="3">
        <f>Tabla1[[#This Row],[ACUMULADO]]/SUM($F$3:$F$3317)</f>
        <v>1</v>
      </c>
    </row>
    <row r="3096" spans="1:8" x14ac:dyDescent="0.25">
      <c r="A3096" s="7">
        <v>3094</v>
      </c>
      <c r="B3096" s="3">
        <v>0.93333333333333335</v>
      </c>
      <c r="C3096" s="1" t="s">
        <v>3096</v>
      </c>
      <c r="D3096" s="2">
        <v>0</v>
      </c>
      <c r="E3096" s="2">
        <v>0</v>
      </c>
      <c r="F3096" s="2">
        <f>+Tabla1[[#This Row],[CANTIDAD DE
PRODUCTO]]*Tabla1[[#This Row],[CANTIDAD
PEDIDOS]]</f>
        <v>0</v>
      </c>
      <c r="G3096" s="2">
        <f>+Tabla1[[#This Row],[PONDERADO]]+G3095</f>
        <v>9734984</v>
      </c>
      <c r="H3096" s="3">
        <f>Tabla1[[#This Row],[ACUMULADO]]/SUM($F$3:$F$3317)</f>
        <v>1</v>
      </c>
    </row>
    <row r="3097" spans="1:8" x14ac:dyDescent="0.25">
      <c r="A3097" s="7">
        <v>3095</v>
      </c>
      <c r="B3097" s="3">
        <v>0.93363499245852188</v>
      </c>
      <c r="C3097" s="1" t="s">
        <v>3097</v>
      </c>
      <c r="D3097" s="2">
        <v>0</v>
      </c>
      <c r="E3097" s="2">
        <v>1</v>
      </c>
      <c r="F3097" s="2">
        <f>+Tabla1[[#This Row],[CANTIDAD DE
PRODUCTO]]*Tabla1[[#This Row],[CANTIDAD
PEDIDOS]]</f>
        <v>0</v>
      </c>
      <c r="G3097" s="2">
        <f>+Tabla1[[#This Row],[PONDERADO]]+G3096</f>
        <v>9734984</v>
      </c>
      <c r="H3097" s="3">
        <f>Tabla1[[#This Row],[ACUMULADO]]/SUM($F$3:$F$3317)</f>
        <v>1</v>
      </c>
    </row>
    <row r="3098" spans="1:8" x14ac:dyDescent="0.25">
      <c r="A3098" s="7">
        <v>3096</v>
      </c>
      <c r="B3098" s="3">
        <v>0.93393665158371042</v>
      </c>
      <c r="C3098" s="1" t="s">
        <v>3098</v>
      </c>
      <c r="D3098" s="2">
        <v>0</v>
      </c>
      <c r="E3098" s="2">
        <v>0</v>
      </c>
      <c r="F3098" s="2">
        <f>+Tabla1[[#This Row],[CANTIDAD DE
PRODUCTO]]*Tabla1[[#This Row],[CANTIDAD
PEDIDOS]]</f>
        <v>0</v>
      </c>
      <c r="G3098" s="2">
        <f>+Tabla1[[#This Row],[PONDERADO]]+G3097</f>
        <v>9734984</v>
      </c>
      <c r="H3098" s="3">
        <f>Tabla1[[#This Row],[ACUMULADO]]/SUM($F$3:$F$3317)</f>
        <v>1</v>
      </c>
    </row>
    <row r="3099" spans="1:8" x14ac:dyDescent="0.25">
      <c r="A3099" s="7">
        <v>3097</v>
      </c>
      <c r="B3099" s="3">
        <v>0.93423831070889896</v>
      </c>
      <c r="C3099" s="1" t="s">
        <v>3099</v>
      </c>
      <c r="D3099" s="2">
        <v>0</v>
      </c>
      <c r="E3099" s="2">
        <v>0</v>
      </c>
      <c r="F3099" s="2">
        <f>+Tabla1[[#This Row],[CANTIDAD DE
PRODUCTO]]*Tabla1[[#This Row],[CANTIDAD
PEDIDOS]]</f>
        <v>0</v>
      </c>
      <c r="G3099" s="2">
        <f>+Tabla1[[#This Row],[PONDERADO]]+G3098</f>
        <v>9734984</v>
      </c>
      <c r="H3099" s="3">
        <f>Tabla1[[#This Row],[ACUMULADO]]/SUM($F$3:$F$3317)</f>
        <v>1</v>
      </c>
    </row>
    <row r="3100" spans="1:8" x14ac:dyDescent="0.25">
      <c r="A3100" s="7">
        <v>3098</v>
      </c>
      <c r="B3100" s="3">
        <v>0.93453996983408749</v>
      </c>
      <c r="C3100" s="1" t="s">
        <v>3100</v>
      </c>
      <c r="D3100" s="2">
        <v>0</v>
      </c>
      <c r="E3100" s="2">
        <v>0</v>
      </c>
      <c r="F3100" s="2">
        <f>+Tabla1[[#This Row],[CANTIDAD DE
PRODUCTO]]*Tabla1[[#This Row],[CANTIDAD
PEDIDOS]]</f>
        <v>0</v>
      </c>
      <c r="G3100" s="2">
        <f>+Tabla1[[#This Row],[PONDERADO]]+G3099</f>
        <v>9734984</v>
      </c>
      <c r="H3100" s="3">
        <f>Tabla1[[#This Row],[ACUMULADO]]/SUM($F$3:$F$3317)</f>
        <v>1</v>
      </c>
    </row>
    <row r="3101" spans="1:8" x14ac:dyDescent="0.25">
      <c r="A3101" s="7">
        <v>3099</v>
      </c>
      <c r="B3101" s="3">
        <v>0.93484162895927603</v>
      </c>
      <c r="C3101" s="1" t="s">
        <v>3101</v>
      </c>
      <c r="D3101" s="2">
        <v>0</v>
      </c>
      <c r="E3101" s="2">
        <v>0</v>
      </c>
      <c r="F3101" s="2">
        <f>+Tabla1[[#This Row],[CANTIDAD DE
PRODUCTO]]*Tabla1[[#This Row],[CANTIDAD
PEDIDOS]]</f>
        <v>0</v>
      </c>
      <c r="G3101" s="2">
        <f>+Tabla1[[#This Row],[PONDERADO]]+G3100</f>
        <v>9734984</v>
      </c>
      <c r="H3101" s="3">
        <f>Tabla1[[#This Row],[ACUMULADO]]/SUM($F$3:$F$3317)</f>
        <v>1</v>
      </c>
    </row>
    <row r="3102" spans="1:8" x14ac:dyDescent="0.25">
      <c r="A3102" s="7">
        <v>3100</v>
      </c>
      <c r="B3102" s="3">
        <v>0.93514328808446456</v>
      </c>
      <c r="C3102" s="1" t="s">
        <v>3102</v>
      </c>
      <c r="D3102" s="2">
        <v>0</v>
      </c>
      <c r="E3102" s="2">
        <v>0</v>
      </c>
      <c r="F3102" s="2">
        <f>+Tabla1[[#This Row],[CANTIDAD DE
PRODUCTO]]*Tabla1[[#This Row],[CANTIDAD
PEDIDOS]]</f>
        <v>0</v>
      </c>
      <c r="G3102" s="2">
        <f>+Tabla1[[#This Row],[PONDERADO]]+G3101</f>
        <v>9734984</v>
      </c>
      <c r="H3102" s="3">
        <f>Tabla1[[#This Row],[ACUMULADO]]/SUM($F$3:$F$3317)</f>
        <v>1</v>
      </c>
    </row>
    <row r="3103" spans="1:8" x14ac:dyDescent="0.25">
      <c r="A3103" s="7">
        <v>3101</v>
      </c>
      <c r="B3103" s="3">
        <v>0.9354449472096531</v>
      </c>
      <c r="C3103" s="1" t="s">
        <v>3103</v>
      </c>
      <c r="D3103" s="2">
        <v>0</v>
      </c>
      <c r="E3103" s="2">
        <v>0</v>
      </c>
      <c r="F3103" s="2">
        <f>+Tabla1[[#This Row],[CANTIDAD DE
PRODUCTO]]*Tabla1[[#This Row],[CANTIDAD
PEDIDOS]]</f>
        <v>0</v>
      </c>
      <c r="G3103" s="2">
        <f>+Tabla1[[#This Row],[PONDERADO]]+G3102</f>
        <v>9734984</v>
      </c>
      <c r="H3103" s="3">
        <f>Tabla1[[#This Row],[ACUMULADO]]/SUM($F$3:$F$3317)</f>
        <v>1</v>
      </c>
    </row>
    <row r="3104" spans="1:8" x14ac:dyDescent="0.25">
      <c r="A3104" s="7">
        <v>3102</v>
      </c>
      <c r="B3104" s="3">
        <v>0.93574660633484164</v>
      </c>
      <c r="C3104" s="1" t="s">
        <v>3104</v>
      </c>
      <c r="D3104" s="2">
        <v>0</v>
      </c>
      <c r="E3104" s="2">
        <v>0</v>
      </c>
      <c r="F3104" s="2">
        <f>+Tabla1[[#This Row],[CANTIDAD DE
PRODUCTO]]*Tabla1[[#This Row],[CANTIDAD
PEDIDOS]]</f>
        <v>0</v>
      </c>
      <c r="G3104" s="2">
        <f>+Tabla1[[#This Row],[PONDERADO]]+G3103</f>
        <v>9734984</v>
      </c>
      <c r="H3104" s="3">
        <f>Tabla1[[#This Row],[ACUMULADO]]/SUM($F$3:$F$3317)</f>
        <v>1</v>
      </c>
    </row>
    <row r="3105" spans="1:8" x14ac:dyDescent="0.25">
      <c r="A3105" s="7">
        <v>3103</v>
      </c>
      <c r="B3105" s="3">
        <v>0.93604826546003017</v>
      </c>
      <c r="C3105" s="1" t="s">
        <v>3105</v>
      </c>
      <c r="D3105" s="2">
        <v>0</v>
      </c>
      <c r="E3105" s="2">
        <v>0</v>
      </c>
      <c r="F3105" s="2">
        <f>+Tabla1[[#This Row],[CANTIDAD DE
PRODUCTO]]*Tabla1[[#This Row],[CANTIDAD
PEDIDOS]]</f>
        <v>0</v>
      </c>
      <c r="G3105" s="2">
        <f>+Tabla1[[#This Row],[PONDERADO]]+G3104</f>
        <v>9734984</v>
      </c>
      <c r="H3105" s="3">
        <f>Tabla1[[#This Row],[ACUMULADO]]/SUM($F$3:$F$3317)</f>
        <v>1</v>
      </c>
    </row>
    <row r="3106" spans="1:8" x14ac:dyDescent="0.25">
      <c r="A3106" s="7">
        <v>3104</v>
      </c>
      <c r="B3106" s="3">
        <v>0.93634992458521871</v>
      </c>
      <c r="C3106" s="1" t="s">
        <v>3106</v>
      </c>
      <c r="D3106" s="2">
        <v>0</v>
      </c>
      <c r="E3106" s="2">
        <v>1</v>
      </c>
      <c r="F3106" s="2">
        <f>+Tabla1[[#This Row],[CANTIDAD DE
PRODUCTO]]*Tabla1[[#This Row],[CANTIDAD
PEDIDOS]]</f>
        <v>0</v>
      </c>
      <c r="G3106" s="2">
        <f>+Tabla1[[#This Row],[PONDERADO]]+G3105</f>
        <v>9734984</v>
      </c>
      <c r="H3106" s="3">
        <f>Tabla1[[#This Row],[ACUMULADO]]/SUM($F$3:$F$3317)</f>
        <v>1</v>
      </c>
    </row>
    <row r="3107" spans="1:8" x14ac:dyDescent="0.25">
      <c r="A3107" s="7">
        <v>3105</v>
      </c>
      <c r="B3107" s="3">
        <v>0.93665158371040724</v>
      </c>
      <c r="C3107" s="1" t="s">
        <v>3107</v>
      </c>
      <c r="D3107" s="2">
        <v>0</v>
      </c>
      <c r="E3107" s="2">
        <v>0</v>
      </c>
      <c r="F3107" s="2">
        <f>+Tabla1[[#This Row],[CANTIDAD DE
PRODUCTO]]*Tabla1[[#This Row],[CANTIDAD
PEDIDOS]]</f>
        <v>0</v>
      </c>
      <c r="G3107" s="2">
        <f>+Tabla1[[#This Row],[PONDERADO]]+G3106</f>
        <v>9734984</v>
      </c>
      <c r="H3107" s="3">
        <f>Tabla1[[#This Row],[ACUMULADO]]/SUM($F$3:$F$3317)</f>
        <v>1</v>
      </c>
    </row>
    <row r="3108" spans="1:8" x14ac:dyDescent="0.25">
      <c r="A3108" s="7">
        <v>3106</v>
      </c>
      <c r="B3108" s="3">
        <v>0.93695324283559578</v>
      </c>
      <c r="C3108" s="1" t="s">
        <v>3108</v>
      </c>
      <c r="D3108" s="2">
        <v>0</v>
      </c>
      <c r="E3108" s="2">
        <v>0</v>
      </c>
      <c r="F3108" s="2">
        <f>+Tabla1[[#This Row],[CANTIDAD DE
PRODUCTO]]*Tabla1[[#This Row],[CANTIDAD
PEDIDOS]]</f>
        <v>0</v>
      </c>
      <c r="G3108" s="2">
        <f>+Tabla1[[#This Row],[PONDERADO]]+G3107</f>
        <v>9734984</v>
      </c>
      <c r="H3108" s="3">
        <f>Tabla1[[#This Row],[ACUMULADO]]/SUM($F$3:$F$3317)</f>
        <v>1</v>
      </c>
    </row>
    <row r="3109" spans="1:8" x14ac:dyDescent="0.25">
      <c r="A3109" s="7">
        <v>3107</v>
      </c>
      <c r="B3109" s="3">
        <v>0.93725490196078431</v>
      </c>
      <c r="C3109" s="1" t="s">
        <v>3109</v>
      </c>
      <c r="D3109" s="2">
        <v>0</v>
      </c>
      <c r="E3109" s="2">
        <v>0</v>
      </c>
      <c r="F3109" s="2">
        <f>+Tabla1[[#This Row],[CANTIDAD DE
PRODUCTO]]*Tabla1[[#This Row],[CANTIDAD
PEDIDOS]]</f>
        <v>0</v>
      </c>
      <c r="G3109" s="2">
        <f>+Tabla1[[#This Row],[PONDERADO]]+G3108</f>
        <v>9734984</v>
      </c>
      <c r="H3109" s="3">
        <f>Tabla1[[#This Row],[ACUMULADO]]/SUM($F$3:$F$3317)</f>
        <v>1</v>
      </c>
    </row>
    <row r="3110" spans="1:8" x14ac:dyDescent="0.25">
      <c r="A3110" s="7">
        <v>3108</v>
      </c>
      <c r="B3110" s="3">
        <v>0.93755656108597285</v>
      </c>
      <c r="C3110" s="1" t="s">
        <v>3110</v>
      </c>
      <c r="D3110" s="2">
        <v>0</v>
      </c>
      <c r="E3110" s="2">
        <v>0</v>
      </c>
      <c r="F3110" s="2">
        <f>+Tabla1[[#This Row],[CANTIDAD DE
PRODUCTO]]*Tabla1[[#This Row],[CANTIDAD
PEDIDOS]]</f>
        <v>0</v>
      </c>
      <c r="G3110" s="2">
        <f>+Tabla1[[#This Row],[PONDERADO]]+G3109</f>
        <v>9734984</v>
      </c>
      <c r="H3110" s="3">
        <f>Tabla1[[#This Row],[ACUMULADO]]/SUM($F$3:$F$3317)</f>
        <v>1</v>
      </c>
    </row>
    <row r="3111" spans="1:8" x14ac:dyDescent="0.25">
      <c r="A3111" s="7">
        <v>3109</v>
      </c>
      <c r="B3111" s="3">
        <v>0.93785822021116139</v>
      </c>
      <c r="C3111" s="1" t="s">
        <v>3111</v>
      </c>
      <c r="D3111" s="2">
        <v>0</v>
      </c>
      <c r="E3111" s="2">
        <v>0</v>
      </c>
      <c r="F3111" s="2">
        <f>+Tabla1[[#This Row],[CANTIDAD DE
PRODUCTO]]*Tabla1[[#This Row],[CANTIDAD
PEDIDOS]]</f>
        <v>0</v>
      </c>
      <c r="G3111" s="2">
        <f>+Tabla1[[#This Row],[PONDERADO]]+G3110</f>
        <v>9734984</v>
      </c>
      <c r="H3111" s="3">
        <f>Tabla1[[#This Row],[ACUMULADO]]/SUM($F$3:$F$3317)</f>
        <v>1</v>
      </c>
    </row>
    <row r="3112" spans="1:8" x14ac:dyDescent="0.25">
      <c r="A3112" s="7">
        <v>3110</v>
      </c>
      <c r="B3112" s="3">
        <v>0.93815987933634992</v>
      </c>
      <c r="C3112" s="1" t="s">
        <v>3112</v>
      </c>
      <c r="D3112" s="2">
        <v>0</v>
      </c>
      <c r="E3112" s="2">
        <v>0</v>
      </c>
      <c r="F3112" s="2">
        <f>+Tabla1[[#This Row],[CANTIDAD DE
PRODUCTO]]*Tabla1[[#This Row],[CANTIDAD
PEDIDOS]]</f>
        <v>0</v>
      </c>
      <c r="G3112" s="2">
        <f>+Tabla1[[#This Row],[PONDERADO]]+G3111</f>
        <v>9734984</v>
      </c>
      <c r="H3112" s="3">
        <f>Tabla1[[#This Row],[ACUMULADO]]/SUM($F$3:$F$3317)</f>
        <v>1</v>
      </c>
    </row>
    <row r="3113" spans="1:8" x14ac:dyDescent="0.25">
      <c r="A3113" s="7">
        <v>3111</v>
      </c>
      <c r="B3113" s="3">
        <v>0.93846153846153846</v>
      </c>
      <c r="C3113" s="1" t="s">
        <v>3113</v>
      </c>
      <c r="D3113" s="2">
        <v>0</v>
      </c>
      <c r="E3113" s="2">
        <v>1</v>
      </c>
      <c r="F3113" s="2">
        <f>+Tabla1[[#This Row],[CANTIDAD DE
PRODUCTO]]*Tabla1[[#This Row],[CANTIDAD
PEDIDOS]]</f>
        <v>0</v>
      </c>
      <c r="G3113" s="2">
        <f>+Tabla1[[#This Row],[PONDERADO]]+G3112</f>
        <v>9734984</v>
      </c>
      <c r="H3113" s="3">
        <f>Tabla1[[#This Row],[ACUMULADO]]/SUM($F$3:$F$3317)</f>
        <v>1</v>
      </c>
    </row>
    <row r="3114" spans="1:8" x14ac:dyDescent="0.25">
      <c r="A3114" s="7">
        <v>3112</v>
      </c>
      <c r="B3114" s="3">
        <v>0.93876319758672699</v>
      </c>
      <c r="C3114" s="1" t="s">
        <v>3114</v>
      </c>
      <c r="D3114" s="2">
        <v>0</v>
      </c>
      <c r="E3114" s="2">
        <v>0</v>
      </c>
      <c r="F3114" s="2">
        <f>+Tabla1[[#This Row],[CANTIDAD DE
PRODUCTO]]*Tabla1[[#This Row],[CANTIDAD
PEDIDOS]]</f>
        <v>0</v>
      </c>
      <c r="G3114" s="2">
        <f>+Tabla1[[#This Row],[PONDERADO]]+G3113</f>
        <v>9734984</v>
      </c>
      <c r="H3114" s="3">
        <f>Tabla1[[#This Row],[ACUMULADO]]/SUM($F$3:$F$3317)</f>
        <v>1</v>
      </c>
    </row>
    <row r="3115" spans="1:8" x14ac:dyDescent="0.25">
      <c r="A3115" s="7">
        <v>3113</v>
      </c>
      <c r="B3115" s="3">
        <v>0.93906485671191553</v>
      </c>
      <c r="C3115" s="1" t="s">
        <v>3115</v>
      </c>
      <c r="D3115" s="2">
        <v>0</v>
      </c>
      <c r="E3115" s="2">
        <v>0</v>
      </c>
      <c r="F3115" s="2">
        <f>+Tabla1[[#This Row],[CANTIDAD DE
PRODUCTO]]*Tabla1[[#This Row],[CANTIDAD
PEDIDOS]]</f>
        <v>0</v>
      </c>
      <c r="G3115" s="2">
        <f>+Tabla1[[#This Row],[PONDERADO]]+G3114</f>
        <v>9734984</v>
      </c>
      <c r="H3115" s="3">
        <f>Tabla1[[#This Row],[ACUMULADO]]/SUM($F$3:$F$3317)</f>
        <v>1</v>
      </c>
    </row>
    <row r="3116" spans="1:8" x14ac:dyDescent="0.25">
      <c r="A3116" s="7">
        <v>3114</v>
      </c>
      <c r="B3116" s="3">
        <v>0.93936651583710407</v>
      </c>
      <c r="C3116" s="1" t="s">
        <v>3116</v>
      </c>
      <c r="D3116" s="2">
        <v>0</v>
      </c>
      <c r="E3116" s="2">
        <v>0</v>
      </c>
      <c r="F3116" s="2">
        <f>+Tabla1[[#This Row],[CANTIDAD DE
PRODUCTO]]*Tabla1[[#This Row],[CANTIDAD
PEDIDOS]]</f>
        <v>0</v>
      </c>
      <c r="G3116" s="2">
        <f>+Tabla1[[#This Row],[PONDERADO]]+G3115</f>
        <v>9734984</v>
      </c>
      <c r="H3116" s="3">
        <f>Tabla1[[#This Row],[ACUMULADO]]/SUM($F$3:$F$3317)</f>
        <v>1</v>
      </c>
    </row>
    <row r="3117" spans="1:8" x14ac:dyDescent="0.25">
      <c r="A3117" s="7">
        <v>3115</v>
      </c>
      <c r="B3117" s="3">
        <v>0.9396681749622926</v>
      </c>
      <c r="C3117" s="1" t="s">
        <v>3117</v>
      </c>
      <c r="D3117" s="2">
        <v>0</v>
      </c>
      <c r="E3117" s="2">
        <v>0</v>
      </c>
      <c r="F3117" s="2">
        <f>+Tabla1[[#This Row],[CANTIDAD DE
PRODUCTO]]*Tabla1[[#This Row],[CANTIDAD
PEDIDOS]]</f>
        <v>0</v>
      </c>
      <c r="G3117" s="2">
        <f>+Tabla1[[#This Row],[PONDERADO]]+G3116</f>
        <v>9734984</v>
      </c>
      <c r="H3117" s="3">
        <f>Tabla1[[#This Row],[ACUMULADO]]/SUM($F$3:$F$3317)</f>
        <v>1</v>
      </c>
    </row>
    <row r="3118" spans="1:8" x14ac:dyDescent="0.25">
      <c r="A3118" s="7">
        <v>3116</v>
      </c>
      <c r="B3118" s="3">
        <v>0.93996983408748114</v>
      </c>
      <c r="C3118" s="1" t="s">
        <v>3118</v>
      </c>
      <c r="D3118" s="2">
        <v>0</v>
      </c>
      <c r="E3118" s="2">
        <v>0</v>
      </c>
      <c r="F3118" s="2">
        <f>+Tabla1[[#This Row],[CANTIDAD DE
PRODUCTO]]*Tabla1[[#This Row],[CANTIDAD
PEDIDOS]]</f>
        <v>0</v>
      </c>
      <c r="G3118" s="2">
        <f>+Tabla1[[#This Row],[PONDERADO]]+G3117</f>
        <v>9734984</v>
      </c>
      <c r="H3118" s="3">
        <f>Tabla1[[#This Row],[ACUMULADO]]/SUM($F$3:$F$3317)</f>
        <v>1</v>
      </c>
    </row>
    <row r="3119" spans="1:8" x14ac:dyDescent="0.25">
      <c r="A3119" s="7">
        <v>3117</v>
      </c>
      <c r="B3119" s="3">
        <v>0.94027149321266967</v>
      </c>
      <c r="C3119" s="1" t="s">
        <v>3119</v>
      </c>
      <c r="D3119" s="2">
        <v>0</v>
      </c>
      <c r="E3119" s="2">
        <v>0</v>
      </c>
      <c r="F3119" s="2">
        <f>+Tabla1[[#This Row],[CANTIDAD DE
PRODUCTO]]*Tabla1[[#This Row],[CANTIDAD
PEDIDOS]]</f>
        <v>0</v>
      </c>
      <c r="G3119" s="2">
        <f>+Tabla1[[#This Row],[PONDERADO]]+G3118</f>
        <v>9734984</v>
      </c>
      <c r="H3119" s="3">
        <f>Tabla1[[#This Row],[ACUMULADO]]/SUM($F$3:$F$3317)</f>
        <v>1</v>
      </c>
    </row>
    <row r="3120" spans="1:8" x14ac:dyDescent="0.25">
      <c r="A3120" s="7">
        <v>3118</v>
      </c>
      <c r="B3120" s="3">
        <v>0.94057315233785821</v>
      </c>
      <c r="C3120" s="1" t="s">
        <v>3120</v>
      </c>
      <c r="D3120" s="2">
        <v>0</v>
      </c>
      <c r="E3120" s="2">
        <v>0</v>
      </c>
      <c r="F3120" s="2">
        <f>+Tabla1[[#This Row],[CANTIDAD DE
PRODUCTO]]*Tabla1[[#This Row],[CANTIDAD
PEDIDOS]]</f>
        <v>0</v>
      </c>
      <c r="G3120" s="2">
        <f>+Tabla1[[#This Row],[PONDERADO]]+G3119</f>
        <v>9734984</v>
      </c>
      <c r="H3120" s="3">
        <f>Tabla1[[#This Row],[ACUMULADO]]/SUM($F$3:$F$3317)</f>
        <v>1</v>
      </c>
    </row>
    <row r="3121" spans="1:8" x14ac:dyDescent="0.25">
      <c r="A3121" s="7">
        <v>3119</v>
      </c>
      <c r="B3121" s="3">
        <v>0.94087481146304675</v>
      </c>
      <c r="C3121" s="1" t="s">
        <v>3121</v>
      </c>
      <c r="D3121" s="2">
        <v>0</v>
      </c>
      <c r="E3121" s="2">
        <v>0</v>
      </c>
      <c r="F3121" s="2">
        <f>+Tabla1[[#This Row],[CANTIDAD DE
PRODUCTO]]*Tabla1[[#This Row],[CANTIDAD
PEDIDOS]]</f>
        <v>0</v>
      </c>
      <c r="G3121" s="2">
        <f>+Tabla1[[#This Row],[PONDERADO]]+G3120</f>
        <v>9734984</v>
      </c>
      <c r="H3121" s="3">
        <f>Tabla1[[#This Row],[ACUMULADO]]/SUM($F$3:$F$3317)</f>
        <v>1</v>
      </c>
    </row>
    <row r="3122" spans="1:8" x14ac:dyDescent="0.25">
      <c r="A3122" s="7">
        <v>3120</v>
      </c>
      <c r="B3122" s="3">
        <v>0.94117647058823528</v>
      </c>
      <c r="C3122" s="1" t="s">
        <v>3122</v>
      </c>
      <c r="D3122" s="2">
        <v>0</v>
      </c>
      <c r="E3122" s="2">
        <v>0</v>
      </c>
      <c r="F3122" s="2">
        <f>+Tabla1[[#This Row],[CANTIDAD DE
PRODUCTO]]*Tabla1[[#This Row],[CANTIDAD
PEDIDOS]]</f>
        <v>0</v>
      </c>
      <c r="G3122" s="2">
        <f>+Tabla1[[#This Row],[PONDERADO]]+G3121</f>
        <v>9734984</v>
      </c>
      <c r="H3122" s="3">
        <f>Tabla1[[#This Row],[ACUMULADO]]/SUM($F$3:$F$3317)</f>
        <v>1</v>
      </c>
    </row>
    <row r="3123" spans="1:8" x14ac:dyDescent="0.25">
      <c r="A3123" s="7">
        <v>3121</v>
      </c>
      <c r="B3123" s="3">
        <v>0.94147812971342382</v>
      </c>
      <c r="C3123" s="1" t="s">
        <v>3123</v>
      </c>
      <c r="D3123" s="2">
        <v>0</v>
      </c>
      <c r="E3123" s="2">
        <v>0</v>
      </c>
      <c r="F3123" s="2">
        <f>+Tabla1[[#This Row],[CANTIDAD DE
PRODUCTO]]*Tabla1[[#This Row],[CANTIDAD
PEDIDOS]]</f>
        <v>0</v>
      </c>
      <c r="G3123" s="2">
        <f>+Tabla1[[#This Row],[PONDERADO]]+G3122</f>
        <v>9734984</v>
      </c>
      <c r="H3123" s="3">
        <f>Tabla1[[#This Row],[ACUMULADO]]/SUM($F$3:$F$3317)</f>
        <v>1</v>
      </c>
    </row>
    <row r="3124" spans="1:8" x14ac:dyDescent="0.25">
      <c r="A3124" s="7">
        <v>3122</v>
      </c>
      <c r="B3124" s="3">
        <v>0.94177978883861235</v>
      </c>
      <c r="C3124" s="1" t="s">
        <v>3124</v>
      </c>
      <c r="D3124" s="2">
        <v>0</v>
      </c>
      <c r="E3124" s="2">
        <v>0</v>
      </c>
      <c r="F3124" s="2">
        <f>+Tabla1[[#This Row],[CANTIDAD DE
PRODUCTO]]*Tabla1[[#This Row],[CANTIDAD
PEDIDOS]]</f>
        <v>0</v>
      </c>
      <c r="G3124" s="2">
        <f>+Tabla1[[#This Row],[PONDERADO]]+G3123</f>
        <v>9734984</v>
      </c>
      <c r="H3124" s="3">
        <f>Tabla1[[#This Row],[ACUMULADO]]/SUM($F$3:$F$3317)</f>
        <v>1</v>
      </c>
    </row>
    <row r="3125" spans="1:8" x14ac:dyDescent="0.25">
      <c r="A3125" s="7">
        <v>3123</v>
      </c>
      <c r="B3125" s="3">
        <v>0.94208144796380089</v>
      </c>
      <c r="C3125" s="1" t="s">
        <v>3125</v>
      </c>
      <c r="D3125" s="2">
        <v>0</v>
      </c>
      <c r="E3125" s="2">
        <v>0</v>
      </c>
      <c r="F3125" s="2">
        <f>+Tabla1[[#This Row],[CANTIDAD DE
PRODUCTO]]*Tabla1[[#This Row],[CANTIDAD
PEDIDOS]]</f>
        <v>0</v>
      </c>
      <c r="G3125" s="2">
        <f>+Tabla1[[#This Row],[PONDERADO]]+G3124</f>
        <v>9734984</v>
      </c>
      <c r="H3125" s="3">
        <f>Tabla1[[#This Row],[ACUMULADO]]/SUM($F$3:$F$3317)</f>
        <v>1</v>
      </c>
    </row>
    <row r="3126" spans="1:8" x14ac:dyDescent="0.25">
      <c r="A3126" s="7">
        <v>3124</v>
      </c>
      <c r="B3126" s="3">
        <v>0.94238310708898942</v>
      </c>
      <c r="C3126" s="1" t="s">
        <v>3126</v>
      </c>
      <c r="D3126" s="2">
        <v>0</v>
      </c>
      <c r="E3126" s="2">
        <v>0</v>
      </c>
      <c r="F3126" s="2">
        <f>+Tabla1[[#This Row],[CANTIDAD DE
PRODUCTO]]*Tabla1[[#This Row],[CANTIDAD
PEDIDOS]]</f>
        <v>0</v>
      </c>
      <c r="G3126" s="2">
        <f>+Tabla1[[#This Row],[PONDERADO]]+G3125</f>
        <v>9734984</v>
      </c>
      <c r="H3126" s="3">
        <f>Tabla1[[#This Row],[ACUMULADO]]/SUM($F$3:$F$3317)</f>
        <v>1</v>
      </c>
    </row>
    <row r="3127" spans="1:8" x14ac:dyDescent="0.25">
      <c r="A3127" s="7">
        <v>3125</v>
      </c>
      <c r="B3127" s="3">
        <v>0.94268476621417796</v>
      </c>
      <c r="C3127" s="1" t="s">
        <v>3127</v>
      </c>
      <c r="D3127" s="2">
        <v>0</v>
      </c>
      <c r="E3127" s="2">
        <v>0</v>
      </c>
      <c r="F3127" s="2">
        <f>+Tabla1[[#This Row],[CANTIDAD DE
PRODUCTO]]*Tabla1[[#This Row],[CANTIDAD
PEDIDOS]]</f>
        <v>0</v>
      </c>
      <c r="G3127" s="2">
        <f>+Tabla1[[#This Row],[PONDERADO]]+G3126</f>
        <v>9734984</v>
      </c>
      <c r="H3127" s="3">
        <f>Tabla1[[#This Row],[ACUMULADO]]/SUM($F$3:$F$3317)</f>
        <v>1</v>
      </c>
    </row>
    <row r="3128" spans="1:8" x14ac:dyDescent="0.25">
      <c r="A3128" s="7">
        <v>3126</v>
      </c>
      <c r="B3128" s="3">
        <v>0.9429864253393665</v>
      </c>
      <c r="C3128" s="1" t="s">
        <v>3128</v>
      </c>
      <c r="D3128" s="2">
        <v>0</v>
      </c>
      <c r="E3128" s="2">
        <v>0</v>
      </c>
      <c r="F3128" s="2">
        <f>+Tabla1[[#This Row],[CANTIDAD DE
PRODUCTO]]*Tabla1[[#This Row],[CANTIDAD
PEDIDOS]]</f>
        <v>0</v>
      </c>
      <c r="G3128" s="2">
        <f>+Tabla1[[#This Row],[PONDERADO]]+G3127</f>
        <v>9734984</v>
      </c>
      <c r="H3128" s="3">
        <f>Tabla1[[#This Row],[ACUMULADO]]/SUM($F$3:$F$3317)</f>
        <v>1</v>
      </c>
    </row>
    <row r="3129" spans="1:8" x14ac:dyDescent="0.25">
      <c r="A3129" s="7">
        <v>3127</v>
      </c>
      <c r="B3129" s="3">
        <v>0.94328808446455503</v>
      </c>
      <c r="C3129" s="1" t="s">
        <v>3129</v>
      </c>
      <c r="D3129" s="2">
        <v>0</v>
      </c>
      <c r="E3129" s="2">
        <v>0</v>
      </c>
      <c r="F3129" s="2">
        <f>+Tabla1[[#This Row],[CANTIDAD DE
PRODUCTO]]*Tabla1[[#This Row],[CANTIDAD
PEDIDOS]]</f>
        <v>0</v>
      </c>
      <c r="G3129" s="2">
        <f>+Tabla1[[#This Row],[PONDERADO]]+G3128</f>
        <v>9734984</v>
      </c>
      <c r="H3129" s="3">
        <f>Tabla1[[#This Row],[ACUMULADO]]/SUM($F$3:$F$3317)</f>
        <v>1</v>
      </c>
    </row>
    <row r="3130" spans="1:8" x14ac:dyDescent="0.25">
      <c r="A3130" s="7">
        <v>3128</v>
      </c>
      <c r="B3130" s="3">
        <v>0.94358974358974357</v>
      </c>
      <c r="C3130" s="1" t="s">
        <v>3130</v>
      </c>
      <c r="D3130" s="2">
        <v>0</v>
      </c>
      <c r="E3130" s="2">
        <v>0</v>
      </c>
      <c r="F3130" s="2">
        <f>+Tabla1[[#This Row],[CANTIDAD DE
PRODUCTO]]*Tabla1[[#This Row],[CANTIDAD
PEDIDOS]]</f>
        <v>0</v>
      </c>
      <c r="G3130" s="2">
        <f>+Tabla1[[#This Row],[PONDERADO]]+G3129</f>
        <v>9734984</v>
      </c>
      <c r="H3130" s="3">
        <f>Tabla1[[#This Row],[ACUMULADO]]/SUM($F$3:$F$3317)</f>
        <v>1</v>
      </c>
    </row>
    <row r="3131" spans="1:8" x14ac:dyDescent="0.25">
      <c r="A3131" s="7">
        <v>3129</v>
      </c>
      <c r="B3131" s="3">
        <v>0.9438914027149321</v>
      </c>
      <c r="C3131" s="1" t="s">
        <v>3131</v>
      </c>
      <c r="D3131" s="2">
        <v>0</v>
      </c>
      <c r="E3131" s="2">
        <v>0</v>
      </c>
      <c r="F3131" s="2">
        <f>+Tabla1[[#This Row],[CANTIDAD DE
PRODUCTO]]*Tabla1[[#This Row],[CANTIDAD
PEDIDOS]]</f>
        <v>0</v>
      </c>
      <c r="G3131" s="2">
        <f>+Tabla1[[#This Row],[PONDERADO]]+G3130</f>
        <v>9734984</v>
      </c>
      <c r="H3131" s="3">
        <f>Tabla1[[#This Row],[ACUMULADO]]/SUM($F$3:$F$3317)</f>
        <v>1</v>
      </c>
    </row>
    <row r="3132" spans="1:8" x14ac:dyDescent="0.25">
      <c r="A3132" s="7">
        <v>3130</v>
      </c>
      <c r="B3132" s="3">
        <v>0.94419306184012064</v>
      </c>
      <c r="C3132" s="1" t="s">
        <v>3132</v>
      </c>
      <c r="D3132" s="2">
        <v>0</v>
      </c>
      <c r="E3132" s="2">
        <v>0</v>
      </c>
      <c r="F3132" s="2">
        <f>+Tabla1[[#This Row],[CANTIDAD DE
PRODUCTO]]*Tabla1[[#This Row],[CANTIDAD
PEDIDOS]]</f>
        <v>0</v>
      </c>
      <c r="G3132" s="2">
        <f>+Tabla1[[#This Row],[PONDERADO]]+G3131</f>
        <v>9734984</v>
      </c>
      <c r="H3132" s="3">
        <f>Tabla1[[#This Row],[ACUMULADO]]/SUM($F$3:$F$3317)</f>
        <v>1</v>
      </c>
    </row>
    <row r="3133" spans="1:8" x14ac:dyDescent="0.25">
      <c r="A3133" s="7">
        <v>3131</v>
      </c>
      <c r="B3133" s="3">
        <v>0.94449472096530918</v>
      </c>
      <c r="C3133" s="1" t="s">
        <v>3133</v>
      </c>
      <c r="D3133" s="2">
        <v>0</v>
      </c>
      <c r="E3133" s="2">
        <v>0</v>
      </c>
      <c r="F3133" s="2">
        <f>+Tabla1[[#This Row],[CANTIDAD DE
PRODUCTO]]*Tabla1[[#This Row],[CANTIDAD
PEDIDOS]]</f>
        <v>0</v>
      </c>
      <c r="G3133" s="2">
        <f>+Tabla1[[#This Row],[PONDERADO]]+G3132</f>
        <v>9734984</v>
      </c>
      <c r="H3133" s="3">
        <f>Tabla1[[#This Row],[ACUMULADO]]/SUM($F$3:$F$3317)</f>
        <v>1</v>
      </c>
    </row>
    <row r="3134" spans="1:8" x14ac:dyDescent="0.25">
      <c r="A3134" s="7">
        <v>3132</v>
      </c>
      <c r="B3134" s="3">
        <v>0.94479638009049771</v>
      </c>
      <c r="C3134" s="1" t="s">
        <v>3134</v>
      </c>
      <c r="D3134" s="2">
        <v>0</v>
      </c>
      <c r="E3134" s="2">
        <v>0</v>
      </c>
      <c r="F3134" s="2">
        <f>+Tabla1[[#This Row],[CANTIDAD DE
PRODUCTO]]*Tabla1[[#This Row],[CANTIDAD
PEDIDOS]]</f>
        <v>0</v>
      </c>
      <c r="G3134" s="2">
        <f>+Tabla1[[#This Row],[PONDERADO]]+G3133</f>
        <v>9734984</v>
      </c>
      <c r="H3134" s="3">
        <f>Tabla1[[#This Row],[ACUMULADO]]/SUM($F$3:$F$3317)</f>
        <v>1</v>
      </c>
    </row>
    <row r="3135" spans="1:8" x14ac:dyDescent="0.25">
      <c r="A3135" s="7">
        <v>3133</v>
      </c>
      <c r="B3135" s="3">
        <v>0.94509803921568625</v>
      </c>
      <c r="C3135" s="1" t="s">
        <v>3135</v>
      </c>
      <c r="D3135" s="2">
        <v>0</v>
      </c>
      <c r="E3135" s="2">
        <v>0</v>
      </c>
      <c r="F3135" s="2">
        <f>+Tabla1[[#This Row],[CANTIDAD DE
PRODUCTO]]*Tabla1[[#This Row],[CANTIDAD
PEDIDOS]]</f>
        <v>0</v>
      </c>
      <c r="G3135" s="2">
        <f>+Tabla1[[#This Row],[PONDERADO]]+G3134</f>
        <v>9734984</v>
      </c>
      <c r="H3135" s="3">
        <f>Tabla1[[#This Row],[ACUMULADO]]/SUM($F$3:$F$3317)</f>
        <v>1</v>
      </c>
    </row>
    <row r="3136" spans="1:8" x14ac:dyDescent="0.25">
      <c r="A3136" s="7">
        <v>3134</v>
      </c>
      <c r="B3136" s="3">
        <v>0.94539969834087478</v>
      </c>
      <c r="C3136" s="1" t="s">
        <v>3136</v>
      </c>
      <c r="D3136" s="2">
        <v>0</v>
      </c>
      <c r="E3136" s="2">
        <v>0</v>
      </c>
      <c r="F3136" s="2">
        <f>+Tabla1[[#This Row],[CANTIDAD DE
PRODUCTO]]*Tabla1[[#This Row],[CANTIDAD
PEDIDOS]]</f>
        <v>0</v>
      </c>
      <c r="G3136" s="2">
        <f>+Tabla1[[#This Row],[PONDERADO]]+G3135</f>
        <v>9734984</v>
      </c>
      <c r="H3136" s="3">
        <f>Tabla1[[#This Row],[ACUMULADO]]/SUM($F$3:$F$3317)</f>
        <v>1</v>
      </c>
    </row>
    <row r="3137" spans="1:8" x14ac:dyDescent="0.25">
      <c r="A3137" s="7">
        <v>3135</v>
      </c>
      <c r="B3137" s="3">
        <v>0.94570135746606332</v>
      </c>
      <c r="C3137" s="1" t="s">
        <v>3137</v>
      </c>
      <c r="D3137" s="2">
        <v>0</v>
      </c>
      <c r="E3137" s="2">
        <v>0</v>
      </c>
      <c r="F3137" s="2">
        <f>+Tabla1[[#This Row],[CANTIDAD DE
PRODUCTO]]*Tabla1[[#This Row],[CANTIDAD
PEDIDOS]]</f>
        <v>0</v>
      </c>
      <c r="G3137" s="2">
        <f>+Tabla1[[#This Row],[PONDERADO]]+G3136</f>
        <v>9734984</v>
      </c>
      <c r="H3137" s="3">
        <f>Tabla1[[#This Row],[ACUMULADO]]/SUM($F$3:$F$3317)</f>
        <v>1</v>
      </c>
    </row>
    <row r="3138" spans="1:8" x14ac:dyDescent="0.25">
      <c r="A3138" s="7">
        <v>3136</v>
      </c>
      <c r="B3138" s="3">
        <v>0.94600301659125186</v>
      </c>
      <c r="C3138" s="1" t="s">
        <v>3138</v>
      </c>
      <c r="D3138" s="2">
        <v>0</v>
      </c>
      <c r="E3138" s="2">
        <v>0</v>
      </c>
      <c r="F3138" s="2">
        <f>+Tabla1[[#This Row],[CANTIDAD DE
PRODUCTO]]*Tabla1[[#This Row],[CANTIDAD
PEDIDOS]]</f>
        <v>0</v>
      </c>
      <c r="G3138" s="2">
        <f>+Tabla1[[#This Row],[PONDERADO]]+G3137</f>
        <v>9734984</v>
      </c>
      <c r="H3138" s="3">
        <f>Tabla1[[#This Row],[ACUMULADO]]/SUM($F$3:$F$3317)</f>
        <v>1</v>
      </c>
    </row>
    <row r="3139" spans="1:8" x14ac:dyDescent="0.25">
      <c r="A3139" s="7">
        <v>3137</v>
      </c>
      <c r="B3139" s="3">
        <v>0.94630467571644039</v>
      </c>
      <c r="C3139" s="1" t="s">
        <v>3139</v>
      </c>
      <c r="D3139" s="2">
        <v>0</v>
      </c>
      <c r="E3139" s="2">
        <v>0</v>
      </c>
      <c r="F3139" s="2">
        <f>+Tabla1[[#This Row],[CANTIDAD DE
PRODUCTO]]*Tabla1[[#This Row],[CANTIDAD
PEDIDOS]]</f>
        <v>0</v>
      </c>
      <c r="G3139" s="2">
        <f>+Tabla1[[#This Row],[PONDERADO]]+G3138</f>
        <v>9734984</v>
      </c>
      <c r="H3139" s="3">
        <f>Tabla1[[#This Row],[ACUMULADO]]/SUM($F$3:$F$3317)</f>
        <v>1</v>
      </c>
    </row>
    <row r="3140" spans="1:8" x14ac:dyDescent="0.25">
      <c r="A3140" s="7">
        <v>3138</v>
      </c>
      <c r="B3140" s="3">
        <v>0.94660633484162893</v>
      </c>
      <c r="C3140" s="1" t="s">
        <v>3140</v>
      </c>
      <c r="D3140" s="2">
        <v>0</v>
      </c>
      <c r="E3140" s="2">
        <v>0</v>
      </c>
      <c r="F3140" s="2">
        <f>+Tabla1[[#This Row],[CANTIDAD DE
PRODUCTO]]*Tabla1[[#This Row],[CANTIDAD
PEDIDOS]]</f>
        <v>0</v>
      </c>
      <c r="G3140" s="2">
        <f>+Tabla1[[#This Row],[PONDERADO]]+G3139</f>
        <v>9734984</v>
      </c>
      <c r="H3140" s="3">
        <f>Tabla1[[#This Row],[ACUMULADO]]/SUM($F$3:$F$3317)</f>
        <v>1</v>
      </c>
    </row>
    <row r="3141" spans="1:8" x14ac:dyDescent="0.25">
      <c r="A3141" s="7">
        <v>3139</v>
      </c>
      <c r="B3141" s="3">
        <v>0.94690799396681746</v>
      </c>
      <c r="C3141" s="1" t="s">
        <v>3141</v>
      </c>
      <c r="D3141" s="2">
        <v>0</v>
      </c>
      <c r="E3141" s="2">
        <v>0</v>
      </c>
      <c r="F3141" s="2">
        <f>+Tabla1[[#This Row],[CANTIDAD DE
PRODUCTO]]*Tabla1[[#This Row],[CANTIDAD
PEDIDOS]]</f>
        <v>0</v>
      </c>
      <c r="G3141" s="2">
        <f>+Tabla1[[#This Row],[PONDERADO]]+G3140</f>
        <v>9734984</v>
      </c>
      <c r="H3141" s="3">
        <f>Tabla1[[#This Row],[ACUMULADO]]/SUM($F$3:$F$3317)</f>
        <v>1</v>
      </c>
    </row>
    <row r="3142" spans="1:8" x14ac:dyDescent="0.25">
      <c r="A3142" s="7">
        <v>3140</v>
      </c>
      <c r="B3142" s="3">
        <v>0.947209653092006</v>
      </c>
      <c r="C3142" s="1" t="s">
        <v>3142</v>
      </c>
      <c r="D3142" s="2">
        <v>0</v>
      </c>
      <c r="E3142" s="2">
        <v>0</v>
      </c>
      <c r="F3142" s="2">
        <f>+Tabla1[[#This Row],[CANTIDAD DE
PRODUCTO]]*Tabla1[[#This Row],[CANTIDAD
PEDIDOS]]</f>
        <v>0</v>
      </c>
      <c r="G3142" s="2">
        <f>+Tabla1[[#This Row],[PONDERADO]]+G3141</f>
        <v>9734984</v>
      </c>
      <c r="H3142" s="3">
        <f>Tabla1[[#This Row],[ACUMULADO]]/SUM($F$3:$F$3317)</f>
        <v>1</v>
      </c>
    </row>
    <row r="3143" spans="1:8" x14ac:dyDescent="0.25">
      <c r="A3143" s="7">
        <v>3141</v>
      </c>
      <c r="B3143" s="3">
        <v>0.94751131221719453</v>
      </c>
      <c r="C3143" s="1" t="s">
        <v>3143</v>
      </c>
      <c r="D3143" s="2">
        <v>0</v>
      </c>
      <c r="E3143" s="2">
        <v>0</v>
      </c>
      <c r="F3143" s="2">
        <f>+Tabla1[[#This Row],[CANTIDAD DE
PRODUCTO]]*Tabla1[[#This Row],[CANTIDAD
PEDIDOS]]</f>
        <v>0</v>
      </c>
      <c r="G3143" s="2">
        <f>+Tabla1[[#This Row],[PONDERADO]]+G3142</f>
        <v>9734984</v>
      </c>
      <c r="H3143" s="3">
        <f>Tabla1[[#This Row],[ACUMULADO]]/SUM($F$3:$F$3317)</f>
        <v>1</v>
      </c>
    </row>
    <row r="3144" spans="1:8" x14ac:dyDescent="0.25">
      <c r="A3144" s="7">
        <v>3142</v>
      </c>
      <c r="B3144" s="3">
        <v>0.94781297134238307</v>
      </c>
      <c r="C3144" s="1" t="s">
        <v>3144</v>
      </c>
      <c r="D3144" s="2">
        <v>0</v>
      </c>
      <c r="E3144" s="2">
        <v>0</v>
      </c>
      <c r="F3144" s="2">
        <f>+Tabla1[[#This Row],[CANTIDAD DE
PRODUCTO]]*Tabla1[[#This Row],[CANTIDAD
PEDIDOS]]</f>
        <v>0</v>
      </c>
      <c r="G3144" s="2">
        <f>+Tabla1[[#This Row],[PONDERADO]]+G3143</f>
        <v>9734984</v>
      </c>
      <c r="H3144" s="3">
        <f>Tabla1[[#This Row],[ACUMULADO]]/SUM($F$3:$F$3317)</f>
        <v>1</v>
      </c>
    </row>
    <row r="3145" spans="1:8" x14ac:dyDescent="0.25">
      <c r="A3145" s="7">
        <v>3143</v>
      </c>
      <c r="B3145" s="3">
        <v>0.94811463046757161</v>
      </c>
      <c r="C3145" s="1" t="s">
        <v>3145</v>
      </c>
      <c r="D3145" s="2">
        <v>0</v>
      </c>
      <c r="E3145" s="2">
        <v>0</v>
      </c>
      <c r="F3145" s="2">
        <f>+Tabla1[[#This Row],[CANTIDAD DE
PRODUCTO]]*Tabla1[[#This Row],[CANTIDAD
PEDIDOS]]</f>
        <v>0</v>
      </c>
      <c r="G3145" s="2">
        <f>+Tabla1[[#This Row],[PONDERADO]]+G3144</f>
        <v>9734984</v>
      </c>
      <c r="H3145" s="3">
        <f>Tabla1[[#This Row],[ACUMULADO]]/SUM($F$3:$F$3317)</f>
        <v>1</v>
      </c>
    </row>
    <row r="3146" spans="1:8" x14ac:dyDescent="0.25">
      <c r="A3146" s="7">
        <v>3144</v>
      </c>
      <c r="B3146" s="3">
        <v>0.94841628959276014</v>
      </c>
      <c r="C3146" s="1" t="s">
        <v>3146</v>
      </c>
      <c r="D3146" s="2">
        <v>0</v>
      </c>
      <c r="E3146" s="2">
        <v>0</v>
      </c>
      <c r="F3146" s="2">
        <f>+Tabla1[[#This Row],[CANTIDAD DE
PRODUCTO]]*Tabla1[[#This Row],[CANTIDAD
PEDIDOS]]</f>
        <v>0</v>
      </c>
      <c r="G3146" s="2">
        <f>+Tabla1[[#This Row],[PONDERADO]]+G3145</f>
        <v>9734984</v>
      </c>
      <c r="H3146" s="3">
        <f>Tabla1[[#This Row],[ACUMULADO]]/SUM($F$3:$F$3317)</f>
        <v>1</v>
      </c>
    </row>
    <row r="3147" spans="1:8" x14ac:dyDescent="0.25">
      <c r="A3147" s="7">
        <v>3145</v>
      </c>
      <c r="B3147" s="3">
        <v>0.94871794871794868</v>
      </c>
      <c r="C3147" s="1" t="s">
        <v>3147</v>
      </c>
      <c r="D3147" s="2">
        <v>0</v>
      </c>
      <c r="E3147" s="2">
        <v>0</v>
      </c>
      <c r="F3147" s="2">
        <f>+Tabla1[[#This Row],[CANTIDAD DE
PRODUCTO]]*Tabla1[[#This Row],[CANTIDAD
PEDIDOS]]</f>
        <v>0</v>
      </c>
      <c r="G3147" s="2">
        <f>+Tabla1[[#This Row],[PONDERADO]]+G3146</f>
        <v>9734984</v>
      </c>
      <c r="H3147" s="3">
        <f>Tabla1[[#This Row],[ACUMULADO]]/SUM($F$3:$F$3317)</f>
        <v>1</v>
      </c>
    </row>
    <row r="3148" spans="1:8" x14ac:dyDescent="0.25">
      <c r="A3148" s="7">
        <v>3146</v>
      </c>
      <c r="B3148" s="3">
        <v>0.94901960784313721</v>
      </c>
      <c r="C3148" s="1" t="s">
        <v>3148</v>
      </c>
      <c r="D3148" s="2">
        <v>0</v>
      </c>
      <c r="E3148" s="2">
        <v>0</v>
      </c>
      <c r="F3148" s="2">
        <f>+Tabla1[[#This Row],[CANTIDAD DE
PRODUCTO]]*Tabla1[[#This Row],[CANTIDAD
PEDIDOS]]</f>
        <v>0</v>
      </c>
      <c r="G3148" s="2">
        <f>+Tabla1[[#This Row],[PONDERADO]]+G3147</f>
        <v>9734984</v>
      </c>
      <c r="H3148" s="3">
        <f>Tabla1[[#This Row],[ACUMULADO]]/SUM($F$3:$F$3317)</f>
        <v>1</v>
      </c>
    </row>
    <row r="3149" spans="1:8" x14ac:dyDescent="0.25">
      <c r="A3149" s="7">
        <v>3147</v>
      </c>
      <c r="B3149" s="3">
        <v>0.94932126696832575</v>
      </c>
      <c r="C3149" s="1" t="s">
        <v>3149</v>
      </c>
      <c r="D3149" s="2">
        <v>0</v>
      </c>
      <c r="E3149" s="2">
        <v>0</v>
      </c>
      <c r="F3149" s="2">
        <f>+Tabla1[[#This Row],[CANTIDAD DE
PRODUCTO]]*Tabla1[[#This Row],[CANTIDAD
PEDIDOS]]</f>
        <v>0</v>
      </c>
      <c r="G3149" s="2">
        <f>+Tabla1[[#This Row],[PONDERADO]]+G3148</f>
        <v>9734984</v>
      </c>
      <c r="H3149" s="3">
        <f>Tabla1[[#This Row],[ACUMULADO]]/SUM($F$3:$F$3317)</f>
        <v>1</v>
      </c>
    </row>
    <row r="3150" spans="1:8" x14ac:dyDescent="0.25">
      <c r="A3150" s="7">
        <v>3148</v>
      </c>
      <c r="B3150" s="3">
        <v>0.94962292609351429</v>
      </c>
      <c r="C3150" s="1" t="s">
        <v>3150</v>
      </c>
      <c r="D3150" s="2">
        <v>0</v>
      </c>
      <c r="E3150" s="2">
        <v>0</v>
      </c>
      <c r="F3150" s="2">
        <f>+Tabla1[[#This Row],[CANTIDAD DE
PRODUCTO]]*Tabla1[[#This Row],[CANTIDAD
PEDIDOS]]</f>
        <v>0</v>
      </c>
      <c r="G3150" s="2">
        <f>+Tabla1[[#This Row],[PONDERADO]]+G3149</f>
        <v>9734984</v>
      </c>
      <c r="H3150" s="3">
        <f>Tabla1[[#This Row],[ACUMULADO]]/SUM($F$3:$F$3317)</f>
        <v>1</v>
      </c>
    </row>
    <row r="3151" spans="1:8" x14ac:dyDescent="0.25">
      <c r="A3151" s="7">
        <v>3149</v>
      </c>
      <c r="B3151" s="3">
        <v>0.94992458521870282</v>
      </c>
      <c r="C3151" s="1" t="s">
        <v>3151</v>
      </c>
      <c r="D3151" s="2">
        <v>0</v>
      </c>
      <c r="E3151" s="2">
        <v>0</v>
      </c>
      <c r="F3151" s="2">
        <f>+Tabla1[[#This Row],[CANTIDAD DE
PRODUCTO]]*Tabla1[[#This Row],[CANTIDAD
PEDIDOS]]</f>
        <v>0</v>
      </c>
      <c r="G3151" s="2">
        <f>+Tabla1[[#This Row],[PONDERADO]]+G3150</f>
        <v>9734984</v>
      </c>
      <c r="H3151" s="3">
        <f>Tabla1[[#This Row],[ACUMULADO]]/SUM($F$3:$F$3317)</f>
        <v>1</v>
      </c>
    </row>
    <row r="3152" spans="1:8" x14ac:dyDescent="0.25">
      <c r="A3152" s="7">
        <v>3150</v>
      </c>
      <c r="B3152" s="3">
        <v>0.95022624434389136</v>
      </c>
      <c r="C3152" s="1" t="s">
        <v>3152</v>
      </c>
      <c r="D3152" s="2">
        <v>0</v>
      </c>
      <c r="E3152" s="2">
        <v>0</v>
      </c>
      <c r="F3152" s="2">
        <f>+Tabla1[[#This Row],[CANTIDAD DE
PRODUCTO]]*Tabla1[[#This Row],[CANTIDAD
PEDIDOS]]</f>
        <v>0</v>
      </c>
      <c r="G3152" s="2">
        <f>+Tabla1[[#This Row],[PONDERADO]]+G3151</f>
        <v>9734984</v>
      </c>
      <c r="H3152" s="3">
        <f>Tabla1[[#This Row],[ACUMULADO]]/SUM($F$3:$F$3317)</f>
        <v>1</v>
      </c>
    </row>
    <row r="3153" spans="1:8" x14ac:dyDescent="0.25">
      <c r="A3153" s="7">
        <v>3151</v>
      </c>
      <c r="B3153" s="3">
        <v>0.95052790346907989</v>
      </c>
      <c r="C3153" s="1" t="s">
        <v>3153</v>
      </c>
      <c r="D3153" s="2">
        <v>0</v>
      </c>
      <c r="E3153" s="2">
        <v>0</v>
      </c>
      <c r="F3153" s="2">
        <f>+Tabla1[[#This Row],[CANTIDAD DE
PRODUCTO]]*Tabla1[[#This Row],[CANTIDAD
PEDIDOS]]</f>
        <v>0</v>
      </c>
      <c r="G3153" s="2">
        <f>+Tabla1[[#This Row],[PONDERADO]]+G3152</f>
        <v>9734984</v>
      </c>
      <c r="H3153" s="3">
        <f>Tabla1[[#This Row],[ACUMULADO]]/SUM($F$3:$F$3317)</f>
        <v>1</v>
      </c>
    </row>
    <row r="3154" spans="1:8" x14ac:dyDescent="0.25">
      <c r="A3154" s="7">
        <v>3152</v>
      </c>
      <c r="B3154" s="3">
        <v>0.95082956259426843</v>
      </c>
      <c r="C3154" s="1" t="s">
        <v>3154</v>
      </c>
      <c r="D3154" s="2">
        <v>0</v>
      </c>
      <c r="E3154" s="2">
        <v>0</v>
      </c>
      <c r="F3154" s="2">
        <f>+Tabla1[[#This Row],[CANTIDAD DE
PRODUCTO]]*Tabla1[[#This Row],[CANTIDAD
PEDIDOS]]</f>
        <v>0</v>
      </c>
      <c r="G3154" s="2">
        <f>+Tabla1[[#This Row],[PONDERADO]]+G3153</f>
        <v>9734984</v>
      </c>
      <c r="H3154" s="3">
        <f>Tabla1[[#This Row],[ACUMULADO]]/SUM($F$3:$F$3317)</f>
        <v>1</v>
      </c>
    </row>
    <row r="3155" spans="1:8" x14ac:dyDescent="0.25">
      <c r="A3155" s="7">
        <v>3153</v>
      </c>
      <c r="B3155" s="3">
        <v>0.95113122171945697</v>
      </c>
      <c r="C3155" s="1" t="s">
        <v>3155</v>
      </c>
      <c r="D3155" s="2">
        <v>0</v>
      </c>
      <c r="E3155" s="2">
        <v>0</v>
      </c>
      <c r="F3155" s="2">
        <f>+Tabla1[[#This Row],[CANTIDAD DE
PRODUCTO]]*Tabla1[[#This Row],[CANTIDAD
PEDIDOS]]</f>
        <v>0</v>
      </c>
      <c r="G3155" s="2">
        <f>+Tabla1[[#This Row],[PONDERADO]]+G3154</f>
        <v>9734984</v>
      </c>
      <c r="H3155" s="3">
        <f>Tabla1[[#This Row],[ACUMULADO]]/SUM($F$3:$F$3317)</f>
        <v>1</v>
      </c>
    </row>
    <row r="3156" spans="1:8" x14ac:dyDescent="0.25">
      <c r="A3156" s="7">
        <v>3154</v>
      </c>
      <c r="B3156" s="3">
        <v>0.9514328808446455</v>
      </c>
      <c r="C3156" s="1" t="s">
        <v>3156</v>
      </c>
      <c r="D3156" s="2">
        <v>0</v>
      </c>
      <c r="E3156" s="2">
        <v>0</v>
      </c>
      <c r="F3156" s="2">
        <f>+Tabla1[[#This Row],[CANTIDAD DE
PRODUCTO]]*Tabla1[[#This Row],[CANTIDAD
PEDIDOS]]</f>
        <v>0</v>
      </c>
      <c r="G3156" s="2">
        <f>+Tabla1[[#This Row],[PONDERADO]]+G3155</f>
        <v>9734984</v>
      </c>
      <c r="H3156" s="3">
        <f>Tabla1[[#This Row],[ACUMULADO]]/SUM($F$3:$F$3317)</f>
        <v>1</v>
      </c>
    </row>
    <row r="3157" spans="1:8" x14ac:dyDescent="0.25">
      <c r="A3157" s="7">
        <v>3155</v>
      </c>
      <c r="B3157" s="3">
        <v>0.95173453996983404</v>
      </c>
      <c r="C3157" s="1" t="s">
        <v>3157</v>
      </c>
      <c r="D3157" s="2">
        <v>0</v>
      </c>
      <c r="E3157" s="2">
        <v>0</v>
      </c>
      <c r="F3157" s="2">
        <f>+Tabla1[[#This Row],[CANTIDAD DE
PRODUCTO]]*Tabla1[[#This Row],[CANTIDAD
PEDIDOS]]</f>
        <v>0</v>
      </c>
      <c r="G3157" s="2">
        <f>+Tabla1[[#This Row],[PONDERADO]]+G3156</f>
        <v>9734984</v>
      </c>
      <c r="H3157" s="3">
        <f>Tabla1[[#This Row],[ACUMULADO]]/SUM($F$3:$F$3317)</f>
        <v>1</v>
      </c>
    </row>
    <row r="3158" spans="1:8" x14ac:dyDescent="0.25">
      <c r="A3158" s="7">
        <v>3156</v>
      </c>
      <c r="B3158" s="3">
        <v>0.95203619909502257</v>
      </c>
      <c r="C3158" s="1" t="s">
        <v>3158</v>
      </c>
      <c r="D3158" s="2">
        <v>0</v>
      </c>
      <c r="E3158" s="2">
        <v>0</v>
      </c>
      <c r="F3158" s="2">
        <f>+Tabla1[[#This Row],[CANTIDAD DE
PRODUCTO]]*Tabla1[[#This Row],[CANTIDAD
PEDIDOS]]</f>
        <v>0</v>
      </c>
      <c r="G3158" s="2">
        <f>+Tabla1[[#This Row],[PONDERADO]]+G3157</f>
        <v>9734984</v>
      </c>
      <c r="H3158" s="3">
        <f>Tabla1[[#This Row],[ACUMULADO]]/SUM($F$3:$F$3317)</f>
        <v>1</v>
      </c>
    </row>
    <row r="3159" spans="1:8" x14ac:dyDescent="0.25">
      <c r="A3159" s="7">
        <v>3157</v>
      </c>
      <c r="B3159" s="3">
        <v>0.95233785822021111</v>
      </c>
      <c r="C3159" s="1" t="s">
        <v>3159</v>
      </c>
      <c r="D3159" s="2">
        <v>0</v>
      </c>
      <c r="E3159" s="2">
        <v>0</v>
      </c>
      <c r="F3159" s="2">
        <f>+Tabla1[[#This Row],[CANTIDAD DE
PRODUCTO]]*Tabla1[[#This Row],[CANTIDAD
PEDIDOS]]</f>
        <v>0</v>
      </c>
      <c r="G3159" s="2">
        <f>+Tabla1[[#This Row],[PONDERADO]]+G3158</f>
        <v>9734984</v>
      </c>
      <c r="H3159" s="3">
        <f>Tabla1[[#This Row],[ACUMULADO]]/SUM($F$3:$F$3317)</f>
        <v>1</v>
      </c>
    </row>
    <row r="3160" spans="1:8" x14ac:dyDescent="0.25">
      <c r="A3160" s="7">
        <v>3158</v>
      </c>
      <c r="B3160" s="3">
        <v>0.95263951734539964</v>
      </c>
      <c r="C3160" s="1" t="s">
        <v>3160</v>
      </c>
      <c r="D3160" s="2">
        <v>0</v>
      </c>
      <c r="E3160" s="2">
        <v>0</v>
      </c>
      <c r="F3160" s="2">
        <f>+Tabla1[[#This Row],[CANTIDAD DE
PRODUCTO]]*Tabla1[[#This Row],[CANTIDAD
PEDIDOS]]</f>
        <v>0</v>
      </c>
      <c r="G3160" s="2">
        <f>+Tabla1[[#This Row],[PONDERADO]]+G3159</f>
        <v>9734984</v>
      </c>
      <c r="H3160" s="3">
        <f>Tabla1[[#This Row],[ACUMULADO]]/SUM($F$3:$F$3317)</f>
        <v>1</v>
      </c>
    </row>
    <row r="3161" spans="1:8" x14ac:dyDescent="0.25">
      <c r="A3161" s="7">
        <v>3159</v>
      </c>
      <c r="B3161" s="3">
        <v>0.95294117647058818</v>
      </c>
      <c r="C3161" s="1" t="s">
        <v>3161</v>
      </c>
      <c r="D3161" s="2">
        <v>0</v>
      </c>
      <c r="E3161" s="2">
        <v>0</v>
      </c>
      <c r="F3161" s="2">
        <f>+Tabla1[[#This Row],[CANTIDAD DE
PRODUCTO]]*Tabla1[[#This Row],[CANTIDAD
PEDIDOS]]</f>
        <v>0</v>
      </c>
      <c r="G3161" s="2">
        <f>+Tabla1[[#This Row],[PONDERADO]]+G3160</f>
        <v>9734984</v>
      </c>
      <c r="H3161" s="3">
        <f>Tabla1[[#This Row],[ACUMULADO]]/SUM($F$3:$F$3317)</f>
        <v>1</v>
      </c>
    </row>
    <row r="3162" spans="1:8" x14ac:dyDescent="0.25">
      <c r="A3162" s="7">
        <v>3160</v>
      </c>
      <c r="B3162" s="3">
        <v>0.95324283559577683</v>
      </c>
      <c r="C3162" s="1" t="s">
        <v>3162</v>
      </c>
      <c r="D3162" s="2">
        <v>0</v>
      </c>
      <c r="E3162" s="2">
        <v>0</v>
      </c>
      <c r="F3162" s="2">
        <f>+Tabla1[[#This Row],[CANTIDAD DE
PRODUCTO]]*Tabla1[[#This Row],[CANTIDAD
PEDIDOS]]</f>
        <v>0</v>
      </c>
      <c r="G3162" s="2">
        <f>+Tabla1[[#This Row],[PONDERADO]]+G3161</f>
        <v>9734984</v>
      </c>
      <c r="H3162" s="3">
        <f>Tabla1[[#This Row],[ACUMULADO]]/SUM($F$3:$F$3317)</f>
        <v>1</v>
      </c>
    </row>
    <row r="3163" spans="1:8" x14ac:dyDescent="0.25">
      <c r="A3163" s="7">
        <v>3161</v>
      </c>
      <c r="B3163" s="3">
        <v>0.95354449472096536</v>
      </c>
      <c r="C3163" s="1" t="s">
        <v>3163</v>
      </c>
      <c r="D3163" s="2">
        <v>0</v>
      </c>
      <c r="E3163" s="2">
        <v>0</v>
      </c>
      <c r="F3163" s="2">
        <f>+Tabla1[[#This Row],[CANTIDAD DE
PRODUCTO]]*Tabla1[[#This Row],[CANTIDAD
PEDIDOS]]</f>
        <v>0</v>
      </c>
      <c r="G3163" s="2">
        <f>+Tabla1[[#This Row],[PONDERADO]]+G3162</f>
        <v>9734984</v>
      </c>
      <c r="H3163" s="3">
        <f>Tabla1[[#This Row],[ACUMULADO]]/SUM($F$3:$F$3317)</f>
        <v>1</v>
      </c>
    </row>
    <row r="3164" spans="1:8" x14ac:dyDescent="0.25">
      <c r="A3164" s="7">
        <v>3162</v>
      </c>
      <c r="B3164" s="3">
        <v>0.9538461538461539</v>
      </c>
      <c r="C3164" s="1" t="s">
        <v>3164</v>
      </c>
      <c r="D3164" s="2">
        <v>0</v>
      </c>
      <c r="E3164" s="2">
        <v>0</v>
      </c>
      <c r="F3164" s="2">
        <f>+Tabla1[[#This Row],[CANTIDAD DE
PRODUCTO]]*Tabla1[[#This Row],[CANTIDAD
PEDIDOS]]</f>
        <v>0</v>
      </c>
      <c r="G3164" s="2">
        <f>+Tabla1[[#This Row],[PONDERADO]]+G3163</f>
        <v>9734984</v>
      </c>
      <c r="H3164" s="3">
        <f>Tabla1[[#This Row],[ACUMULADO]]/SUM($F$3:$F$3317)</f>
        <v>1</v>
      </c>
    </row>
    <row r="3165" spans="1:8" x14ac:dyDescent="0.25">
      <c r="A3165" s="7">
        <v>3163</v>
      </c>
      <c r="B3165" s="3">
        <v>0.95414781297134243</v>
      </c>
      <c r="C3165" s="1" t="s">
        <v>3165</v>
      </c>
      <c r="D3165" s="2">
        <v>0</v>
      </c>
      <c r="E3165" s="2">
        <v>0</v>
      </c>
      <c r="F3165" s="2">
        <f>+Tabla1[[#This Row],[CANTIDAD DE
PRODUCTO]]*Tabla1[[#This Row],[CANTIDAD
PEDIDOS]]</f>
        <v>0</v>
      </c>
      <c r="G3165" s="2">
        <f>+Tabla1[[#This Row],[PONDERADO]]+G3164</f>
        <v>9734984</v>
      </c>
      <c r="H3165" s="3">
        <f>Tabla1[[#This Row],[ACUMULADO]]/SUM($F$3:$F$3317)</f>
        <v>1</v>
      </c>
    </row>
    <row r="3166" spans="1:8" x14ac:dyDescent="0.25">
      <c r="A3166" s="7">
        <v>3164</v>
      </c>
      <c r="B3166" s="3">
        <v>0.95444947209653097</v>
      </c>
      <c r="C3166" s="1" t="s">
        <v>3166</v>
      </c>
      <c r="D3166" s="2">
        <v>0</v>
      </c>
      <c r="E3166" s="2">
        <v>1</v>
      </c>
      <c r="F3166" s="2">
        <f>+Tabla1[[#This Row],[CANTIDAD DE
PRODUCTO]]*Tabla1[[#This Row],[CANTIDAD
PEDIDOS]]</f>
        <v>0</v>
      </c>
      <c r="G3166" s="2">
        <f>+Tabla1[[#This Row],[PONDERADO]]+G3165</f>
        <v>9734984</v>
      </c>
      <c r="H3166" s="3">
        <f>Tabla1[[#This Row],[ACUMULADO]]/SUM($F$3:$F$3317)</f>
        <v>1</v>
      </c>
    </row>
    <row r="3167" spans="1:8" x14ac:dyDescent="0.25">
      <c r="A3167" s="7">
        <v>3165</v>
      </c>
      <c r="B3167" s="3">
        <v>0.95475113122171951</v>
      </c>
      <c r="C3167" s="1" t="s">
        <v>3167</v>
      </c>
      <c r="D3167" s="2">
        <v>0</v>
      </c>
      <c r="E3167" s="2">
        <v>0</v>
      </c>
      <c r="F3167" s="2">
        <f>+Tabla1[[#This Row],[CANTIDAD DE
PRODUCTO]]*Tabla1[[#This Row],[CANTIDAD
PEDIDOS]]</f>
        <v>0</v>
      </c>
      <c r="G3167" s="2">
        <f>+Tabla1[[#This Row],[PONDERADO]]+G3166</f>
        <v>9734984</v>
      </c>
      <c r="H3167" s="3">
        <f>Tabla1[[#This Row],[ACUMULADO]]/SUM($F$3:$F$3317)</f>
        <v>1</v>
      </c>
    </row>
    <row r="3168" spans="1:8" x14ac:dyDescent="0.25">
      <c r="A3168" s="7">
        <v>3166</v>
      </c>
      <c r="B3168" s="3">
        <v>0.95505279034690804</v>
      </c>
      <c r="C3168" s="1" t="s">
        <v>3168</v>
      </c>
      <c r="D3168" s="2">
        <v>0</v>
      </c>
      <c r="E3168" s="2">
        <v>0</v>
      </c>
      <c r="F3168" s="2">
        <f>+Tabla1[[#This Row],[CANTIDAD DE
PRODUCTO]]*Tabla1[[#This Row],[CANTIDAD
PEDIDOS]]</f>
        <v>0</v>
      </c>
      <c r="G3168" s="2">
        <f>+Tabla1[[#This Row],[PONDERADO]]+G3167</f>
        <v>9734984</v>
      </c>
      <c r="H3168" s="3">
        <f>Tabla1[[#This Row],[ACUMULADO]]/SUM($F$3:$F$3317)</f>
        <v>1</v>
      </c>
    </row>
    <row r="3169" spans="1:8" x14ac:dyDescent="0.25">
      <c r="A3169" s="7">
        <v>3167</v>
      </c>
      <c r="B3169" s="3">
        <v>0.95535444947209658</v>
      </c>
      <c r="C3169" s="1" t="s">
        <v>3169</v>
      </c>
      <c r="D3169" s="2">
        <v>0</v>
      </c>
      <c r="E3169" s="2">
        <v>0</v>
      </c>
      <c r="F3169" s="2">
        <f>+Tabla1[[#This Row],[CANTIDAD DE
PRODUCTO]]*Tabla1[[#This Row],[CANTIDAD
PEDIDOS]]</f>
        <v>0</v>
      </c>
      <c r="G3169" s="2">
        <f>+Tabla1[[#This Row],[PONDERADO]]+G3168</f>
        <v>9734984</v>
      </c>
      <c r="H3169" s="3">
        <f>Tabla1[[#This Row],[ACUMULADO]]/SUM($F$3:$F$3317)</f>
        <v>1</v>
      </c>
    </row>
    <row r="3170" spans="1:8" x14ac:dyDescent="0.25">
      <c r="A3170" s="7">
        <v>3168</v>
      </c>
      <c r="B3170" s="3">
        <v>0.95565610859728511</v>
      </c>
      <c r="C3170" s="1" t="s">
        <v>3170</v>
      </c>
      <c r="D3170" s="2">
        <v>0</v>
      </c>
      <c r="E3170" s="2">
        <v>0</v>
      </c>
      <c r="F3170" s="2">
        <f>+Tabla1[[#This Row],[CANTIDAD DE
PRODUCTO]]*Tabla1[[#This Row],[CANTIDAD
PEDIDOS]]</f>
        <v>0</v>
      </c>
      <c r="G3170" s="2">
        <f>+Tabla1[[#This Row],[PONDERADO]]+G3169</f>
        <v>9734984</v>
      </c>
      <c r="H3170" s="3">
        <f>Tabla1[[#This Row],[ACUMULADO]]/SUM($F$3:$F$3317)</f>
        <v>1</v>
      </c>
    </row>
    <row r="3171" spans="1:8" x14ac:dyDescent="0.25">
      <c r="A3171" s="7">
        <v>3169</v>
      </c>
      <c r="B3171" s="3">
        <v>0.95595776772247365</v>
      </c>
      <c r="C3171" s="1" t="s">
        <v>3171</v>
      </c>
      <c r="D3171" s="2">
        <v>0</v>
      </c>
      <c r="E3171" s="2">
        <v>0</v>
      </c>
      <c r="F3171" s="2">
        <f>+Tabla1[[#This Row],[CANTIDAD DE
PRODUCTO]]*Tabla1[[#This Row],[CANTIDAD
PEDIDOS]]</f>
        <v>0</v>
      </c>
      <c r="G3171" s="2">
        <f>+Tabla1[[#This Row],[PONDERADO]]+G3170</f>
        <v>9734984</v>
      </c>
      <c r="H3171" s="3">
        <f>Tabla1[[#This Row],[ACUMULADO]]/SUM($F$3:$F$3317)</f>
        <v>1</v>
      </c>
    </row>
    <row r="3172" spans="1:8" x14ac:dyDescent="0.25">
      <c r="A3172" s="7">
        <v>3170</v>
      </c>
      <c r="B3172" s="3">
        <v>0.95625942684766219</v>
      </c>
      <c r="C3172" s="1" t="s">
        <v>3172</v>
      </c>
      <c r="D3172" s="2">
        <v>0</v>
      </c>
      <c r="E3172" s="2">
        <v>0</v>
      </c>
      <c r="F3172" s="2">
        <f>+Tabla1[[#This Row],[CANTIDAD DE
PRODUCTO]]*Tabla1[[#This Row],[CANTIDAD
PEDIDOS]]</f>
        <v>0</v>
      </c>
      <c r="G3172" s="2">
        <f>+Tabla1[[#This Row],[PONDERADO]]+G3171</f>
        <v>9734984</v>
      </c>
      <c r="H3172" s="3">
        <f>Tabla1[[#This Row],[ACUMULADO]]/SUM($F$3:$F$3317)</f>
        <v>1</v>
      </c>
    </row>
    <row r="3173" spans="1:8" x14ac:dyDescent="0.25">
      <c r="A3173" s="7">
        <v>3171</v>
      </c>
      <c r="B3173" s="3">
        <v>0.95656108597285072</v>
      </c>
      <c r="C3173" s="1" t="s">
        <v>3173</v>
      </c>
      <c r="D3173" s="2">
        <v>0</v>
      </c>
      <c r="E3173" s="2">
        <v>0</v>
      </c>
      <c r="F3173" s="2">
        <f>+Tabla1[[#This Row],[CANTIDAD DE
PRODUCTO]]*Tabla1[[#This Row],[CANTIDAD
PEDIDOS]]</f>
        <v>0</v>
      </c>
      <c r="G3173" s="2">
        <f>+Tabla1[[#This Row],[PONDERADO]]+G3172</f>
        <v>9734984</v>
      </c>
      <c r="H3173" s="3">
        <f>Tabla1[[#This Row],[ACUMULADO]]/SUM($F$3:$F$3317)</f>
        <v>1</v>
      </c>
    </row>
    <row r="3174" spans="1:8" x14ac:dyDescent="0.25">
      <c r="A3174" s="7">
        <v>3172</v>
      </c>
      <c r="B3174" s="3">
        <v>0.95686274509803926</v>
      </c>
      <c r="C3174" s="1" t="s">
        <v>3174</v>
      </c>
      <c r="D3174" s="2">
        <v>0</v>
      </c>
      <c r="E3174" s="2">
        <v>0</v>
      </c>
      <c r="F3174" s="2">
        <f>+Tabla1[[#This Row],[CANTIDAD DE
PRODUCTO]]*Tabla1[[#This Row],[CANTIDAD
PEDIDOS]]</f>
        <v>0</v>
      </c>
      <c r="G3174" s="2">
        <f>+Tabla1[[#This Row],[PONDERADO]]+G3173</f>
        <v>9734984</v>
      </c>
      <c r="H3174" s="3">
        <f>Tabla1[[#This Row],[ACUMULADO]]/SUM($F$3:$F$3317)</f>
        <v>1</v>
      </c>
    </row>
    <row r="3175" spans="1:8" x14ac:dyDescent="0.25">
      <c r="A3175" s="7">
        <v>3173</v>
      </c>
      <c r="B3175" s="3">
        <v>0.95716440422322779</v>
      </c>
      <c r="C3175" s="1" t="s">
        <v>3175</v>
      </c>
      <c r="D3175" s="2">
        <v>0</v>
      </c>
      <c r="E3175" s="2">
        <v>0</v>
      </c>
      <c r="F3175" s="2">
        <f>+Tabla1[[#This Row],[CANTIDAD DE
PRODUCTO]]*Tabla1[[#This Row],[CANTIDAD
PEDIDOS]]</f>
        <v>0</v>
      </c>
      <c r="G3175" s="2">
        <f>+Tabla1[[#This Row],[PONDERADO]]+G3174</f>
        <v>9734984</v>
      </c>
      <c r="H3175" s="3">
        <f>Tabla1[[#This Row],[ACUMULADO]]/SUM($F$3:$F$3317)</f>
        <v>1</v>
      </c>
    </row>
    <row r="3176" spans="1:8" x14ac:dyDescent="0.25">
      <c r="A3176" s="7">
        <v>3174</v>
      </c>
      <c r="B3176" s="3">
        <v>0.95746606334841633</v>
      </c>
      <c r="C3176" s="1" t="s">
        <v>3176</v>
      </c>
      <c r="D3176" s="2">
        <v>0</v>
      </c>
      <c r="E3176" s="2">
        <v>0</v>
      </c>
      <c r="F3176" s="2">
        <f>+Tabla1[[#This Row],[CANTIDAD DE
PRODUCTO]]*Tabla1[[#This Row],[CANTIDAD
PEDIDOS]]</f>
        <v>0</v>
      </c>
      <c r="G3176" s="2">
        <f>+Tabla1[[#This Row],[PONDERADO]]+G3175</f>
        <v>9734984</v>
      </c>
      <c r="H3176" s="3">
        <f>Tabla1[[#This Row],[ACUMULADO]]/SUM($F$3:$F$3317)</f>
        <v>1</v>
      </c>
    </row>
    <row r="3177" spans="1:8" x14ac:dyDescent="0.25">
      <c r="A3177" s="7">
        <v>3175</v>
      </c>
      <c r="B3177" s="3">
        <v>0.95776772247360487</v>
      </c>
      <c r="C3177" s="1" t="s">
        <v>3177</v>
      </c>
      <c r="D3177" s="2">
        <v>0</v>
      </c>
      <c r="E3177" s="2">
        <v>0</v>
      </c>
      <c r="F3177" s="2">
        <f>+Tabla1[[#This Row],[CANTIDAD DE
PRODUCTO]]*Tabla1[[#This Row],[CANTIDAD
PEDIDOS]]</f>
        <v>0</v>
      </c>
      <c r="G3177" s="2">
        <f>+Tabla1[[#This Row],[PONDERADO]]+G3176</f>
        <v>9734984</v>
      </c>
      <c r="H3177" s="3">
        <f>Tabla1[[#This Row],[ACUMULADO]]/SUM($F$3:$F$3317)</f>
        <v>1</v>
      </c>
    </row>
    <row r="3178" spans="1:8" x14ac:dyDescent="0.25">
      <c r="A3178" s="7">
        <v>3176</v>
      </c>
      <c r="B3178" s="3">
        <v>0.9580693815987934</v>
      </c>
      <c r="C3178" s="1" t="s">
        <v>3178</v>
      </c>
      <c r="D3178" s="2">
        <v>0</v>
      </c>
      <c r="E3178" s="2">
        <v>0</v>
      </c>
      <c r="F3178" s="2">
        <f>+Tabla1[[#This Row],[CANTIDAD DE
PRODUCTO]]*Tabla1[[#This Row],[CANTIDAD
PEDIDOS]]</f>
        <v>0</v>
      </c>
      <c r="G3178" s="2">
        <f>+Tabla1[[#This Row],[PONDERADO]]+G3177</f>
        <v>9734984</v>
      </c>
      <c r="H3178" s="3">
        <f>Tabla1[[#This Row],[ACUMULADO]]/SUM($F$3:$F$3317)</f>
        <v>1</v>
      </c>
    </row>
    <row r="3179" spans="1:8" x14ac:dyDescent="0.25">
      <c r="A3179" s="7">
        <v>3177</v>
      </c>
      <c r="B3179" s="3">
        <v>0.95837104072398194</v>
      </c>
      <c r="C3179" s="1" t="s">
        <v>3179</v>
      </c>
      <c r="D3179" s="2">
        <v>0</v>
      </c>
      <c r="E3179" s="2">
        <v>0</v>
      </c>
      <c r="F3179" s="2">
        <f>+Tabla1[[#This Row],[CANTIDAD DE
PRODUCTO]]*Tabla1[[#This Row],[CANTIDAD
PEDIDOS]]</f>
        <v>0</v>
      </c>
      <c r="G3179" s="2">
        <f>+Tabla1[[#This Row],[PONDERADO]]+G3178</f>
        <v>9734984</v>
      </c>
      <c r="H3179" s="3">
        <f>Tabla1[[#This Row],[ACUMULADO]]/SUM($F$3:$F$3317)</f>
        <v>1</v>
      </c>
    </row>
    <row r="3180" spans="1:8" x14ac:dyDescent="0.25">
      <c r="A3180" s="7">
        <v>3178</v>
      </c>
      <c r="B3180" s="3">
        <v>0.95867269984917047</v>
      </c>
      <c r="C3180" s="1" t="s">
        <v>3180</v>
      </c>
      <c r="D3180" s="2">
        <v>0</v>
      </c>
      <c r="E3180" s="2">
        <v>0</v>
      </c>
      <c r="F3180" s="2">
        <f>+Tabla1[[#This Row],[CANTIDAD DE
PRODUCTO]]*Tabla1[[#This Row],[CANTIDAD
PEDIDOS]]</f>
        <v>0</v>
      </c>
      <c r="G3180" s="2">
        <f>+Tabla1[[#This Row],[PONDERADO]]+G3179</f>
        <v>9734984</v>
      </c>
      <c r="H3180" s="3">
        <f>Tabla1[[#This Row],[ACUMULADO]]/SUM($F$3:$F$3317)</f>
        <v>1</v>
      </c>
    </row>
    <row r="3181" spans="1:8" x14ac:dyDescent="0.25">
      <c r="A3181" s="7">
        <v>3179</v>
      </c>
      <c r="B3181" s="3">
        <v>0.95897435897435901</v>
      </c>
      <c r="C3181" s="1" t="s">
        <v>3181</v>
      </c>
      <c r="D3181" s="2">
        <v>0</v>
      </c>
      <c r="E3181" s="2">
        <v>0</v>
      </c>
      <c r="F3181" s="2">
        <f>+Tabla1[[#This Row],[CANTIDAD DE
PRODUCTO]]*Tabla1[[#This Row],[CANTIDAD
PEDIDOS]]</f>
        <v>0</v>
      </c>
      <c r="G3181" s="2">
        <f>+Tabla1[[#This Row],[PONDERADO]]+G3180</f>
        <v>9734984</v>
      </c>
      <c r="H3181" s="3">
        <f>Tabla1[[#This Row],[ACUMULADO]]/SUM($F$3:$F$3317)</f>
        <v>1</v>
      </c>
    </row>
    <row r="3182" spans="1:8" x14ac:dyDescent="0.25">
      <c r="A3182" s="7">
        <v>3180</v>
      </c>
      <c r="B3182" s="3">
        <v>0.95927601809954754</v>
      </c>
      <c r="C3182" s="1" t="s">
        <v>3182</v>
      </c>
      <c r="D3182" s="2">
        <v>0</v>
      </c>
      <c r="E3182" s="2">
        <v>0</v>
      </c>
      <c r="F3182" s="2">
        <f>+Tabla1[[#This Row],[CANTIDAD DE
PRODUCTO]]*Tabla1[[#This Row],[CANTIDAD
PEDIDOS]]</f>
        <v>0</v>
      </c>
      <c r="G3182" s="2">
        <f>+Tabla1[[#This Row],[PONDERADO]]+G3181</f>
        <v>9734984</v>
      </c>
      <c r="H3182" s="3">
        <f>Tabla1[[#This Row],[ACUMULADO]]/SUM($F$3:$F$3317)</f>
        <v>1</v>
      </c>
    </row>
    <row r="3183" spans="1:8" x14ac:dyDescent="0.25">
      <c r="A3183" s="7">
        <v>3181</v>
      </c>
      <c r="B3183" s="3">
        <v>0.95957767722473608</v>
      </c>
      <c r="C3183" s="1" t="s">
        <v>3183</v>
      </c>
      <c r="D3183" s="2">
        <v>0</v>
      </c>
      <c r="E3183" s="2">
        <v>0</v>
      </c>
      <c r="F3183" s="2">
        <f>+Tabla1[[#This Row],[CANTIDAD DE
PRODUCTO]]*Tabla1[[#This Row],[CANTIDAD
PEDIDOS]]</f>
        <v>0</v>
      </c>
      <c r="G3183" s="2">
        <f>+Tabla1[[#This Row],[PONDERADO]]+G3182</f>
        <v>9734984</v>
      </c>
      <c r="H3183" s="3">
        <f>Tabla1[[#This Row],[ACUMULADO]]/SUM($F$3:$F$3317)</f>
        <v>1</v>
      </c>
    </row>
    <row r="3184" spans="1:8" x14ac:dyDescent="0.25">
      <c r="A3184" s="7">
        <v>3182</v>
      </c>
      <c r="B3184" s="3">
        <v>0.95987933634992462</v>
      </c>
      <c r="C3184" s="1" t="s">
        <v>3184</v>
      </c>
      <c r="D3184" s="2">
        <v>0</v>
      </c>
      <c r="E3184" s="2">
        <v>0</v>
      </c>
      <c r="F3184" s="2">
        <f>+Tabla1[[#This Row],[CANTIDAD DE
PRODUCTO]]*Tabla1[[#This Row],[CANTIDAD
PEDIDOS]]</f>
        <v>0</v>
      </c>
      <c r="G3184" s="2">
        <f>+Tabla1[[#This Row],[PONDERADO]]+G3183</f>
        <v>9734984</v>
      </c>
      <c r="H3184" s="3">
        <f>Tabla1[[#This Row],[ACUMULADO]]/SUM($F$3:$F$3317)</f>
        <v>1</v>
      </c>
    </row>
    <row r="3185" spans="1:8" x14ac:dyDescent="0.25">
      <c r="A3185" s="7">
        <v>3183</v>
      </c>
      <c r="B3185" s="3">
        <v>0.96018099547511315</v>
      </c>
      <c r="C3185" s="1" t="s">
        <v>3185</v>
      </c>
      <c r="D3185" s="2">
        <v>0</v>
      </c>
      <c r="E3185" s="2">
        <v>0</v>
      </c>
      <c r="F3185" s="2">
        <f>+Tabla1[[#This Row],[CANTIDAD DE
PRODUCTO]]*Tabla1[[#This Row],[CANTIDAD
PEDIDOS]]</f>
        <v>0</v>
      </c>
      <c r="G3185" s="2">
        <f>+Tabla1[[#This Row],[PONDERADO]]+G3184</f>
        <v>9734984</v>
      </c>
      <c r="H3185" s="3">
        <f>Tabla1[[#This Row],[ACUMULADO]]/SUM($F$3:$F$3317)</f>
        <v>1</v>
      </c>
    </row>
    <row r="3186" spans="1:8" x14ac:dyDescent="0.25">
      <c r="A3186" s="7">
        <v>3184</v>
      </c>
      <c r="B3186" s="3">
        <v>0.96048265460030169</v>
      </c>
      <c r="C3186" s="1" t="s">
        <v>3186</v>
      </c>
      <c r="D3186" s="2">
        <v>0</v>
      </c>
      <c r="E3186" s="2">
        <v>0</v>
      </c>
      <c r="F3186" s="2">
        <f>+Tabla1[[#This Row],[CANTIDAD DE
PRODUCTO]]*Tabla1[[#This Row],[CANTIDAD
PEDIDOS]]</f>
        <v>0</v>
      </c>
      <c r="G3186" s="2">
        <f>+Tabla1[[#This Row],[PONDERADO]]+G3185</f>
        <v>9734984</v>
      </c>
      <c r="H3186" s="3">
        <f>Tabla1[[#This Row],[ACUMULADO]]/SUM($F$3:$F$3317)</f>
        <v>1</v>
      </c>
    </row>
    <row r="3187" spans="1:8" x14ac:dyDescent="0.25">
      <c r="A3187" s="7">
        <v>3185</v>
      </c>
      <c r="B3187" s="3">
        <v>0.96078431372549022</v>
      </c>
      <c r="C3187" s="1" t="s">
        <v>3187</v>
      </c>
      <c r="D3187" s="2">
        <v>0</v>
      </c>
      <c r="E3187" s="2">
        <v>0</v>
      </c>
      <c r="F3187" s="2">
        <f>+Tabla1[[#This Row],[CANTIDAD DE
PRODUCTO]]*Tabla1[[#This Row],[CANTIDAD
PEDIDOS]]</f>
        <v>0</v>
      </c>
      <c r="G3187" s="2">
        <f>+Tabla1[[#This Row],[PONDERADO]]+G3186</f>
        <v>9734984</v>
      </c>
      <c r="H3187" s="3">
        <f>Tabla1[[#This Row],[ACUMULADO]]/SUM($F$3:$F$3317)</f>
        <v>1</v>
      </c>
    </row>
    <row r="3188" spans="1:8" x14ac:dyDescent="0.25">
      <c r="A3188" s="7">
        <v>3186</v>
      </c>
      <c r="B3188" s="3">
        <v>0.96108597285067876</v>
      </c>
      <c r="C3188" s="1" t="s">
        <v>3188</v>
      </c>
      <c r="D3188" s="2">
        <v>0</v>
      </c>
      <c r="E3188" s="2">
        <v>0</v>
      </c>
      <c r="F3188" s="2">
        <f>+Tabla1[[#This Row],[CANTIDAD DE
PRODUCTO]]*Tabla1[[#This Row],[CANTIDAD
PEDIDOS]]</f>
        <v>0</v>
      </c>
      <c r="G3188" s="2">
        <f>+Tabla1[[#This Row],[PONDERADO]]+G3187</f>
        <v>9734984</v>
      </c>
      <c r="H3188" s="3">
        <f>Tabla1[[#This Row],[ACUMULADO]]/SUM($F$3:$F$3317)</f>
        <v>1</v>
      </c>
    </row>
    <row r="3189" spans="1:8" x14ac:dyDescent="0.25">
      <c r="A3189" s="7">
        <v>3187</v>
      </c>
      <c r="B3189" s="3">
        <v>0.9613876319758673</v>
      </c>
      <c r="C3189" s="1" t="s">
        <v>3189</v>
      </c>
      <c r="D3189" s="2">
        <v>0</v>
      </c>
      <c r="E3189" s="2">
        <v>0</v>
      </c>
      <c r="F3189" s="2">
        <f>+Tabla1[[#This Row],[CANTIDAD DE
PRODUCTO]]*Tabla1[[#This Row],[CANTIDAD
PEDIDOS]]</f>
        <v>0</v>
      </c>
      <c r="G3189" s="2">
        <f>+Tabla1[[#This Row],[PONDERADO]]+G3188</f>
        <v>9734984</v>
      </c>
      <c r="H3189" s="3">
        <f>Tabla1[[#This Row],[ACUMULADO]]/SUM($F$3:$F$3317)</f>
        <v>1</v>
      </c>
    </row>
    <row r="3190" spans="1:8" x14ac:dyDescent="0.25">
      <c r="A3190" s="7">
        <v>3188</v>
      </c>
      <c r="B3190" s="3">
        <v>0.96168929110105583</v>
      </c>
      <c r="C3190" s="1" t="s">
        <v>3190</v>
      </c>
      <c r="D3190" s="2">
        <v>0</v>
      </c>
      <c r="E3190" s="2">
        <v>0</v>
      </c>
      <c r="F3190" s="2">
        <f>+Tabla1[[#This Row],[CANTIDAD DE
PRODUCTO]]*Tabla1[[#This Row],[CANTIDAD
PEDIDOS]]</f>
        <v>0</v>
      </c>
      <c r="G3190" s="2">
        <f>+Tabla1[[#This Row],[PONDERADO]]+G3189</f>
        <v>9734984</v>
      </c>
      <c r="H3190" s="3">
        <f>Tabla1[[#This Row],[ACUMULADO]]/SUM($F$3:$F$3317)</f>
        <v>1</v>
      </c>
    </row>
    <row r="3191" spans="1:8" x14ac:dyDescent="0.25">
      <c r="A3191" s="7">
        <v>3189</v>
      </c>
      <c r="B3191" s="3">
        <v>0.96199095022624437</v>
      </c>
      <c r="C3191" s="1" t="s">
        <v>3191</v>
      </c>
      <c r="D3191" s="2">
        <v>0</v>
      </c>
      <c r="E3191" s="2">
        <v>0</v>
      </c>
      <c r="F3191" s="2">
        <f>+Tabla1[[#This Row],[CANTIDAD DE
PRODUCTO]]*Tabla1[[#This Row],[CANTIDAD
PEDIDOS]]</f>
        <v>0</v>
      </c>
      <c r="G3191" s="2">
        <f>+Tabla1[[#This Row],[PONDERADO]]+G3190</f>
        <v>9734984</v>
      </c>
      <c r="H3191" s="3">
        <f>Tabla1[[#This Row],[ACUMULADO]]/SUM($F$3:$F$3317)</f>
        <v>1</v>
      </c>
    </row>
    <row r="3192" spans="1:8" x14ac:dyDescent="0.25">
      <c r="A3192" s="7">
        <v>3190</v>
      </c>
      <c r="B3192" s="3">
        <v>0.9622926093514329</v>
      </c>
      <c r="C3192" s="1" t="s">
        <v>3192</v>
      </c>
      <c r="D3192" s="2">
        <v>0</v>
      </c>
      <c r="E3192" s="2">
        <v>0</v>
      </c>
      <c r="F3192" s="2">
        <f>+Tabla1[[#This Row],[CANTIDAD DE
PRODUCTO]]*Tabla1[[#This Row],[CANTIDAD
PEDIDOS]]</f>
        <v>0</v>
      </c>
      <c r="G3192" s="2">
        <f>+Tabla1[[#This Row],[PONDERADO]]+G3191</f>
        <v>9734984</v>
      </c>
      <c r="H3192" s="3">
        <f>Tabla1[[#This Row],[ACUMULADO]]/SUM($F$3:$F$3317)</f>
        <v>1</v>
      </c>
    </row>
    <row r="3193" spans="1:8" x14ac:dyDescent="0.25">
      <c r="A3193" s="7">
        <v>3191</v>
      </c>
      <c r="B3193" s="3">
        <v>0.96259426847662144</v>
      </c>
      <c r="C3193" s="1" t="s">
        <v>3193</v>
      </c>
      <c r="D3193" s="2">
        <v>0</v>
      </c>
      <c r="E3193" s="2">
        <v>0</v>
      </c>
      <c r="F3193" s="2">
        <f>+Tabla1[[#This Row],[CANTIDAD DE
PRODUCTO]]*Tabla1[[#This Row],[CANTIDAD
PEDIDOS]]</f>
        <v>0</v>
      </c>
      <c r="G3193" s="2">
        <f>+Tabla1[[#This Row],[PONDERADO]]+G3192</f>
        <v>9734984</v>
      </c>
      <c r="H3193" s="3">
        <f>Tabla1[[#This Row],[ACUMULADO]]/SUM($F$3:$F$3317)</f>
        <v>1</v>
      </c>
    </row>
    <row r="3194" spans="1:8" x14ac:dyDescent="0.25">
      <c r="A3194" s="7">
        <v>3192</v>
      </c>
      <c r="B3194" s="3">
        <v>0.96289592760180998</v>
      </c>
      <c r="C3194" s="1" t="s">
        <v>3194</v>
      </c>
      <c r="D3194" s="2">
        <v>0</v>
      </c>
      <c r="E3194" s="2">
        <v>0</v>
      </c>
      <c r="F3194" s="2">
        <f>+Tabla1[[#This Row],[CANTIDAD DE
PRODUCTO]]*Tabla1[[#This Row],[CANTIDAD
PEDIDOS]]</f>
        <v>0</v>
      </c>
      <c r="G3194" s="2">
        <f>+Tabla1[[#This Row],[PONDERADO]]+G3193</f>
        <v>9734984</v>
      </c>
      <c r="H3194" s="3">
        <f>Tabla1[[#This Row],[ACUMULADO]]/SUM($F$3:$F$3317)</f>
        <v>1</v>
      </c>
    </row>
    <row r="3195" spans="1:8" x14ac:dyDescent="0.25">
      <c r="A3195" s="7">
        <v>3193</v>
      </c>
      <c r="B3195" s="3">
        <v>0.96319758672699851</v>
      </c>
      <c r="C3195" s="1" t="s">
        <v>3195</v>
      </c>
      <c r="D3195" s="2">
        <v>0</v>
      </c>
      <c r="E3195" s="2">
        <v>0</v>
      </c>
      <c r="F3195" s="2">
        <f>+Tabla1[[#This Row],[CANTIDAD DE
PRODUCTO]]*Tabla1[[#This Row],[CANTIDAD
PEDIDOS]]</f>
        <v>0</v>
      </c>
      <c r="G3195" s="2">
        <f>+Tabla1[[#This Row],[PONDERADO]]+G3194</f>
        <v>9734984</v>
      </c>
      <c r="H3195" s="3">
        <f>Tabla1[[#This Row],[ACUMULADO]]/SUM($F$3:$F$3317)</f>
        <v>1</v>
      </c>
    </row>
    <row r="3196" spans="1:8" x14ac:dyDescent="0.25">
      <c r="A3196" s="7">
        <v>3194</v>
      </c>
      <c r="B3196" s="3">
        <v>0.96349924585218705</v>
      </c>
      <c r="C3196" s="1" t="s">
        <v>3196</v>
      </c>
      <c r="D3196" s="2">
        <v>0</v>
      </c>
      <c r="E3196" s="2">
        <v>0</v>
      </c>
      <c r="F3196" s="2">
        <f>+Tabla1[[#This Row],[CANTIDAD DE
PRODUCTO]]*Tabla1[[#This Row],[CANTIDAD
PEDIDOS]]</f>
        <v>0</v>
      </c>
      <c r="G3196" s="2">
        <f>+Tabla1[[#This Row],[PONDERADO]]+G3195</f>
        <v>9734984</v>
      </c>
      <c r="H3196" s="3">
        <f>Tabla1[[#This Row],[ACUMULADO]]/SUM($F$3:$F$3317)</f>
        <v>1</v>
      </c>
    </row>
    <row r="3197" spans="1:8" x14ac:dyDescent="0.25">
      <c r="A3197" s="7">
        <v>3195</v>
      </c>
      <c r="B3197" s="3">
        <v>0.96380090497737558</v>
      </c>
      <c r="C3197" s="1" t="s">
        <v>3197</v>
      </c>
      <c r="D3197" s="2">
        <v>0</v>
      </c>
      <c r="E3197" s="2">
        <v>0</v>
      </c>
      <c r="F3197" s="2">
        <f>+Tabla1[[#This Row],[CANTIDAD DE
PRODUCTO]]*Tabla1[[#This Row],[CANTIDAD
PEDIDOS]]</f>
        <v>0</v>
      </c>
      <c r="G3197" s="2">
        <f>+Tabla1[[#This Row],[PONDERADO]]+G3196</f>
        <v>9734984</v>
      </c>
      <c r="H3197" s="3">
        <f>Tabla1[[#This Row],[ACUMULADO]]/SUM($F$3:$F$3317)</f>
        <v>1</v>
      </c>
    </row>
    <row r="3198" spans="1:8" x14ac:dyDescent="0.25">
      <c r="A3198" s="7">
        <v>3196</v>
      </c>
      <c r="B3198" s="3">
        <v>0.96410256410256412</v>
      </c>
      <c r="C3198" s="1" t="s">
        <v>3198</v>
      </c>
      <c r="D3198" s="2">
        <v>0</v>
      </c>
      <c r="E3198" s="2">
        <v>0</v>
      </c>
      <c r="F3198" s="2">
        <f>+Tabla1[[#This Row],[CANTIDAD DE
PRODUCTO]]*Tabla1[[#This Row],[CANTIDAD
PEDIDOS]]</f>
        <v>0</v>
      </c>
      <c r="G3198" s="2">
        <f>+Tabla1[[#This Row],[PONDERADO]]+G3197</f>
        <v>9734984</v>
      </c>
      <c r="H3198" s="3">
        <f>Tabla1[[#This Row],[ACUMULADO]]/SUM($F$3:$F$3317)</f>
        <v>1</v>
      </c>
    </row>
    <row r="3199" spans="1:8" x14ac:dyDescent="0.25">
      <c r="A3199" s="7">
        <v>3197</v>
      </c>
      <c r="B3199" s="3">
        <v>0.96440422322775265</v>
      </c>
      <c r="C3199" s="1" t="s">
        <v>3199</v>
      </c>
      <c r="D3199" s="2">
        <v>0</v>
      </c>
      <c r="E3199" s="2">
        <v>0</v>
      </c>
      <c r="F3199" s="2">
        <f>+Tabla1[[#This Row],[CANTIDAD DE
PRODUCTO]]*Tabla1[[#This Row],[CANTIDAD
PEDIDOS]]</f>
        <v>0</v>
      </c>
      <c r="G3199" s="2">
        <f>+Tabla1[[#This Row],[PONDERADO]]+G3198</f>
        <v>9734984</v>
      </c>
      <c r="H3199" s="3">
        <f>Tabla1[[#This Row],[ACUMULADO]]/SUM($F$3:$F$3317)</f>
        <v>1</v>
      </c>
    </row>
    <row r="3200" spans="1:8" x14ac:dyDescent="0.25">
      <c r="A3200" s="7">
        <v>3198</v>
      </c>
      <c r="B3200" s="3">
        <v>0.96470588235294119</v>
      </c>
      <c r="C3200" s="1" t="s">
        <v>3200</v>
      </c>
      <c r="D3200" s="2">
        <v>0</v>
      </c>
      <c r="E3200" s="2">
        <v>0</v>
      </c>
      <c r="F3200" s="2">
        <f>+Tabla1[[#This Row],[CANTIDAD DE
PRODUCTO]]*Tabla1[[#This Row],[CANTIDAD
PEDIDOS]]</f>
        <v>0</v>
      </c>
      <c r="G3200" s="2">
        <f>+Tabla1[[#This Row],[PONDERADO]]+G3199</f>
        <v>9734984</v>
      </c>
      <c r="H3200" s="3">
        <f>Tabla1[[#This Row],[ACUMULADO]]/SUM($F$3:$F$3317)</f>
        <v>1</v>
      </c>
    </row>
    <row r="3201" spans="1:8" x14ac:dyDescent="0.25">
      <c r="A3201" s="7">
        <v>3199</v>
      </c>
      <c r="B3201" s="3">
        <v>0.96500754147812973</v>
      </c>
      <c r="C3201" s="1" t="s">
        <v>3201</v>
      </c>
      <c r="D3201" s="2">
        <v>0</v>
      </c>
      <c r="E3201" s="2">
        <v>0</v>
      </c>
      <c r="F3201" s="2">
        <f>+Tabla1[[#This Row],[CANTIDAD DE
PRODUCTO]]*Tabla1[[#This Row],[CANTIDAD
PEDIDOS]]</f>
        <v>0</v>
      </c>
      <c r="G3201" s="2">
        <f>+Tabla1[[#This Row],[PONDERADO]]+G3200</f>
        <v>9734984</v>
      </c>
      <c r="H3201" s="3">
        <f>Tabla1[[#This Row],[ACUMULADO]]/SUM($F$3:$F$3317)</f>
        <v>1</v>
      </c>
    </row>
    <row r="3202" spans="1:8" x14ac:dyDescent="0.25">
      <c r="A3202" s="7">
        <v>3200</v>
      </c>
      <c r="B3202" s="3">
        <v>0.96530920060331826</v>
      </c>
      <c r="C3202" s="1" t="s">
        <v>3202</v>
      </c>
      <c r="D3202" s="2">
        <v>0</v>
      </c>
      <c r="E3202" s="2">
        <v>0</v>
      </c>
      <c r="F3202" s="2">
        <f>+Tabla1[[#This Row],[CANTIDAD DE
PRODUCTO]]*Tabla1[[#This Row],[CANTIDAD
PEDIDOS]]</f>
        <v>0</v>
      </c>
      <c r="G3202" s="2">
        <f>+Tabla1[[#This Row],[PONDERADO]]+G3201</f>
        <v>9734984</v>
      </c>
      <c r="H3202" s="3">
        <f>Tabla1[[#This Row],[ACUMULADO]]/SUM($F$3:$F$3317)</f>
        <v>1</v>
      </c>
    </row>
    <row r="3203" spans="1:8" x14ac:dyDescent="0.25">
      <c r="A3203" s="7">
        <v>3201</v>
      </c>
      <c r="B3203" s="3">
        <v>0.9656108597285068</v>
      </c>
      <c r="C3203" s="1" t="s">
        <v>3203</v>
      </c>
      <c r="D3203" s="2">
        <v>0</v>
      </c>
      <c r="E3203" s="2">
        <v>0</v>
      </c>
      <c r="F3203" s="2">
        <f>+Tabla1[[#This Row],[CANTIDAD DE
PRODUCTO]]*Tabla1[[#This Row],[CANTIDAD
PEDIDOS]]</f>
        <v>0</v>
      </c>
      <c r="G3203" s="2">
        <f>+Tabla1[[#This Row],[PONDERADO]]+G3202</f>
        <v>9734984</v>
      </c>
      <c r="H3203" s="3">
        <f>Tabla1[[#This Row],[ACUMULADO]]/SUM($F$3:$F$3317)</f>
        <v>1</v>
      </c>
    </row>
    <row r="3204" spans="1:8" x14ac:dyDescent="0.25">
      <c r="A3204" s="7">
        <v>3202</v>
      </c>
      <c r="B3204" s="3">
        <v>0.96591251885369533</v>
      </c>
      <c r="C3204" s="1" t="s">
        <v>3204</v>
      </c>
      <c r="D3204" s="2">
        <v>0</v>
      </c>
      <c r="E3204" s="2">
        <v>0</v>
      </c>
      <c r="F3204" s="2">
        <f>+Tabla1[[#This Row],[CANTIDAD DE
PRODUCTO]]*Tabla1[[#This Row],[CANTIDAD
PEDIDOS]]</f>
        <v>0</v>
      </c>
      <c r="G3204" s="2">
        <f>+Tabla1[[#This Row],[PONDERADO]]+G3203</f>
        <v>9734984</v>
      </c>
      <c r="H3204" s="3">
        <f>Tabla1[[#This Row],[ACUMULADO]]/SUM($F$3:$F$3317)</f>
        <v>1</v>
      </c>
    </row>
    <row r="3205" spans="1:8" x14ac:dyDescent="0.25">
      <c r="A3205" s="7">
        <v>3203</v>
      </c>
      <c r="B3205" s="3">
        <v>0.96621417797888387</v>
      </c>
      <c r="C3205" s="1" t="s">
        <v>3205</v>
      </c>
      <c r="D3205" s="2">
        <v>0</v>
      </c>
      <c r="E3205" s="2">
        <v>0</v>
      </c>
      <c r="F3205" s="2">
        <f>+Tabla1[[#This Row],[CANTIDAD DE
PRODUCTO]]*Tabla1[[#This Row],[CANTIDAD
PEDIDOS]]</f>
        <v>0</v>
      </c>
      <c r="G3205" s="2">
        <f>+Tabla1[[#This Row],[PONDERADO]]+G3204</f>
        <v>9734984</v>
      </c>
      <c r="H3205" s="3">
        <f>Tabla1[[#This Row],[ACUMULADO]]/SUM($F$3:$F$3317)</f>
        <v>1</v>
      </c>
    </row>
    <row r="3206" spans="1:8" x14ac:dyDescent="0.25">
      <c r="A3206" s="7">
        <v>3204</v>
      </c>
      <c r="B3206" s="3">
        <v>0.96651583710407241</v>
      </c>
      <c r="C3206" s="1" t="s">
        <v>3206</v>
      </c>
      <c r="D3206" s="2">
        <v>0</v>
      </c>
      <c r="E3206" s="2">
        <v>0</v>
      </c>
      <c r="F3206" s="2">
        <f>+Tabla1[[#This Row],[CANTIDAD DE
PRODUCTO]]*Tabla1[[#This Row],[CANTIDAD
PEDIDOS]]</f>
        <v>0</v>
      </c>
      <c r="G3206" s="2">
        <f>+Tabla1[[#This Row],[PONDERADO]]+G3205</f>
        <v>9734984</v>
      </c>
      <c r="H3206" s="3">
        <f>Tabla1[[#This Row],[ACUMULADO]]/SUM($F$3:$F$3317)</f>
        <v>1</v>
      </c>
    </row>
    <row r="3207" spans="1:8" x14ac:dyDescent="0.25">
      <c r="A3207" s="7">
        <v>3205</v>
      </c>
      <c r="B3207" s="3">
        <v>0.96681749622926094</v>
      </c>
      <c r="C3207" s="1" t="s">
        <v>3207</v>
      </c>
      <c r="D3207" s="2">
        <v>0</v>
      </c>
      <c r="E3207" s="2">
        <v>0</v>
      </c>
      <c r="F3207" s="2">
        <f>+Tabla1[[#This Row],[CANTIDAD DE
PRODUCTO]]*Tabla1[[#This Row],[CANTIDAD
PEDIDOS]]</f>
        <v>0</v>
      </c>
      <c r="G3207" s="2">
        <f>+Tabla1[[#This Row],[PONDERADO]]+G3206</f>
        <v>9734984</v>
      </c>
      <c r="H3207" s="3">
        <f>Tabla1[[#This Row],[ACUMULADO]]/SUM($F$3:$F$3317)</f>
        <v>1</v>
      </c>
    </row>
    <row r="3208" spans="1:8" x14ac:dyDescent="0.25">
      <c r="A3208" s="7">
        <v>3206</v>
      </c>
      <c r="B3208" s="3">
        <v>0.96711915535444948</v>
      </c>
      <c r="C3208" s="1" t="s">
        <v>3208</v>
      </c>
      <c r="D3208" s="2">
        <v>0</v>
      </c>
      <c r="E3208" s="2">
        <v>0</v>
      </c>
      <c r="F3208" s="2">
        <f>+Tabla1[[#This Row],[CANTIDAD DE
PRODUCTO]]*Tabla1[[#This Row],[CANTIDAD
PEDIDOS]]</f>
        <v>0</v>
      </c>
      <c r="G3208" s="2">
        <f>+Tabla1[[#This Row],[PONDERADO]]+G3207</f>
        <v>9734984</v>
      </c>
      <c r="H3208" s="3">
        <f>Tabla1[[#This Row],[ACUMULADO]]/SUM($F$3:$F$3317)</f>
        <v>1</v>
      </c>
    </row>
    <row r="3209" spans="1:8" x14ac:dyDescent="0.25">
      <c r="A3209" s="7">
        <v>3207</v>
      </c>
      <c r="B3209" s="3">
        <v>0.96742081447963801</v>
      </c>
      <c r="C3209" s="1" t="s">
        <v>3209</v>
      </c>
      <c r="D3209" s="2">
        <v>0</v>
      </c>
      <c r="E3209" s="2">
        <v>1</v>
      </c>
      <c r="F3209" s="2">
        <f>+Tabla1[[#This Row],[CANTIDAD DE
PRODUCTO]]*Tabla1[[#This Row],[CANTIDAD
PEDIDOS]]</f>
        <v>0</v>
      </c>
      <c r="G3209" s="2">
        <f>+Tabla1[[#This Row],[PONDERADO]]+G3208</f>
        <v>9734984</v>
      </c>
      <c r="H3209" s="3">
        <f>Tabla1[[#This Row],[ACUMULADO]]/SUM($F$3:$F$3317)</f>
        <v>1</v>
      </c>
    </row>
    <row r="3210" spans="1:8" x14ac:dyDescent="0.25">
      <c r="A3210" s="7">
        <v>3208</v>
      </c>
      <c r="B3210" s="3">
        <v>0.96772247360482655</v>
      </c>
      <c r="C3210" s="1" t="s">
        <v>3210</v>
      </c>
      <c r="D3210" s="2">
        <v>0</v>
      </c>
      <c r="E3210" s="2">
        <v>0</v>
      </c>
      <c r="F3210" s="2">
        <f>+Tabla1[[#This Row],[CANTIDAD DE
PRODUCTO]]*Tabla1[[#This Row],[CANTIDAD
PEDIDOS]]</f>
        <v>0</v>
      </c>
      <c r="G3210" s="2">
        <f>+Tabla1[[#This Row],[PONDERADO]]+G3209</f>
        <v>9734984</v>
      </c>
      <c r="H3210" s="3">
        <f>Tabla1[[#This Row],[ACUMULADO]]/SUM($F$3:$F$3317)</f>
        <v>1</v>
      </c>
    </row>
    <row r="3211" spans="1:8" x14ac:dyDescent="0.25">
      <c r="A3211" s="7">
        <v>3209</v>
      </c>
      <c r="B3211" s="3">
        <v>0.96802413273001509</v>
      </c>
      <c r="C3211" s="1" t="s">
        <v>3211</v>
      </c>
      <c r="D3211" s="2">
        <v>0</v>
      </c>
      <c r="E3211" s="2">
        <v>0</v>
      </c>
      <c r="F3211" s="2">
        <f>+Tabla1[[#This Row],[CANTIDAD DE
PRODUCTO]]*Tabla1[[#This Row],[CANTIDAD
PEDIDOS]]</f>
        <v>0</v>
      </c>
      <c r="G3211" s="2">
        <f>+Tabla1[[#This Row],[PONDERADO]]+G3210</f>
        <v>9734984</v>
      </c>
      <c r="H3211" s="3">
        <f>Tabla1[[#This Row],[ACUMULADO]]/SUM($F$3:$F$3317)</f>
        <v>1</v>
      </c>
    </row>
    <row r="3212" spans="1:8" x14ac:dyDescent="0.25">
      <c r="A3212" s="7">
        <v>3210</v>
      </c>
      <c r="B3212" s="3">
        <v>0.96832579185520362</v>
      </c>
      <c r="C3212" s="1" t="s">
        <v>3212</v>
      </c>
      <c r="D3212" s="2">
        <v>0</v>
      </c>
      <c r="E3212" s="2">
        <v>0</v>
      </c>
      <c r="F3212" s="2">
        <f>+Tabla1[[#This Row],[CANTIDAD DE
PRODUCTO]]*Tabla1[[#This Row],[CANTIDAD
PEDIDOS]]</f>
        <v>0</v>
      </c>
      <c r="G3212" s="2">
        <f>+Tabla1[[#This Row],[PONDERADO]]+G3211</f>
        <v>9734984</v>
      </c>
      <c r="H3212" s="3">
        <f>Tabla1[[#This Row],[ACUMULADO]]/SUM($F$3:$F$3317)</f>
        <v>1</v>
      </c>
    </row>
    <row r="3213" spans="1:8" x14ac:dyDescent="0.25">
      <c r="A3213" s="7">
        <v>3211</v>
      </c>
      <c r="B3213" s="3">
        <v>0.96862745098039216</v>
      </c>
      <c r="C3213" s="1" t="s">
        <v>3213</v>
      </c>
      <c r="D3213" s="2">
        <v>0</v>
      </c>
      <c r="E3213" s="2">
        <v>0</v>
      </c>
      <c r="F3213" s="2">
        <f>+Tabla1[[#This Row],[CANTIDAD DE
PRODUCTO]]*Tabla1[[#This Row],[CANTIDAD
PEDIDOS]]</f>
        <v>0</v>
      </c>
      <c r="G3213" s="2">
        <f>+Tabla1[[#This Row],[PONDERADO]]+G3212</f>
        <v>9734984</v>
      </c>
      <c r="H3213" s="3">
        <f>Tabla1[[#This Row],[ACUMULADO]]/SUM($F$3:$F$3317)</f>
        <v>1</v>
      </c>
    </row>
    <row r="3214" spans="1:8" x14ac:dyDescent="0.25">
      <c r="A3214" s="7">
        <v>3212</v>
      </c>
      <c r="B3214" s="3">
        <v>0.96892911010558069</v>
      </c>
      <c r="C3214" s="1" t="s">
        <v>3214</v>
      </c>
      <c r="D3214" s="2">
        <v>0</v>
      </c>
      <c r="E3214" s="2">
        <v>0</v>
      </c>
      <c r="F3214" s="2">
        <f>+Tabla1[[#This Row],[CANTIDAD DE
PRODUCTO]]*Tabla1[[#This Row],[CANTIDAD
PEDIDOS]]</f>
        <v>0</v>
      </c>
      <c r="G3214" s="2">
        <f>+Tabla1[[#This Row],[PONDERADO]]+G3213</f>
        <v>9734984</v>
      </c>
      <c r="H3214" s="3">
        <f>Tabla1[[#This Row],[ACUMULADO]]/SUM($F$3:$F$3317)</f>
        <v>1</v>
      </c>
    </row>
    <row r="3215" spans="1:8" x14ac:dyDescent="0.25">
      <c r="A3215" s="7">
        <v>3213</v>
      </c>
      <c r="B3215" s="3">
        <v>0.96923076923076923</v>
      </c>
      <c r="C3215" s="1" t="s">
        <v>3215</v>
      </c>
      <c r="D3215" s="2">
        <v>0</v>
      </c>
      <c r="E3215" s="2">
        <v>0</v>
      </c>
      <c r="F3215" s="2">
        <f>+Tabla1[[#This Row],[CANTIDAD DE
PRODUCTO]]*Tabla1[[#This Row],[CANTIDAD
PEDIDOS]]</f>
        <v>0</v>
      </c>
      <c r="G3215" s="2">
        <f>+Tabla1[[#This Row],[PONDERADO]]+G3214</f>
        <v>9734984</v>
      </c>
      <c r="H3215" s="3">
        <f>Tabla1[[#This Row],[ACUMULADO]]/SUM($F$3:$F$3317)</f>
        <v>1</v>
      </c>
    </row>
    <row r="3216" spans="1:8" x14ac:dyDescent="0.25">
      <c r="A3216" s="7">
        <v>3214</v>
      </c>
      <c r="B3216" s="3">
        <v>0.96953242835595776</v>
      </c>
      <c r="C3216" s="1" t="s">
        <v>3216</v>
      </c>
      <c r="D3216" s="2">
        <v>0</v>
      </c>
      <c r="E3216" s="2">
        <v>0</v>
      </c>
      <c r="F3216" s="2">
        <f>+Tabla1[[#This Row],[CANTIDAD DE
PRODUCTO]]*Tabla1[[#This Row],[CANTIDAD
PEDIDOS]]</f>
        <v>0</v>
      </c>
      <c r="G3216" s="2">
        <f>+Tabla1[[#This Row],[PONDERADO]]+G3215</f>
        <v>9734984</v>
      </c>
      <c r="H3216" s="3">
        <f>Tabla1[[#This Row],[ACUMULADO]]/SUM($F$3:$F$3317)</f>
        <v>1</v>
      </c>
    </row>
    <row r="3217" spans="1:8" x14ac:dyDescent="0.25">
      <c r="A3217" s="7">
        <v>3215</v>
      </c>
      <c r="B3217" s="3">
        <v>0.9698340874811463</v>
      </c>
      <c r="C3217" s="1" t="s">
        <v>3217</v>
      </c>
      <c r="D3217" s="2">
        <v>0</v>
      </c>
      <c r="E3217" s="2">
        <v>0</v>
      </c>
      <c r="F3217" s="2">
        <f>+Tabla1[[#This Row],[CANTIDAD DE
PRODUCTO]]*Tabla1[[#This Row],[CANTIDAD
PEDIDOS]]</f>
        <v>0</v>
      </c>
      <c r="G3217" s="2">
        <f>+Tabla1[[#This Row],[PONDERADO]]+G3216</f>
        <v>9734984</v>
      </c>
      <c r="H3217" s="3">
        <f>Tabla1[[#This Row],[ACUMULADO]]/SUM($F$3:$F$3317)</f>
        <v>1</v>
      </c>
    </row>
    <row r="3218" spans="1:8" x14ac:dyDescent="0.25">
      <c r="A3218" s="7">
        <v>3216</v>
      </c>
      <c r="B3218" s="3">
        <v>0.97013574660633484</v>
      </c>
      <c r="C3218" s="1" t="s">
        <v>3218</v>
      </c>
      <c r="D3218" s="2">
        <v>0</v>
      </c>
      <c r="E3218" s="2">
        <v>0</v>
      </c>
      <c r="F3218" s="2">
        <f>+Tabla1[[#This Row],[CANTIDAD DE
PRODUCTO]]*Tabla1[[#This Row],[CANTIDAD
PEDIDOS]]</f>
        <v>0</v>
      </c>
      <c r="G3218" s="2">
        <f>+Tabla1[[#This Row],[PONDERADO]]+G3217</f>
        <v>9734984</v>
      </c>
      <c r="H3218" s="3">
        <f>Tabla1[[#This Row],[ACUMULADO]]/SUM($F$3:$F$3317)</f>
        <v>1</v>
      </c>
    </row>
    <row r="3219" spans="1:8" x14ac:dyDescent="0.25">
      <c r="A3219" s="7">
        <v>3217</v>
      </c>
      <c r="B3219" s="3">
        <v>0.97043740573152337</v>
      </c>
      <c r="C3219" s="1" t="s">
        <v>3219</v>
      </c>
      <c r="D3219" s="2">
        <v>0</v>
      </c>
      <c r="E3219" s="2">
        <v>0</v>
      </c>
      <c r="F3219" s="2">
        <f>+Tabla1[[#This Row],[CANTIDAD DE
PRODUCTO]]*Tabla1[[#This Row],[CANTIDAD
PEDIDOS]]</f>
        <v>0</v>
      </c>
      <c r="G3219" s="2">
        <f>+Tabla1[[#This Row],[PONDERADO]]+G3218</f>
        <v>9734984</v>
      </c>
      <c r="H3219" s="3">
        <f>Tabla1[[#This Row],[ACUMULADO]]/SUM($F$3:$F$3317)</f>
        <v>1</v>
      </c>
    </row>
    <row r="3220" spans="1:8" x14ac:dyDescent="0.25">
      <c r="A3220" s="7">
        <v>3218</v>
      </c>
      <c r="B3220" s="3">
        <v>0.97073906485671191</v>
      </c>
      <c r="C3220" s="1" t="s">
        <v>3220</v>
      </c>
      <c r="D3220" s="2">
        <v>0</v>
      </c>
      <c r="E3220" s="2">
        <v>0</v>
      </c>
      <c r="F3220" s="2">
        <f>+Tabla1[[#This Row],[CANTIDAD DE
PRODUCTO]]*Tabla1[[#This Row],[CANTIDAD
PEDIDOS]]</f>
        <v>0</v>
      </c>
      <c r="G3220" s="2">
        <f>+Tabla1[[#This Row],[PONDERADO]]+G3219</f>
        <v>9734984</v>
      </c>
      <c r="H3220" s="3">
        <f>Tabla1[[#This Row],[ACUMULADO]]/SUM($F$3:$F$3317)</f>
        <v>1</v>
      </c>
    </row>
    <row r="3221" spans="1:8" x14ac:dyDescent="0.25">
      <c r="A3221" s="7">
        <v>3219</v>
      </c>
      <c r="B3221" s="3">
        <v>0.97104072398190044</v>
      </c>
      <c r="C3221" s="1" t="s">
        <v>3221</v>
      </c>
      <c r="D3221" s="2">
        <v>0</v>
      </c>
      <c r="E3221" s="2">
        <v>2</v>
      </c>
      <c r="F3221" s="2">
        <f>+Tabla1[[#This Row],[CANTIDAD DE
PRODUCTO]]*Tabla1[[#This Row],[CANTIDAD
PEDIDOS]]</f>
        <v>0</v>
      </c>
      <c r="G3221" s="2">
        <f>+Tabla1[[#This Row],[PONDERADO]]+G3220</f>
        <v>9734984</v>
      </c>
      <c r="H3221" s="3">
        <f>Tabla1[[#This Row],[ACUMULADO]]/SUM($F$3:$F$3317)</f>
        <v>1</v>
      </c>
    </row>
    <row r="3222" spans="1:8" x14ac:dyDescent="0.25">
      <c r="A3222" s="7">
        <v>3220</v>
      </c>
      <c r="B3222" s="3">
        <v>0.97134238310708898</v>
      </c>
      <c r="C3222" s="1" t="s">
        <v>3222</v>
      </c>
      <c r="D3222" s="2">
        <v>0</v>
      </c>
      <c r="E3222" s="2">
        <v>0</v>
      </c>
      <c r="F3222" s="2">
        <f>+Tabla1[[#This Row],[CANTIDAD DE
PRODUCTO]]*Tabla1[[#This Row],[CANTIDAD
PEDIDOS]]</f>
        <v>0</v>
      </c>
      <c r="G3222" s="2">
        <f>+Tabla1[[#This Row],[PONDERADO]]+G3221</f>
        <v>9734984</v>
      </c>
      <c r="H3222" s="3">
        <f>Tabla1[[#This Row],[ACUMULADO]]/SUM($F$3:$F$3317)</f>
        <v>1</v>
      </c>
    </row>
    <row r="3223" spans="1:8" x14ac:dyDescent="0.25">
      <c r="A3223" s="7">
        <v>3221</v>
      </c>
      <c r="B3223" s="3">
        <v>0.97164404223227752</v>
      </c>
      <c r="C3223" s="1" t="s">
        <v>3223</v>
      </c>
      <c r="D3223" s="2">
        <v>0</v>
      </c>
      <c r="E3223" s="2">
        <v>0</v>
      </c>
      <c r="F3223" s="2">
        <f>+Tabla1[[#This Row],[CANTIDAD DE
PRODUCTO]]*Tabla1[[#This Row],[CANTIDAD
PEDIDOS]]</f>
        <v>0</v>
      </c>
      <c r="G3223" s="2">
        <f>+Tabla1[[#This Row],[PONDERADO]]+G3222</f>
        <v>9734984</v>
      </c>
      <c r="H3223" s="3">
        <f>Tabla1[[#This Row],[ACUMULADO]]/SUM($F$3:$F$3317)</f>
        <v>1</v>
      </c>
    </row>
    <row r="3224" spans="1:8" x14ac:dyDescent="0.25">
      <c r="A3224" s="7">
        <v>3222</v>
      </c>
      <c r="B3224" s="3">
        <v>0.97194570135746605</v>
      </c>
      <c r="C3224" s="1" t="s">
        <v>3224</v>
      </c>
      <c r="D3224" s="2">
        <v>0</v>
      </c>
      <c r="E3224" s="2">
        <v>0</v>
      </c>
      <c r="F3224" s="2">
        <f>+Tabla1[[#This Row],[CANTIDAD DE
PRODUCTO]]*Tabla1[[#This Row],[CANTIDAD
PEDIDOS]]</f>
        <v>0</v>
      </c>
      <c r="G3224" s="2">
        <f>+Tabla1[[#This Row],[PONDERADO]]+G3223</f>
        <v>9734984</v>
      </c>
      <c r="H3224" s="3">
        <f>Tabla1[[#This Row],[ACUMULADO]]/SUM($F$3:$F$3317)</f>
        <v>1</v>
      </c>
    </row>
    <row r="3225" spans="1:8" x14ac:dyDescent="0.25">
      <c r="A3225" s="7">
        <v>3223</v>
      </c>
      <c r="B3225" s="3">
        <v>0.97224736048265459</v>
      </c>
      <c r="C3225" s="1" t="s">
        <v>3225</v>
      </c>
      <c r="D3225" s="2">
        <v>0</v>
      </c>
      <c r="E3225" s="2">
        <v>0</v>
      </c>
      <c r="F3225" s="2">
        <f>+Tabla1[[#This Row],[CANTIDAD DE
PRODUCTO]]*Tabla1[[#This Row],[CANTIDAD
PEDIDOS]]</f>
        <v>0</v>
      </c>
      <c r="G3225" s="2">
        <f>+Tabla1[[#This Row],[PONDERADO]]+G3224</f>
        <v>9734984</v>
      </c>
      <c r="H3225" s="3">
        <f>Tabla1[[#This Row],[ACUMULADO]]/SUM($F$3:$F$3317)</f>
        <v>1</v>
      </c>
    </row>
    <row r="3226" spans="1:8" x14ac:dyDescent="0.25">
      <c r="A3226" s="7">
        <v>3224</v>
      </c>
      <c r="B3226" s="3">
        <v>0.97254901960784312</v>
      </c>
      <c r="C3226" s="1" t="s">
        <v>3226</v>
      </c>
      <c r="D3226" s="2">
        <v>0</v>
      </c>
      <c r="E3226" s="2">
        <v>0</v>
      </c>
      <c r="F3226" s="2">
        <f>+Tabla1[[#This Row],[CANTIDAD DE
PRODUCTO]]*Tabla1[[#This Row],[CANTIDAD
PEDIDOS]]</f>
        <v>0</v>
      </c>
      <c r="G3226" s="2">
        <f>+Tabla1[[#This Row],[PONDERADO]]+G3225</f>
        <v>9734984</v>
      </c>
      <c r="H3226" s="3">
        <f>Tabla1[[#This Row],[ACUMULADO]]/SUM($F$3:$F$3317)</f>
        <v>1</v>
      </c>
    </row>
    <row r="3227" spans="1:8" x14ac:dyDescent="0.25">
      <c r="A3227" s="7">
        <v>3225</v>
      </c>
      <c r="B3227" s="3">
        <v>0.97285067873303166</v>
      </c>
      <c r="C3227" s="1" t="s">
        <v>3227</v>
      </c>
      <c r="D3227" s="2">
        <v>0</v>
      </c>
      <c r="E3227" s="2">
        <v>0</v>
      </c>
      <c r="F3227" s="2">
        <f>+Tabla1[[#This Row],[CANTIDAD DE
PRODUCTO]]*Tabla1[[#This Row],[CANTIDAD
PEDIDOS]]</f>
        <v>0</v>
      </c>
      <c r="G3227" s="2">
        <f>+Tabla1[[#This Row],[PONDERADO]]+G3226</f>
        <v>9734984</v>
      </c>
      <c r="H3227" s="3">
        <f>Tabla1[[#This Row],[ACUMULADO]]/SUM($F$3:$F$3317)</f>
        <v>1</v>
      </c>
    </row>
    <row r="3228" spans="1:8" x14ac:dyDescent="0.25">
      <c r="A3228" s="7">
        <v>3226</v>
      </c>
      <c r="B3228" s="3">
        <v>0.9731523378582202</v>
      </c>
      <c r="C3228" s="1" t="s">
        <v>3228</v>
      </c>
      <c r="D3228" s="2">
        <v>0</v>
      </c>
      <c r="E3228" s="2">
        <v>1</v>
      </c>
      <c r="F3228" s="2">
        <f>+Tabla1[[#This Row],[CANTIDAD DE
PRODUCTO]]*Tabla1[[#This Row],[CANTIDAD
PEDIDOS]]</f>
        <v>0</v>
      </c>
      <c r="G3228" s="2">
        <f>+Tabla1[[#This Row],[PONDERADO]]+G3227</f>
        <v>9734984</v>
      </c>
      <c r="H3228" s="3">
        <f>Tabla1[[#This Row],[ACUMULADO]]/SUM($F$3:$F$3317)</f>
        <v>1</v>
      </c>
    </row>
    <row r="3229" spans="1:8" x14ac:dyDescent="0.25">
      <c r="A3229" s="7">
        <v>3227</v>
      </c>
      <c r="B3229" s="3">
        <v>0.97345399698340873</v>
      </c>
      <c r="C3229" s="1" t="s">
        <v>3229</v>
      </c>
      <c r="D3229" s="2">
        <v>0</v>
      </c>
      <c r="E3229" s="2">
        <v>0</v>
      </c>
      <c r="F3229" s="2">
        <f>+Tabla1[[#This Row],[CANTIDAD DE
PRODUCTO]]*Tabla1[[#This Row],[CANTIDAD
PEDIDOS]]</f>
        <v>0</v>
      </c>
      <c r="G3229" s="2">
        <f>+Tabla1[[#This Row],[PONDERADO]]+G3228</f>
        <v>9734984</v>
      </c>
      <c r="H3229" s="3">
        <f>Tabla1[[#This Row],[ACUMULADO]]/SUM($F$3:$F$3317)</f>
        <v>1</v>
      </c>
    </row>
    <row r="3230" spans="1:8" x14ac:dyDescent="0.25">
      <c r="A3230" s="7">
        <v>3228</v>
      </c>
      <c r="B3230" s="3">
        <v>0.97375565610859727</v>
      </c>
      <c r="C3230" s="1" t="s">
        <v>3230</v>
      </c>
      <c r="D3230" s="2">
        <v>0</v>
      </c>
      <c r="E3230" s="2">
        <v>0</v>
      </c>
      <c r="F3230" s="2">
        <f>+Tabla1[[#This Row],[CANTIDAD DE
PRODUCTO]]*Tabla1[[#This Row],[CANTIDAD
PEDIDOS]]</f>
        <v>0</v>
      </c>
      <c r="G3230" s="2">
        <f>+Tabla1[[#This Row],[PONDERADO]]+G3229</f>
        <v>9734984</v>
      </c>
      <c r="H3230" s="3">
        <f>Tabla1[[#This Row],[ACUMULADO]]/SUM($F$3:$F$3317)</f>
        <v>1</v>
      </c>
    </row>
    <row r="3231" spans="1:8" x14ac:dyDescent="0.25">
      <c r="A3231" s="7">
        <v>3229</v>
      </c>
      <c r="B3231" s="3">
        <v>0.9740573152337858</v>
      </c>
      <c r="C3231" s="1" t="s">
        <v>3231</v>
      </c>
      <c r="D3231" s="2">
        <v>0</v>
      </c>
      <c r="E3231" s="2">
        <v>0</v>
      </c>
      <c r="F3231" s="2">
        <f>+Tabla1[[#This Row],[CANTIDAD DE
PRODUCTO]]*Tabla1[[#This Row],[CANTIDAD
PEDIDOS]]</f>
        <v>0</v>
      </c>
      <c r="G3231" s="2">
        <f>+Tabla1[[#This Row],[PONDERADO]]+G3230</f>
        <v>9734984</v>
      </c>
      <c r="H3231" s="3">
        <f>Tabla1[[#This Row],[ACUMULADO]]/SUM($F$3:$F$3317)</f>
        <v>1</v>
      </c>
    </row>
    <row r="3232" spans="1:8" x14ac:dyDescent="0.25">
      <c r="A3232" s="7">
        <v>3230</v>
      </c>
      <c r="B3232" s="3">
        <v>0.97435897435897434</v>
      </c>
      <c r="C3232" s="1" t="s">
        <v>3232</v>
      </c>
      <c r="D3232" s="2">
        <v>0</v>
      </c>
      <c r="E3232" s="2">
        <v>1</v>
      </c>
      <c r="F3232" s="2">
        <f>+Tabla1[[#This Row],[CANTIDAD DE
PRODUCTO]]*Tabla1[[#This Row],[CANTIDAD
PEDIDOS]]</f>
        <v>0</v>
      </c>
      <c r="G3232" s="2">
        <f>+Tabla1[[#This Row],[PONDERADO]]+G3231</f>
        <v>9734984</v>
      </c>
      <c r="H3232" s="3">
        <f>Tabla1[[#This Row],[ACUMULADO]]/SUM($F$3:$F$3317)</f>
        <v>1</v>
      </c>
    </row>
    <row r="3233" spans="1:8" x14ac:dyDescent="0.25">
      <c r="A3233" s="7">
        <v>3231</v>
      </c>
      <c r="B3233" s="3">
        <v>0.97466063348416287</v>
      </c>
      <c r="C3233" s="1" t="s">
        <v>3233</v>
      </c>
      <c r="D3233" s="2">
        <v>0</v>
      </c>
      <c r="E3233" s="2">
        <v>0</v>
      </c>
      <c r="F3233" s="2">
        <f>+Tabla1[[#This Row],[CANTIDAD DE
PRODUCTO]]*Tabla1[[#This Row],[CANTIDAD
PEDIDOS]]</f>
        <v>0</v>
      </c>
      <c r="G3233" s="2">
        <f>+Tabla1[[#This Row],[PONDERADO]]+G3232</f>
        <v>9734984</v>
      </c>
      <c r="H3233" s="3">
        <f>Tabla1[[#This Row],[ACUMULADO]]/SUM($F$3:$F$3317)</f>
        <v>1</v>
      </c>
    </row>
    <row r="3234" spans="1:8" x14ac:dyDescent="0.25">
      <c r="A3234" s="7">
        <v>3232</v>
      </c>
      <c r="B3234" s="3">
        <v>0.97496229260935141</v>
      </c>
      <c r="C3234" s="1" t="s">
        <v>3234</v>
      </c>
      <c r="D3234" s="2">
        <v>0</v>
      </c>
      <c r="E3234" s="2">
        <v>0</v>
      </c>
      <c r="F3234" s="2">
        <f>+Tabla1[[#This Row],[CANTIDAD DE
PRODUCTO]]*Tabla1[[#This Row],[CANTIDAD
PEDIDOS]]</f>
        <v>0</v>
      </c>
      <c r="G3234" s="2">
        <f>+Tabla1[[#This Row],[PONDERADO]]+G3233</f>
        <v>9734984</v>
      </c>
      <c r="H3234" s="3">
        <f>Tabla1[[#This Row],[ACUMULADO]]/SUM($F$3:$F$3317)</f>
        <v>1</v>
      </c>
    </row>
    <row r="3235" spans="1:8" x14ac:dyDescent="0.25">
      <c r="A3235" s="7">
        <v>3233</v>
      </c>
      <c r="B3235" s="3">
        <v>0.97526395173453995</v>
      </c>
      <c r="C3235" s="1" t="s">
        <v>3235</v>
      </c>
      <c r="D3235" s="2">
        <v>0</v>
      </c>
      <c r="E3235" s="2">
        <v>0</v>
      </c>
      <c r="F3235" s="2">
        <f>+Tabla1[[#This Row],[CANTIDAD DE
PRODUCTO]]*Tabla1[[#This Row],[CANTIDAD
PEDIDOS]]</f>
        <v>0</v>
      </c>
      <c r="G3235" s="2">
        <f>+Tabla1[[#This Row],[PONDERADO]]+G3234</f>
        <v>9734984</v>
      </c>
      <c r="H3235" s="3">
        <f>Tabla1[[#This Row],[ACUMULADO]]/SUM($F$3:$F$3317)</f>
        <v>1</v>
      </c>
    </row>
    <row r="3236" spans="1:8" x14ac:dyDescent="0.25">
      <c r="A3236" s="7">
        <v>3234</v>
      </c>
      <c r="B3236" s="3">
        <v>0.97556561085972848</v>
      </c>
      <c r="C3236" s="1" t="s">
        <v>3236</v>
      </c>
      <c r="D3236" s="2">
        <v>0</v>
      </c>
      <c r="E3236" s="2">
        <v>0</v>
      </c>
      <c r="F3236" s="2">
        <f>+Tabla1[[#This Row],[CANTIDAD DE
PRODUCTO]]*Tabla1[[#This Row],[CANTIDAD
PEDIDOS]]</f>
        <v>0</v>
      </c>
      <c r="G3236" s="2">
        <f>+Tabla1[[#This Row],[PONDERADO]]+G3235</f>
        <v>9734984</v>
      </c>
      <c r="H3236" s="3">
        <f>Tabla1[[#This Row],[ACUMULADO]]/SUM($F$3:$F$3317)</f>
        <v>1</v>
      </c>
    </row>
    <row r="3237" spans="1:8" x14ac:dyDescent="0.25">
      <c r="A3237" s="7">
        <v>3235</v>
      </c>
      <c r="B3237" s="3">
        <v>0.97586726998491702</v>
      </c>
      <c r="C3237" s="1" t="s">
        <v>3237</v>
      </c>
      <c r="D3237" s="2">
        <v>0</v>
      </c>
      <c r="E3237" s="2">
        <v>0</v>
      </c>
      <c r="F3237" s="2">
        <f>+Tabla1[[#This Row],[CANTIDAD DE
PRODUCTO]]*Tabla1[[#This Row],[CANTIDAD
PEDIDOS]]</f>
        <v>0</v>
      </c>
      <c r="G3237" s="2">
        <f>+Tabla1[[#This Row],[PONDERADO]]+G3236</f>
        <v>9734984</v>
      </c>
      <c r="H3237" s="3">
        <f>Tabla1[[#This Row],[ACUMULADO]]/SUM($F$3:$F$3317)</f>
        <v>1</v>
      </c>
    </row>
    <row r="3238" spans="1:8" x14ac:dyDescent="0.25">
      <c r="A3238" s="7">
        <v>3236</v>
      </c>
      <c r="B3238" s="3">
        <v>0.97616892911010555</v>
      </c>
      <c r="C3238" s="1" t="s">
        <v>3238</v>
      </c>
      <c r="D3238" s="2">
        <v>0</v>
      </c>
      <c r="E3238" s="2">
        <v>0</v>
      </c>
      <c r="F3238" s="2">
        <f>+Tabla1[[#This Row],[CANTIDAD DE
PRODUCTO]]*Tabla1[[#This Row],[CANTIDAD
PEDIDOS]]</f>
        <v>0</v>
      </c>
      <c r="G3238" s="2">
        <f>+Tabla1[[#This Row],[PONDERADO]]+G3237</f>
        <v>9734984</v>
      </c>
      <c r="H3238" s="3">
        <f>Tabla1[[#This Row],[ACUMULADO]]/SUM($F$3:$F$3317)</f>
        <v>1</v>
      </c>
    </row>
    <row r="3239" spans="1:8" x14ac:dyDescent="0.25">
      <c r="A3239" s="7">
        <v>3237</v>
      </c>
      <c r="B3239" s="3">
        <v>0.97647058823529409</v>
      </c>
      <c r="C3239" s="1" t="s">
        <v>3239</v>
      </c>
      <c r="D3239" s="2">
        <v>0</v>
      </c>
      <c r="E3239" s="2">
        <v>0</v>
      </c>
      <c r="F3239" s="2">
        <f>+Tabla1[[#This Row],[CANTIDAD DE
PRODUCTO]]*Tabla1[[#This Row],[CANTIDAD
PEDIDOS]]</f>
        <v>0</v>
      </c>
      <c r="G3239" s="2">
        <f>+Tabla1[[#This Row],[PONDERADO]]+G3238</f>
        <v>9734984</v>
      </c>
      <c r="H3239" s="3">
        <f>Tabla1[[#This Row],[ACUMULADO]]/SUM($F$3:$F$3317)</f>
        <v>1</v>
      </c>
    </row>
    <row r="3240" spans="1:8" x14ac:dyDescent="0.25">
      <c r="A3240" s="7">
        <v>3238</v>
      </c>
      <c r="B3240" s="3">
        <v>0.97677224736048263</v>
      </c>
      <c r="C3240" s="1" t="s">
        <v>3240</v>
      </c>
      <c r="D3240" s="2">
        <v>0</v>
      </c>
      <c r="E3240" s="2">
        <v>0</v>
      </c>
      <c r="F3240" s="2">
        <f>+Tabla1[[#This Row],[CANTIDAD DE
PRODUCTO]]*Tabla1[[#This Row],[CANTIDAD
PEDIDOS]]</f>
        <v>0</v>
      </c>
      <c r="G3240" s="2">
        <f>+Tabla1[[#This Row],[PONDERADO]]+G3239</f>
        <v>9734984</v>
      </c>
      <c r="H3240" s="3">
        <f>Tabla1[[#This Row],[ACUMULADO]]/SUM($F$3:$F$3317)</f>
        <v>1</v>
      </c>
    </row>
    <row r="3241" spans="1:8" x14ac:dyDescent="0.25">
      <c r="A3241" s="7">
        <v>3239</v>
      </c>
      <c r="B3241" s="3">
        <v>0.97707390648567116</v>
      </c>
      <c r="C3241" s="1" t="s">
        <v>3241</v>
      </c>
      <c r="D3241" s="2">
        <v>0</v>
      </c>
      <c r="E3241" s="2">
        <v>0</v>
      </c>
      <c r="F3241" s="2">
        <f>+Tabla1[[#This Row],[CANTIDAD DE
PRODUCTO]]*Tabla1[[#This Row],[CANTIDAD
PEDIDOS]]</f>
        <v>0</v>
      </c>
      <c r="G3241" s="2">
        <f>+Tabla1[[#This Row],[PONDERADO]]+G3240</f>
        <v>9734984</v>
      </c>
      <c r="H3241" s="3">
        <f>Tabla1[[#This Row],[ACUMULADO]]/SUM($F$3:$F$3317)</f>
        <v>1</v>
      </c>
    </row>
    <row r="3242" spans="1:8" x14ac:dyDescent="0.25">
      <c r="A3242" s="7">
        <v>3240</v>
      </c>
      <c r="B3242" s="3">
        <v>0.9773755656108597</v>
      </c>
      <c r="C3242" s="1" t="s">
        <v>3242</v>
      </c>
      <c r="D3242" s="2">
        <v>0</v>
      </c>
      <c r="E3242" s="2">
        <v>1</v>
      </c>
      <c r="F3242" s="2">
        <f>+Tabla1[[#This Row],[CANTIDAD DE
PRODUCTO]]*Tabla1[[#This Row],[CANTIDAD
PEDIDOS]]</f>
        <v>0</v>
      </c>
      <c r="G3242" s="2">
        <f>+Tabla1[[#This Row],[PONDERADO]]+G3241</f>
        <v>9734984</v>
      </c>
      <c r="H3242" s="3">
        <f>Tabla1[[#This Row],[ACUMULADO]]/SUM($F$3:$F$3317)</f>
        <v>1</v>
      </c>
    </row>
    <row r="3243" spans="1:8" x14ac:dyDescent="0.25">
      <c r="A3243" s="7">
        <v>3241</v>
      </c>
      <c r="B3243" s="3">
        <v>0.97767722473604823</v>
      </c>
      <c r="C3243" s="1" t="s">
        <v>3243</v>
      </c>
      <c r="D3243" s="2">
        <v>0</v>
      </c>
      <c r="E3243" s="2">
        <v>0</v>
      </c>
      <c r="F3243" s="2">
        <f>+Tabla1[[#This Row],[CANTIDAD DE
PRODUCTO]]*Tabla1[[#This Row],[CANTIDAD
PEDIDOS]]</f>
        <v>0</v>
      </c>
      <c r="G3243" s="2">
        <f>+Tabla1[[#This Row],[PONDERADO]]+G3242</f>
        <v>9734984</v>
      </c>
      <c r="H3243" s="3">
        <f>Tabla1[[#This Row],[ACUMULADO]]/SUM($F$3:$F$3317)</f>
        <v>1</v>
      </c>
    </row>
    <row r="3244" spans="1:8" x14ac:dyDescent="0.25">
      <c r="A3244" s="7">
        <v>3242</v>
      </c>
      <c r="B3244" s="3">
        <v>0.97797888386123677</v>
      </c>
      <c r="C3244" s="1" t="s">
        <v>3244</v>
      </c>
      <c r="D3244" s="2">
        <v>0</v>
      </c>
      <c r="E3244" s="2">
        <v>0</v>
      </c>
      <c r="F3244" s="2">
        <f>+Tabla1[[#This Row],[CANTIDAD DE
PRODUCTO]]*Tabla1[[#This Row],[CANTIDAD
PEDIDOS]]</f>
        <v>0</v>
      </c>
      <c r="G3244" s="2">
        <f>+Tabla1[[#This Row],[PONDERADO]]+G3243</f>
        <v>9734984</v>
      </c>
      <c r="H3244" s="3">
        <f>Tabla1[[#This Row],[ACUMULADO]]/SUM($F$3:$F$3317)</f>
        <v>1</v>
      </c>
    </row>
    <row r="3245" spans="1:8" x14ac:dyDescent="0.25">
      <c r="A3245" s="7">
        <v>3243</v>
      </c>
      <c r="B3245" s="3">
        <v>0.97828054298642531</v>
      </c>
      <c r="C3245" s="1" t="s">
        <v>3245</v>
      </c>
      <c r="D3245" s="2">
        <v>0</v>
      </c>
      <c r="E3245" s="2">
        <v>0</v>
      </c>
      <c r="F3245" s="2">
        <f>+Tabla1[[#This Row],[CANTIDAD DE
PRODUCTO]]*Tabla1[[#This Row],[CANTIDAD
PEDIDOS]]</f>
        <v>0</v>
      </c>
      <c r="G3245" s="2">
        <f>+Tabla1[[#This Row],[PONDERADO]]+G3244</f>
        <v>9734984</v>
      </c>
      <c r="H3245" s="3">
        <f>Tabla1[[#This Row],[ACUMULADO]]/SUM($F$3:$F$3317)</f>
        <v>1</v>
      </c>
    </row>
    <row r="3246" spans="1:8" x14ac:dyDescent="0.25">
      <c r="A3246" s="7">
        <v>3244</v>
      </c>
      <c r="B3246" s="3">
        <v>0.97858220211161384</v>
      </c>
      <c r="C3246" s="1" t="s">
        <v>3246</v>
      </c>
      <c r="D3246" s="2">
        <v>0</v>
      </c>
      <c r="E3246" s="2">
        <v>0</v>
      </c>
      <c r="F3246" s="2">
        <f>+Tabla1[[#This Row],[CANTIDAD DE
PRODUCTO]]*Tabla1[[#This Row],[CANTIDAD
PEDIDOS]]</f>
        <v>0</v>
      </c>
      <c r="G3246" s="2">
        <f>+Tabla1[[#This Row],[PONDERADO]]+G3245</f>
        <v>9734984</v>
      </c>
      <c r="H3246" s="3">
        <f>Tabla1[[#This Row],[ACUMULADO]]/SUM($F$3:$F$3317)</f>
        <v>1</v>
      </c>
    </row>
    <row r="3247" spans="1:8" x14ac:dyDescent="0.25">
      <c r="A3247" s="7">
        <v>3245</v>
      </c>
      <c r="B3247" s="3">
        <v>0.97888386123680238</v>
      </c>
      <c r="C3247" s="1" t="s">
        <v>3247</v>
      </c>
      <c r="D3247" s="2">
        <v>0</v>
      </c>
      <c r="E3247" s="2">
        <v>0</v>
      </c>
      <c r="F3247" s="2">
        <f>+Tabla1[[#This Row],[CANTIDAD DE
PRODUCTO]]*Tabla1[[#This Row],[CANTIDAD
PEDIDOS]]</f>
        <v>0</v>
      </c>
      <c r="G3247" s="2">
        <f>+Tabla1[[#This Row],[PONDERADO]]+G3246</f>
        <v>9734984</v>
      </c>
      <c r="H3247" s="3">
        <f>Tabla1[[#This Row],[ACUMULADO]]/SUM($F$3:$F$3317)</f>
        <v>1</v>
      </c>
    </row>
    <row r="3248" spans="1:8" x14ac:dyDescent="0.25">
      <c r="A3248" s="7">
        <v>3246</v>
      </c>
      <c r="B3248" s="3">
        <v>0.97918552036199091</v>
      </c>
      <c r="C3248" s="1" t="s">
        <v>3248</v>
      </c>
      <c r="D3248" s="2">
        <v>0</v>
      </c>
      <c r="E3248" s="2">
        <v>0</v>
      </c>
      <c r="F3248" s="2">
        <f>+Tabla1[[#This Row],[CANTIDAD DE
PRODUCTO]]*Tabla1[[#This Row],[CANTIDAD
PEDIDOS]]</f>
        <v>0</v>
      </c>
      <c r="G3248" s="2">
        <f>+Tabla1[[#This Row],[PONDERADO]]+G3247</f>
        <v>9734984</v>
      </c>
      <c r="H3248" s="3">
        <f>Tabla1[[#This Row],[ACUMULADO]]/SUM($F$3:$F$3317)</f>
        <v>1</v>
      </c>
    </row>
    <row r="3249" spans="1:8" x14ac:dyDescent="0.25">
      <c r="A3249" s="7">
        <v>3247</v>
      </c>
      <c r="B3249" s="3">
        <v>0.97948717948717945</v>
      </c>
      <c r="C3249" s="1" t="s">
        <v>3249</v>
      </c>
      <c r="D3249" s="2">
        <v>0</v>
      </c>
      <c r="E3249" s="2">
        <v>0</v>
      </c>
      <c r="F3249" s="2">
        <f>+Tabla1[[#This Row],[CANTIDAD DE
PRODUCTO]]*Tabla1[[#This Row],[CANTIDAD
PEDIDOS]]</f>
        <v>0</v>
      </c>
      <c r="G3249" s="2">
        <f>+Tabla1[[#This Row],[PONDERADO]]+G3248</f>
        <v>9734984</v>
      </c>
      <c r="H3249" s="3">
        <f>Tabla1[[#This Row],[ACUMULADO]]/SUM($F$3:$F$3317)</f>
        <v>1</v>
      </c>
    </row>
    <row r="3250" spans="1:8" x14ac:dyDescent="0.25">
      <c r="A3250" s="7">
        <v>3248</v>
      </c>
      <c r="B3250" s="3">
        <v>0.97978883861236798</v>
      </c>
      <c r="C3250" s="1" t="s">
        <v>3250</v>
      </c>
      <c r="D3250" s="2">
        <v>0</v>
      </c>
      <c r="E3250" s="2">
        <v>0</v>
      </c>
      <c r="F3250" s="2">
        <f>+Tabla1[[#This Row],[CANTIDAD DE
PRODUCTO]]*Tabla1[[#This Row],[CANTIDAD
PEDIDOS]]</f>
        <v>0</v>
      </c>
      <c r="G3250" s="2">
        <f>+Tabla1[[#This Row],[PONDERADO]]+G3249</f>
        <v>9734984</v>
      </c>
      <c r="H3250" s="3">
        <f>Tabla1[[#This Row],[ACUMULADO]]/SUM($F$3:$F$3317)</f>
        <v>1</v>
      </c>
    </row>
    <row r="3251" spans="1:8" x14ac:dyDescent="0.25">
      <c r="A3251" s="7">
        <v>3249</v>
      </c>
      <c r="B3251" s="3">
        <v>0.98009049773755652</v>
      </c>
      <c r="C3251" s="1" t="s">
        <v>3251</v>
      </c>
      <c r="D3251" s="2">
        <v>0</v>
      </c>
      <c r="E3251" s="2">
        <v>0</v>
      </c>
      <c r="F3251" s="2">
        <f>+Tabla1[[#This Row],[CANTIDAD DE
PRODUCTO]]*Tabla1[[#This Row],[CANTIDAD
PEDIDOS]]</f>
        <v>0</v>
      </c>
      <c r="G3251" s="2">
        <f>+Tabla1[[#This Row],[PONDERADO]]+G3250</f>
        <v>9734984</v>
      </c>
      <c r="H3251" s="3">
        <f>Tabla1[[#This Row],[ACUMULADO]]/SUM($F$3:$F$3317)</f>
        <v>1</v>
      </c>
    </row>
    <row r="3252" spans="1:8" x14ac:dyDescent="0.25">
      <c r="A3252" s="7">
        <v>3250</v>
      </c>
      <c r="B3252" s="3">
        <v>0.98039215686274506</v>
      </c>
      <c r="C3252" s="1" t="s">
        <v>3252</v>
      </c>
      <c r="D3252" s="2">
        <v>0</v>
      </c>
      <c r="E3252" s="2">
        <v>1</v>
      </c>
      <c r="F3252" s="2">
        <f>+Tabla1[[#This Row],[CANTIDAD DE
PRODUCTO]]*Tabla1[[#This Row],[CANTIDAD
PEDIDOS]]</f>
        <v>0</v>
      </c>
      <c r="G3252" s="2">
        <f>+Tabla1[[#This Row],[PONDERADO]]+G3251</f>
        <v>9734984</v>
      </c>
      <c r="H3252" s="3">
        <f>Tabla1[[#This Row],[ACUMULADO]]/SUM($F$3:$F$3317)</f>
        <v>1</v>
      </c>
    </row>
    <row r="3253" spans="1:8" x14ac:dyDescent="0.25">
      <c r="A3253" s="7">
        <v>3251</v>
      </c>
      <c r="B3253" s="3">
        <v>0.98069381598793359</v>
      </c>
      <c r="C3253" s="1" t="s">
        <v>3253</v>
      </c>
      <c r="D3253" s="2">
        <v>0</v>
      </c>
      <c r="E3253" s="2">
        <v>0</v>
      </c>
      <c r="F3253" s="2">
        <f>+Tabla1[[#This Row],[CANTIDAD DE
PRODUCTO]]*Tabla1[[#This Row],[CANTIDAD
PEDIDOS]]</f>
        <v>0</v>
      </c>
      <c r="G3253" s="2">
        <f>+Tabla1[[#This Row],[PONDERADO]]+G3252</f>
        <v>9734984</v>
      </c>
      <c r="H3253" s="3">
        <f>Tabla1[[#This Row],[ACUMULADO]]/SUM($F$3:$F$3317)</f>
        <v>1</v>
      </c>
    </row>
    <row r="3254" spans="1:8" x14ac:dyDescent="0.25">
      <c r="A3254" s="7">
        <v>3252</v>
      </c>
      <c r="B3254" s="3">
        <v>0.98099547511312213</v>
      </c>
      <c r="C3254" s="1" t="s">
        <v>3254</v>
      </c>
      <c r="D3254" s="2">
        <v>0</v>
      </c>
      <c r="E3254" s="2">
        <v>0</v>
      </c>
      <c r="F3254" s="2">
        <f>+Tabla1[[#This Row],[CANTIDAD DE
PRODUCTO]]*Tabla1[[#This Row],[CANTIDAD
PEDIDOS]]</f>
        <v>0</v>
      </c>
      <c r="G3254" s="2">
        <f>+Tabla1[[#This Row],[PONDERADO]]+G3253</f>
        <v>9734984</v>
      </c>
      <c r="H3254" s="3">
        <f>Tabla1[[#This Row],[ACUMULADO]]/SUM($F$3:$F$3317)</f>
        <v>1</v>
      </c>
    </row>
    <row r="3255" spans="1:8" x14ac:dyDescent="0.25">
      <c r="A3255" s="7">
        <v>3253</v>
      </c>
      <c r="B3255" s="3">
        <v>0.98129713423831066</v>
      </c>
      <c r="C3255" s="1" t="s">
        <v>3255</v>
      </c>
      <c r="D3255" s="2">
        <v>0</v>
      </c>
      <c r="E3255" s="2">
        <v>0</v>
      </c>
      <c r="F3255" s="2">
        <f>+Tabla1[[#This Row],[CANTIDAD DE
PRODUCTO]]*Tabla1[[#This Row],[CANTIDAD
PEDIDOS]]</f>
        <v>0</v>
      </c>
      <c r="G3255" s="2">
        <f>+Tabla1[[#This Row],[PONDERADO]]+G3254</f>
        <v>9734984</v>
      </c>
      <c r="H3255" s="3">
        <f>Tabla1[[#This Row],[ACUMULADO]]/SUM($F$3:$F$3317)</f>
        <v>1</v>
      </c>
    </row>
    <row r="3256" spans="1:8" x14ac:dyDescent="0.25">
      <c r="A3256" s="7">
        <v>3254</v>
      </c>
      <c r="B3256" s="3">
        <v>0.9815987933634992</v>
      </c>
      <c r="C3256" s="1" t="s">
        <v>3256</v>
      </c>
      <c r="D3256" s="2">
        <v>0</v>
      </c>
      <c r="E3256" s="2">
        <v>0</v>
      </c>
      <c r="F3256" s="2">
        <f>+Tabla1[[#This Row],[CANTIDAD DE
PRODUCTO]]*Tabla1[[#This Row],[CANTIDAD
PEDIDOS]]</f>
        <v>0</v>
      </c>
      <c r="G3256" s="2">
        <f>+Tabla1[[#This Row],[PONDERADO]]+G3255</f>
        <v>9734984</v>
      </c>
      <c r="H3256" s="3">
        <f>Tabla1[[#This Row],[ACUMULADO]]/SUM($F$3:$F$3317)</f>
        <v>1</v>
      </c>
    </row>
    <row r="3257" spans="1:8" x14ac:dyDescent="0.25">
      <c r="A3257" s="7">
        <v>3255</v>
      </c>
      <c r="B3257" s="3">
        <v>0.98190045248868774</v>
      </c>
      <c r="C3257" s="1" t="s">
        <v>3257</v>
      </c>
      <c r="D3257" s="2">
        <v>0</v>
      </c>
      <c r="E3257" s="2">
        <v>0</v>
      </c>
      <c r="F3257" s="2">
        <f>+Tabla1[[#This Row],[CANTIDAD DE
PRODUCTO]]*Tabla1[[#This Row],[CANTIDAD
PEDIDOS]]</f>
        <v>0</v>
      </c>
      <c r="G3257" s="2">
        <f>+Tabla1[[#This Row],[PONDERADO]]+G3256</f>
        <v>9734984</v>
      </c>
      <c r="H3257" s="3">
        <f>Tabla1[[#This Row],[ACUMULADO]]/SUM($F$3:$F$3317)</f>
        <v>1</v>
      </c>
    </row>
    <row r="3258" spans="1:8" x14ac:dyDescent="0.25">
      <c r="A3258" s="7">
        <v>3256</v>
      </c>
      <c r="B3258" s="3">
        <v>0.98220211161387627</v>
      </c>
      <c r="C3258" s="1" t="s">
        <v>3258</v>
      </c>
      <c r="D3258" s="2">
        <v>0</v>
      </c>
      <c r="E3258" s="2">
        <v>0</v>
      </c>
      <c r="F3258" s="2">
        <f>+Tabla1[[#This Row],[CANTIDAD DE
PRODUCTO]]*Tabla1[[#This Row],[CANTIDAD
PEDIDOS]]</f>
        <v>0</v>
      </c>
      <c r="G3258" s="2">
        <f>+Tabla1[[#This Row],[PONDERADO]]+G3257</f>
        <v>9734984</v>
      </c>
      <c r="H3258" s="3">
        <f>Tabla1[[#This Row],[ACUMULADO]]/SUM($F$3:$F$3317)</f>
        <v>1</v>
      </c>
    </row>
    <row r="3259" spans="1:8" x14ac:dyDescent="0.25">
      <c r="A3259" s="7">
        <v>3257</v>
      </c>
      <c r="B3259" s="3">
        <v>0.98250377073906481</v>
      </c>
      <c r="C3259" s="1" t="s">
        <v>3259</v>
      </c>
      <c r="D3259" s="2">
        <v>0</v>
      </c>
      <c r="E3259" s="2">
        <v>0</v>
      </c>
      <c r="F3259" s="2">
        <f>+Tabla1[[#This Row],[CANTIDAD DE
PRODUCTO]]*Tabla1[[#This Row],[CANTIDAD
PEDIDOS]]</f>
        <v>0</v>
      </c>
      <c r="G3259" s="2">
        <f>+Tabla1[[#This Row],[PONDERADO]]+G3258</f>
        <v>9734984</v>
      </c>
      <c r="H3259" s="3">
        <f>Tabla1[[#This Row],[ACUMULADO]]/SUM($F$3:$F$3317)</f>
        <v>1</v>
      </c>
    </row>
    <row r="3260" spans="1:8" x14ac:dyDescent="0.25">
      <c r="A3260" s="7">
        <v>3258</v>
      </c>
      <c r="B3260" s="3">
        <v>0.98280542986425334</v>
      </c>
      <c r="C3260" s="1" t="s">
        <v>3260</v>
      </c>
      <c r="D3260" s="2">
        <v>0</v>
      </c>
      <c r="E3260" s="2">
        <v>0</v>
      </c>
      <c r="F3260" s="2">
        <f>+Tabla1[[#This Row],[CANTIDAD DE
PRODUCTO]]*Tabla1[[#This Row],[CANTIDAD
PEDIDOS]]</f>
        <v>0</v>
      </c>
      <c r="G3260" s="2">
        <f>+Tabla1[[#This Row],[PONDERADO]]+G3259</f>
        <v>9734984</v>
      </c>
      <c r="H3260" s="3">
        <f>Tabla1[[#This Row],[ACUMULADO]]/SUM($F$3:$F$3317)</f>
        <v>1</v>
      </c>
    </row>
    <row r="3261" spans="1:8" x14ac:dyDescent="0.25">
      <c r="A3261" s="7">
        <v>3259</v>
      </c>
      <c r="B3261" s="3">
        <v>0.98310708898944188</v>
      </c>
      <c r="C3261" s="1" t="s">
        <v>3261</v>
      </c>
      <c r="D3261" s="2">
        <v>0</v>
      </c>
      <c r="E3261" s="2">
        <v>0</v>
      </c>
      <c r="F3261" s="2">
        <f>+Tabla1[[#This Row],[CANTIDAD DE
PRODUCTO]]*Tabla1[[#This Row],[CANTIDAD
PEDIDOS]]</f>
        <v>0</v>
      </c>
      <c r="G3261" s="2">
        <f>+Tabla1[[#This Row],[PONDERADO]]+G3260</f>
        <v>9734984</v>
      </c>
      <c r="H3261" s="3">
        <f>Tabla1[[#This Row],[ACUMULADO]]/SUM($F$3:$F$3317)</f>
        <v>1</v>
      </c>
    </row>
    <row r="3262" spans="1:8" x14ac:dyDescent="0.25">
      <c r="A3262" s="7">
        <v>3260</v>
      </c>
      <c r="B3262" s="3">
        <v>0.98340874811463042</v>
      </c>
      <c r="C3262" s="1" t="s">
        <v>3262</v>
      </c>
      <c r="D3262" s="2">
        <v>0</v>
      </c>
      <c r="E3262" s="2">
        <v>0</v>
      </c>
      <c r="F3262" s="2">
        <f>+Tabla1[[#This Row],[CANTIDAD DE
PRODUCTO]]*Tabla1[[#This Row],[CANTIDAD
PEDIDOS]]</f>
        <v>0</v>
      </c>
      <c r="G3262" s="2">
        <f>+Tabla1[[#This Row],[PONDERADO]]+G3261</f>
        <v>9734984</v>
      </c>
      <c r="H3262" s="3">
        <f>Tabla1[[#This Row],[ACUMULADO]]/SUM($F$3:$F$3317)</f>
        <v>1</v>
      </c>
    </row>
    <row r="3263" spans="1:8" x14ac:dyDescent="0.25">
      <c r="A3263" s="7">
        <v>3261</v>
      </c>
      <c r="B3263" s="3">
        <v>0.98371040723981895</v>
      </c>
      <c r="C3263" s="1" t="s">
        <v>3263</v>
      </c>
      <c r="D3263" s="2">
        <v>0</v>
      </c>
      <c r="E3263" s="2">
        <v>0</v>
      </c>
      <c r="F3263" s="2">
        <f>+Tabla1[[#This Row],[CANTIDAD DE
PRODUCTO]]*Tabla1[[#This Row],[CANTIDAD
PEDIDOS]]</f>
        <v>0</v>
      </c>
      <c r="G3263" s="2">
        <f>+Tabla1[[#This Row],[PONDERADO]]+G3262</f>
        <v>9734984</v>
      </c>
      <c r="H3263" s="3">
        <f>Tabla1[[#This Row],[ACUMULADO]]/SUM($F$3:$F$3317)</f>
        <v>1</v>
      </c>
    </row>
    <row r="3264" spans="1:8" x14ac:dyDescent="0.25">
      <c r="A3264" s="7">
        <v>3262</v>
      </c>
      <c r="B3264" s="3">
        <v>0.98401206636500749</v>
      </c>
      <c r="C3264" s="1" t="s">
        <v>3264</v>
      </c>
      <c r="D3264" s="2">
        <v>0</v>
      </c>
      <c r="E3264" s="2">
        <v>0</v>
      </c>
      <c r="F3264" s="2">
        <f>+Tabla1[[#This Row],[CANTIDAD DE
PRODUCTO]]*Tabla1[[#This Row],[CANTIDAD
PEDIDOS]]</f>
        <v>0</v>
      </c>
      <c r="G3264" s="2">
        <f>+Tabla1[[#This Row],[PONDERADO]]+G3263</f>
        <v>9734984</v>
      </c>
      <c r="H3264" s="3">
        <f>Tabla1[[#This Row],[ACUMULADO]]/SUM($F$3:$F$3317)</f>
        <v>1</v>
      </c>
    </row>
    <row r="3265" spans="1:8" x14ac:dyDescent="0.25">
      <c r="A3265" s="7">
        <v>3263</v>
      </c>
      <c r="B3265" s="3">
        <v>0.98431372549019602</v>
      </c>
      <c r="C3265" s="1" t="s">
        <v>3265</v>
      </c>
      <c r="D3265" s="2">
        <v>0</v>
      </c>
      <c r="E3265" s="2">
        <v>0</v>
      </c>
      <c r="F3265" s="2">
        <f>+Tabla1[[#This Row],[CANTIDAD DE
PRODUCTO]]*Tabla1[[#This Row],[CANTIDAD
PEDIDOS]]</f>
        <v>0</v>
      </c>
      <c r="G3265" s="2">
        <f>+Tabla1[[#This Row],[PONDERADO]]+G3264</f>
        <v>9734984</v>
      </c>
      <c r="H3265" s="3">
        <f>Tabla1[[#This Row],[ACUMULADO]]/SUM($F$3:$F$3317)</f>
        <v>1</v>
      </c>
    </row>
    <row r="3266" spans="1:8" x14ac:dyDescent="0.25">
      <c r="A3266" s="7">
        <v>3264</v>
      </c>
      <c r="B3266" s="3">
        <v>0.98461538461538467</v>
      </c>
      <c r="C3266" s="1" t="s">
        <v>3266</v>
      </c>
      <c r="D3266" s="2">
        <v>0</v>
      </c>
      <c r="E3266" s="2">
        <v>0</v>
      </c>
      <c r="F3266" s="2">
        <f>+Tabla1[[#This Row],[CANTIDAD DE
PRODUCTO]]*Tabla1[[#This Row],[CANTIDAD
PEDIDOS]]</f>
        <v>0</v>
      </c>
      <c r="G3266" s="2">
        <f>+Tabla1[[#This Row],[PONDERADO]]+G3265</f>
        <v>9734984</v>
      </c>
      <c r="H3266" s="3">
        <f>Tabla1[[#This Row],[ACUMULADO]]/SUM($F$3:$F$3317)</f>
        <v>1</v>
      </c>
    </row>
    <row r="3267" spans="1:8" x14ac:dyDescent="0.25">
      <c r="A3267" s="7">
        <v>3265</v>
      </c>
      <c r="B3267" s="3">
        <v>0.98491704374057321</v>
      </c>
      <c r="C3267" s="1" t="s">
        <v>3267</v>
      </c>
      <c r="D3267" s="2">
        <v>0</v>
      </c>
      <c r="E3267" s="2">
        <v>0</v>
      </c>
      <c r="F3267" s="2">
        <f>+Tabla1[[#This Row],[CANTIDAD DE
PRODUCTO]]*Tabla1[[#This Row],[CANTIDAD
PEDIDOS]]</f>
        <v>0</v>
      </c>
      <c r="G3267" s="2">
        <f>+Tabla1[[#This Row],[PONDERADO]]+G3266</f>
        <v>9734984</v>
      </c>
      <c r="H3267" s="3">
        <f>Tabla1[[#This Row],[ACUMULADO]]/SUM($F$3:$F$3317)</f>
        <v>1</v>
      </c>
    </row>
    <row r="3268" spans="1:8" x14ac:dyDescent="0.25">
      <c r="A3268" s="7">
        <v>3266</v>
      </c>
      <c r="B3268" s="3">
        <v>0.98521870286576174</v>
      </c>
      <c r="C3268" s="1" t="s">
        <v>3268</v>
      </c>
      <c r="D3268" s="2">
        <v>0</v>
      </c>
      <c r="E3268" s="2">
        <v>0</v>
      </c>
      <c r="F3268" s="2">
        <f>+Tabla1[[#This Row],[CANTIDAD DE
PRODUCTO]]*Tabla1[[#This Row],[CANTIDAD
PEDIDOS]]</f>
        <v>0</v>
      </c>
      <c r="G3268" s="2">
        <f>+Tabla1[[#This Row],[PONDERADO]]+G3267</f>
        <v>9734984</v>
      </c>
      <c r="H3268" s="3">
        <f>Tabla1[[#This Row],[ACUMULADO]]/SUM($F$3:$F$3317)</f>
        <v>1</v>
      </c>
    </row>
    <row r="3269" spans="1:8" x14ac:dyDescent="0.25">
      <c r="A3269" s="7">
        <v>3267</v>
      </c>
      <c r="B3269" s="3">
        <v>0.98552036199095028</v>
      </c>
      <c r="C3269" s="1" t="s">
        <v>3269</v>
      </c>
      <c r="D3269" s="2">
        <v>0</v>
      </c>
      <c r="E3269" s="2">
        <v>0</v>
      </c>
      <c r="F3269" s="2">
        <f>+Tabla1[[#This Row],[CANTIDAD DE
PRODUCTO]]*Tabla1[[#This Row],[CANTIDAD
PEDIDOS]]</f>
        <v>0</v>
      </c>
      <c r="G3269" s="2">
        <f>+Tabla1[[#This Row],[PONDERADO]]+G3268</f>
        <v>9734984</v>
      </c>
      <c r="H3269" s="3">
        <f>Tabla1[[#This Row],[ACUMULADO]]/SUM($F$3:$F$3317)</f>
        <v>1</v>
      </c>
    </row>
    <row r="3270" spans="1:8" x14ac:dyDescent="0.25">
      <c r="A3270" s="7">
        <v>3268</v>
      </c>
      <c r="B3270" s="3">
        <v>0.98582202111613881</v>
      </c>
      <c r="C3270" s="1" t="s">
        <v>3270</v>
      </c>
      <c r="D3270" s="2">
        <v>0</v>
      </c>
      <c r="E3270" s="2">
        <v>0</v>
      </c>
      <c r="F3270" s="2">
        <f>+Tabla1[[#This Row],[CANTIDAD DE
PRODUCTO]]*Tabla1[[#This Row],[CANTIDAD
PEDIDOS]]</f>
        <v>0</v>
      </c>
      <c r="G3270" s="2">
        <f>+Tabla1[[#This Row],[PONDERADO]]+G3269</f>
        <v>9734984</v>
      </c>
      <c r="H3270" s="3">
        <f>Tabla1[[#This Row],[ACUMULADO]]/SUM($F$3:$F$3317)</f>
        <v>1</v>
      </c>
    </row>
    <row r="3271" spans="1:8" x14ac:dyDescent="0.25">
      <c r="A3271" s="7">
        <v>3269</v>
      </c>
      <c r="B3271" s="3">
        <v>0.98612368024132735</v>
      </c>
      <c r="C3271" s="1" t="s">
        <v>3271</v>
      </c>
      <c r="D3271" s="2">
        <v>0</v>
      </c>
      <c r="E3271" s="2">
        <v>1</v>
      </c>
      <c r="F3271" s="2">
        <f>+Tabla1[[#This Row],[CANTIDAD DE
PRODUCTO]]*Tabla1[[#This Row],[CANTIDAD
PEDIDOS]]</f>
        <v>0</v>
      </c>
      <c r="G3271" s="2">
        <f>+Tabla1[[#This Row],[PONDERADO]]+G3270</f>
        <v>9734984</v>
      </c>
      <c r="H3271" s="3">
        <f>Tabla1[[#This Row],[ACUMULADO]]/SUM($F$3:$F$3317)</f>
        <v>1</v>
      </c>
    </row>
    <row r="3272" spans="1:8" x14ac:dyDescent="0.25">
      <c r="A3272" s="7">
        <v>3270</v>
      </c>
      <c r="B3272" s="3">
        <v>0.98642533936651589</v>
      </c>
      <c r="C3272" s="1" t="s">
        <v>3272</v>
      </c>
      <c r="D3272" s="2">
        <v>0</v>
      </c>
      <c r="E3272" s="2">
        <v>1</v>
      </c>
      <c r="F3272" s="2">
        <f>+Tabla1[[#This Row],[CANTIDAD DE
PRODUCTO]]*Tabla1[[#This Row],[CANTIDAD
PEDIDOS]]</f>
        <v>0</v>
      </c>
      <c r="G3272" s="2">
        <f>+Tabla1[[#This Row],[PONDERADO]]+G3271</f>
        <v>9734984</v>
      </c>
      <c r="H3272" s="3">
        <f>Tabla1[[#This Row],[ACUMULADO]]/SUM($F$3:$F$3317)</f>
        <v>1</v>
      </c>
    </row>
    <row r="3273" spans="1:8" x14ac:dyDescent="0.25">
      <c r="A3273" s="7">
        <v>3271</v>
      </c>
      <c r="B3273" s="3">
        <v>0.98672699849170442</v>
      </c>
      <c r="C3273" s="1" t="s">
        <v>3273</v>
      </c>
      <c r="D3273" s="2">
        <v>0</v>
      </c>
      <c r="E3273" s="2">
        <v>1</v>
      </c>
      <c r="F3273" s="2">
        <f>+Tabla1[[#This Row],[CANTIDAD DE
PRODUCTO]]*Tabla1[[#This Row],[CANTIDAD
PEDIDOS]]</f>
        <v>0</v>
      </c>
      <c r="G3273" s="2">
        <f>+Tabla1[[#This Row],[PONDERADO]]+G3272</f>
        <v>9734984</v>
      </c>
      <c r="H3273" s="3">
        <f>Tabla1[[#This Row],[ACUMULADO]]/SUM($F$3:$F$3317)</f>
        <v>1</v>
      </c>
    </row>
    <row r="3274" spans="1:8" x14ac:dyDescent="0.25">
      <c r="A3274" s="7">
        <v>3272</v>
      </c>
      <c r="B3274" s="3">
        <v>0.98702865761689296</v>
      </c>
      <c r="C3274" s="1" t="s">
        <v>3274</v>
      </c>
      <c r="D3274" s="2">
        <v>0</v>
      </c>
      <c r="E3274" s="2">
        <v>0</v>
      </c>
      <c r="F3274" s="2">
        <f>+Tabla1[[#This Row],[CANTIDAD DE
PRODUCTO]]*Tabla1[[#This Row],[CANTIDAD
PEDIDOS]]</f>
        <v>0</v>
      </c>
      <c r="G3274" s="2">
        <f>+Tabla1[[#This Row],[PONDERADO]]+G3273</f>
        <v>9734984</v>
      </c>
      <c r="H3274" s="3">
        <f>Tabla1[[#This Row],[ACUMULADO]]/SUM($F$3:$F$3317)</f>
        <v>1</v>
      </c>
    </row>
    <row r="3275" spans="1:8" x14ac:dyDescent="0.25">
      <c r="A3275" s="7">
        <v>3273</v>
      </c>
      <c r="B3275" s="3">
        <v>0.98733031674208149</v>
      </c>
      <c r="C3275" s="1" t="s">
        <v>3275</v>
      </c>
      <c r="D3275" s="2">
        <v>0</v>
      </c>
      <c r="E3275" s="2">
        <v>1</v>
      </c>
      <c r="F3275" s="2">
        <f>+Tabla1[[#This Row],[CANTIDAD DE
PRODUCTO]]*Tabla1[[#This Row],[CANTIDAD
PEDIDOS]]</f>
        <v>0</v>
      </c>
      <c r="G3275" s="2">
        <f>+Tabla1[[#This Row],[PONDERADO]]+G3274</f>
        <v>9734984</v>
      </c>
      <c r="H3275" s="3">
        <f>Tabla1[[#This Row],[ACUMULADO]]/SUM($F$3:$F$3317)</f>
        <v>1</v>
      </c>
    </row>
    <row r="3276" spans="1:8" x14ac:dyDescent="0.25">
      <c r="A3276" s="7">
        <v>3274</v>
      </c>
      <c r="B3276" s="3">
        <v>0.98763197586727003</v>
      </c>
      <c r="C3276" s="1" t="s">
        <v>3276</v>
      </c>
      <c r="D3276" s="2">
        <v>0</v>
      </c>
      <c r="E3276" s="2">
        <v>2</v>
      </c>
      <c r="F3276" s="2">
        <f>+Tabla1[[#This Row],[CANTIDAD DE
PRODUCTO]]*Tabla1[[#This Row],[CANTIDAD
PEDIDOS]]</f>
        <v>0</v>
      </c>
      <c r="G3276" s="2">
        <f>+Tabla1[[#This Row],[PONDERADO]]+G3275</f>
        <v>9734984</v>
      </c>
      <c r="H3276" s="3">
        <f>Tabla1[[#This Row],[ACUMULADO]]/SUM($F$3:$F$3317)</f>
        <v>1</v>
      </c>
    </row>
    <row r="3277" spans="1:8" x14ac:dyDescent="0.25">
      <c r="A3277" s="7">
        <v>3275</v>
      </c>
      <c r="B3277" s="3">
        <v>0.98793363499245856</v>
      </c>
      <c r="C3277" s="1" t="s">
        <v>3277</v>
      </c>
      <c r="D3277" s="2">
        <v>0</v>
      </c>
      <c r="E3277" s="2">
        <v>0</v>
      </c>
      <c r="F3277" s="2">
        <f>+Tabla1[[#This Row],[CANTIDAD DE
PRODUCTO]]*Tabla1[[#This Row],[CANTIDAD
PEDIDOS]]</f>
        <v>0</v>
      </c>
      <c r="G3277" s="2">
        <f>+Tabla1[[#This Row],[PONDERADO]]+G3276</f>
        <v>9734984</v>
      </c>
      <c r="H3277" s="3">
        <f>Tabla1[[#This Row],[ACUMULADO]]/SUM($F$3:$F$3317)</f>
        <v>1</v>
      </c>
    </row>
    <row r="3278" spans="1:8" x14ac:dyDescent="0.25">
      <c r="A3278" s="7">
        <v>3276</v>
      </c>
      <c r="B3278" s="3">
        <v>0.9882352941176471</v>
      </c>
      <c r="C3278" s="1" t="s">
        <v>3278</v>
      </c>
      <c r="D3278" s="2">
        <v>0</v>
      </c>
      <c r="E3278" s="2">
        <v>0</v>
      </c>
      <c r="F3278" s="2">
        <f>+Tabla1[[#This Row],[CANTIDAD DE
PRODUCTO]]*Tabla1[[#This Row],[CANTIDAD
PEDIDOS]]</f>
        <v>0</v>
      </c>
      <c r="G3278" s="2">
        <f>+Tabla1[[#This Row],[PONDERADO]]+G3277</f>
        <v>9734984</v>
      </c>
      <c r="H3278" s="3">
        <f>Tabla1[[#This Row],[ACUMULADO]]/SUM($F$3:$F$3317)</f>
        <v>1</v>
      </c>
    </row>
    <row r="3279" spans="1:8" x14ac:dyDescent="0.25">
      <c r="A3279" s="7">
        <v>3277</v>
      </c>
      <c r="B3279" s="3">
        <v>0.98853695324283564</v>
      </c>
      <c r="C3279" s="1" t="s">
        <v>3279</v>
      </c>
      <c r="D3279" s="2">
        <v>0</v>
      </c>
      <c r="E3279" s="2">
        <v>0</v>
      </c>
      <c r="F3279" s="2">
        <f>+Tabla1[[#This Row],[CANTIDAD DE
PRODUCTO]]*Tabla1[[#This Row],[CANTIDAD
PEDIDOS]]</f>
        <v>0</v>
      </c>
      <c r="G3279" s="2">
        <f>+Tabla1[[#This Row],[PONDERADO]]+G3278</f>
        <v>9734984</v>
      </c>
      <c r="H3279" s="3">
        <f>Tabla1[[#This Row],[ACUMULADO]]/SUM($F$3:$F$3317)</f>
        <v>1</v>
      </c>
    </row>
    <row r="3280" spans="1:8" x14ac:dyDescent="0.25">
      <c r="A3280" s="7">
        <v>3278</v>
      </c>
      <c r="B3280" s="3">
        <v>0.98883861236802417</v>
      </c>
      <c r="C3280" s="1" t="s">
        <v>3280</v>
      </c>
      <c r="D3280" s="2">
        <v>0</v>
      </c>
      <c r="E3280" s="2">
        <v>0</v>
      </c>
      <c r="F3280" s="2">
        <f>+Tabla1[[#This Row],[CANTIDAD DE
PRODUCTO]]*Tabla1[[#This Row],[CANTIDAD
PEDIDOS]]</f>
        <v>0</v>
      </c>
      <c r="G3280" s="2">
        <f>+Tabla1[[#This Row],[PONDERADO]]+G3279</f>
        <v>9734984</v>
      </c>
      <c r="H3280" s="3">
        <f>Tabla1[[#This Row],[ACUMULADO]]/SUM($F$3:$F$3317)</f>
        <v>1</v>
      </c>
    </row>
    <row r="3281" spans="1:8" x14ac:dyDescent="0.25">
      <c r="A3281" s="7">
        <v>3279</v>
      </c>
      <c r="B3281" s="3">
        <v>0.98914027149321271</v>
      </c>
      <c r="C3281" s="1" t="s">
        <v>3281</v>
      </c>
      <c r="D3281" s="2">
        <v>0</v>
      </c>
      <c r="E3281" s="2">
        <v>0</v>
      </c>
      <c r="F3281" s="2">
        <f>+Tabla1[[#This Row],[CANTIDAD DE
PRODUCTO]]*Tabla1[[#This Row],[CANTIDAD
PEDIDOS]]</f>
        <v>0</v>
      </c>
      <c r="G3281" s="2">
        <f>+Tabla1[[#This Row],[PONDERADO]]+G3280</f>
        <v>9734984</v>
      </c>
      <c r="H3281" s="3">
        <f>Tabla1[[#This Row],[ACUMULADO]]/SUM($F$3:$F$3317)</f>
        <v>1</v>
      </c>
    </row>
    <row r="3282" spans="1:8" x14ac:dyDescent="0.25">
      <c r="A3282" s="7">
        <v>3280</v>
      </c>
      <c r="B3282" s="3">
        <v>0.98944193061840124</v>
      </c>
      <c r="C3282" s="1" t="s">
        <v>3282</v>
      </c>
      <c r="D3282" s="2">
        <v>0</v>
      </c>
      <c r="E3282" s="2">
        <v>0</v>
      </c>
      <c r="F3282" s="2">
        <f>+Tabla1[[#This Row],[CANTIDAD DE
PRODUCTO]]*Tabla1[[#This Row],[CANTIDAD
PEDIDOS]]</f>
        <v>0</v>
      </c>
      <c r="G3282" s="2">
        <f>+Tabla1[[#This Row],[PONDERADO]]+G3281</f>
        <v>9734984</v>
      </c>
      <c r="H3282" s="3">
        <f>Tabla1[[#This Row],[ACUMULADO]]/SUM($F$3:$F$3317)</f>
        <v>1</v>
      </c>
    </row>
    <row r="3283" spans="1:8" x14ac:dyDescent="0.25">
      <c r="A3283" s="7">
        <v>3281</v>
      </c>
      <c r="B3283" s="3">
        <v>0.98974358974358978</v>
      </c>
      <c r="C3283" s="1" t="s">
        <v>3283</v>
      </c>
      <c r="D3283" s="2">
        <v>0</v>
      </c>
      <c r="E3283" s="2">
        <v>0</v>
      </c>
      <c r="F3283" s="2">
        <f>+Tabla1[[#This Row],[CANTIDAD DE
PRODUCTO]]*Tabla1[[#This Row],[CANTIDAD
PEDIDOS]]</f>
        <v>0</v>
      </c>
      <c r="G3283" s="2">
        <f>+Tabla1[[#This Row],[PONDERADO]]+G3282</f>
        <v>9734984</v>
      </c>
      <c r="H3283" s="3">
        <f>Tabla1[[#This Row],[ACUMULADO]]/SUM($F$3:$F$3317)</f>
        <v>1</v>
      </c>
    </row>
    <row r="3284" spans="1:8" x14ac:dyDescent="0.25">
      <c r="A3284" s="7">
        <v>3282</v>
      </c>
      <c r="B3284" s="3">
        <v>0.99004524886877832</v>
      </c>
      <c r="C3284" s="1" t="s">
        <v>3284</v>
      </c>
      <c r="D3284" s="2">
        <v>0</v>
      </c>
      <c r="E3284" s="2">
        <v>0</v>
      </c>
      <c r="F3284" s="2">
        <f>+Tabla1[[#This Row],[CANTIDAD DE
PRODUCTO]]*Tabla1[[#This Row],[CANTIDAD
PEDIDOS]]</f>
        <v>0</v>
      </c>
      <c r="G3284" s="2">
        <f>+Tabla1[[#This Row],[PONDERADO]]+G3283</f>
        <v>9734984</v>
      </c>
      <c r="H3284" s="3">
        <f>Tabla1[[#This Row],[ACUMULADO]]/SUM($F$3:$F$3317)</f>
        <v>1</v>
      </c>
    </row>
    <row r="3285" spans="1:8" x14ac:dyDescent="0.25">
      <c r="A3285" s="7">
        <v>3283</v>
      </c>
      <c r="B3285" s="3">
        <v>0.99034690799396685</v>
      </c>
      <c r="C3285" s="1" t="s">
        <v>3285</v>
      </c>
      <c r="D3285" s="2">
        <v>0</v>
      </c>
      <c r="E3285" s="2">
        <v>2</v>
      </c>
      <c r="F3285" s="2">
        <f>+Tabla1[[#This Row],[CANTIDAD DE
PRODUCTO]]*Tabla1[[#This Row],[CANTIDAD
PEDIDOS]]</f>
        <v>0</v>
      </c>
      <c r="G3285" s="2">
        <f>+Tabla1[[#This Row],[PONDERADO]]+G3284</f>
        <v>9734984</v>
      </c>
      <c r="H3285" s="3">
        <f>Tabla1[[#This Row],[ACUMULADO]]/SUM($F$3:$F$3317)</f>
        <v>1</v>
      </c>
    </row>
    <row r="3286" spans="1:8" x14ac:dyDescent="0.25">
      <c r="A3286" s="7">
        <v>3284</v>
      </c>
      <c r="B3286" s="3">
        <v>0.99064856711915539</v>
      </c>
      <c r="C3286" s="1" t="s">
        <v>3286</v>
      </c>
      <c r="D3286" s="2">
        <v>0</v>
      </c>
      <c r="E3286" s="2">
        <v>0</v>
      </c>
      <c r="F3286" s="2">
        <f>+Tabla1[[#This Row],[CANTIDAD DE
PRODUCTO]]*Tabla1[[#This Row],[CANTIDAD
PEDIDOS]]</f>
        <v>0</v>
      </c>
      <c r="G3286" s="2">
        <f>+Tabla1[[#This Row],[PONDERADO]]+G3285</f>
        <v>9734984</v>
      </c>
      <c r="H3286" s="3">
        <f>Tabla1[[#This Row],[ACUMULADO]]/SUM($F$3:$F$3317)</f>
        <v>1</v>
      </c>
    </row>
    <row r="3287" spans="1:8" x14ac:dyDescent="0.25">
      <c r="A3287" s="7">
        <v>3285</v>
      </c>
      <c r="B3287" s="3">
        <v>0.99095022624434392</v>
      </c>
      <c r="C3287" s="1" t="s">
        <v>3287</v>
      </c>
      <c r="D3287" s="2">
        <v>0</v>
      </c>
      <c r="E3287" s="2">
        <v>0</v>
      </c>
      <c r="F3287" s="2">
        <f>+Tabla1[[#This Row],[CANTIDAD DE
PRODUCTO]]*Tabla1[[#This Row],[CANTIDAD
PEDIDOS]]</f>
        <v>0</v>
      </c>
      <c r="G3287" s="2">
        <f>+Tabla1[[#This Row],[PONDERADO]]+G3286</f>
        <v>9734984</v>
      </c>
      <c r="H3287" s="3">
        <f>Tabla1[[#This Row],[ACUMULADO]]/SUM($F$3:$F$3317)</f>
        <v>1</v>
      </c>
    </row>
    <row r="3288" spans="1:8" x14ac:dyDescent="0.25">
      <c r="A3288" s="7">
        <v>3286</v>
      </c>
      <c r="B3288" s="3">
        <v>0.99125188536953246</v>
      </c>
      <c r="C3288" s="1" t="s">
        <v>3288</v>
      </c>
      <c r="D3288" s="2">
        <v>0</v>
      </c>
      <c r="E3288" s="2">
        <v>0</v>
      </c>
      <c r="F3288" s="2">
        <f>+Tabla1[[#This Row],[CANTIDAD DE
PRODUCTO]]*Tabla1[[#This Row],[CANTIDAD
PEDIDOS]]</f>
        <v>0</v>
      </c>
      <c r="G3288" s="2">
        <f>+Tabla1[[#This Row],[PONDERADO]]+G3287</f>
        <v>9734984</v>
      </c>
      <c r="H3288" s="3">
        <f>Tabla1[[#This Row],[ACUMULADO]]/SUM($F$3:$F$3317)</f>
        <v>1</v>
      </c>
    </row>
    <row r="3289" spans="1:8" x14ac:dyDescent="0.25">
      <c r="A3289" s="7">
        <v>3287</v>
      </c>
      <c r="B3289" s="3">
        <v>0.991553544494721</v>
      </c>
      <c r="C3289" s="1" t="s">
        <v>3289</v>
      </c>
      <c r="D3289" s="2">
        <v>0</v>
      </c>
      <c r="E3289" s="2">
        <v>0</v>
      </c>
      <c r="F3289" s="2">
        <f>+Tabla1[[#This Row],[CANTIDAD DE
PRODUCTO]]*Tabla1[[#This Row],[CANTIDAD
PEDIDOS]]</f>
        <v>0</v>
      </c>
      <c r="G3289" s="2">
        <f>+Tabla1[[#This Row],[PONDERADO]]+G3288</f>
        <v>9734984</v>
      </c>
      <c r="H3289" s="3">
        <f>Tabla1[[#This Row],[ACUMULADO]]/SUM($F$3:$F$3317)</f>
        <v>1</v>
      </c>
    </row>
    <row r="3290" spans="1:8" x14ac:dyDescent="0.25">
      <c r="A3290" s="7">
        <v>3288</v>
      </c>
      <c r="B3290" s="3">
        <v>0.99185520361990953</v>
      </c>
      <c r="C3290" s="1" t="s">
        <v>3290</v>
      </c>
      <c r="D3290" s="2">
        <v>0</v>
      </c>
      <c r="E3290" s="2">
        <v>0</v>
      </c>
      <c r="F3290" s="2">
        <f>+Tabla1[[#This Row],[CANTIDAD DE
PRODUCTO]]*Tabla1[[#This Row],[CANTIDAD
PEDIDOS]]</f>
        <v>0</v>
      </c>
      <c r="G3290" s="2">
        <f>+Tabla1[[#This Row],[PONDERADO]]+G3289</f>
        <v>9734984</v>
      </c>
      <c r="H3290" s="3">
        <f>Tabla1[[#This Row],[ACUMULADO]]/SUM($F$3:$F$3317)</f>
        <v>1</v>
      </c>
    </row>
    <row r="3291" spans="1:8" x14ac:dyDescent="0.25">
      <c r="A3291" s="7">
        <v>3289</v>
      </c>
      <c r="B3291" s="3">
        <v>0.99215686274509807</v>
      </c>
      <c r="C3291" s="1" t="s">
        <v>3291</v>
      </c>
      <c r="D3291" s="2">
        <v>0</v>
      </c>
      <c r="E3291" s="2">
        <v>0</v>
      </c>
      <c r="F3291" s="2">
        <f>+Tabla1[[#This Row],[CANTIDAD DE
PRODUCTO]]*Tabla1[[#This Row],[CANTIDAD
PEDIDOS]]</f>
        <v>0</v>
      </c>
      <c r="G3291" s="2">
        <f>+Tabla1[[#This Row],[PONDERADO]]+G3290</f>
        <v>9734984</v>
      </c>
      <c r="H3291" s="3">
        <f>Tabla1[[#This Row],[ACUMULADO]]/SUM($F$3:$F$3317)</f>
        <v>1</v>
      </c>
    </row>
    <row r="3292" spans="1:8" x14ac:dyDescent="0.25">
      <c r="A3292" s="7">
        <v>3290</v>
      </c>
      <c r="B3292" s="3">
        <v>0.9924585218702866</v>
      </c>
      <c r="C3292" s="1" t="s">
        <v>3292</v>
      </c>
      <c r="D3292" s="2">
        <v>0</v>
      </c>
      <c r="E3292" s="2">
        <v>0</v>
      </c>
      <c r="F3292" s="2">
        <f>+Tabla1[[#This Row],[CANTIDAD DE
PRODUCTO]]*Tabla1[[#This Row],[CANTIDAD
PEDIDOS]]</f>
        <v>0</v>
      </c>
      <c r="G3292" s="2">
        <f>+Tabla1[[#This Row],[PONDERADO]]+G3291</f>
        <v>9734984</v>
      </c>
      <c r="H3292" s="3">
        <f>Tabla1[[#This Row],[ACUMULADO]]/SUM($F$3:$F$3317)</f>
        <v>1</v>
      </c>
    </row>
    <row r="3293" spans="1:8" x14ac:dyDescent="0.25">
      <c r="A3293" s="7">
        <v>3291</v>
      </c>
      <c r="B3293" s="3">
        <v>0.99276018099547514</v>
      </c>
      <c r="C3293" s="1" t="s">
        <v>3293</v>
      </c>
      <c r="D3293" s="2">
        <v>0</v>
      </c>
      <c r="E3293" s="2">
        <v>0</v>
      </c>
      <c r="F3293" s="2">
        <f>+Tabla1[[#This Row],[CANTIDAD DE
PRODUCTO]]*Tabla1[[#This Row],[CANTIDAD
PEDIDOS]]</f>
        <v>0</v>
      </c>
      <c r="G3293" s="2">
        <f>+Tabla1[[#This Row],[PONDERADO]]+G3292</f>
        <v>9734984</v>
      </c>
      <c r="H3293" s="3">
        <f>Tabla1[[#This Row],[ACUMULADO]]/SUM($F$3:$F$3317)</f>
        <v>1</v>
      </c>
    </row>
    <row r="3294" spans="1:8" x14ac:dyDescent="0.25">
      <c r="A3294" s="7">
        <v>3292</v>
      </c>
      <c r="B3294" s="3">
        <v>0.99306184012066367</v>
      </c>
      <c r="C3294" s="1" t="s">
        <v>3294</v>
      </c>
      <c r="D3294" s="2">
        <v>0</v>
      </c>
      <c r="E3294" s="2">
        <v>1</v>
      </c>
      <c r="F3294" s="2">
        <f>+Tabla1[[#This Row],[CANTIDAD DE
PRODUCTO]]*Tabla1[[#This Row],[CANTIDAD
PEDIDOS]]</f>
        <v>0</v>
      </c>
      <c r="G3294" s="2">
        <f>+Tabla1[[#This Row],[PONDERADO]]+G3293</f>
        <v>9734984</v>
      </c>
      <c r="H3294" s="3">
        <f>Tabla1[[#This Row],[ACUMULADO]]/SUM($F$3:$F$3317)</f>
        <v>1</v>
      </c>
    </row>
    <row r="3295" spans="1:8" x14ac:dyDescent="0.25">
      <c r="A3295" s="7">
        <v>3293</v>
      </c>
      <c r="B3295" s="3">
        <v>0.99336349924585221</v>
      </c>
      <c r="C3295" s="1" t="s">
        <v>3295</v>
      </c>
      <c r="D3295" s="2">
        <v>0</v>
      </c>
      <c r="E3295" s="2">
        <v>0</v>
      </c>
      <c r="F3295" s="2">
        <f>+Tabla1[[#This Row],[CANTIDAD DE
PRODUCTO]]*Tabla1[[#This Row],[CANTIDAD
PEDIDOS]]</f>
        <v>0</v>
      </c>
      <c r="G3295" s="2">
        <f>+Tabla1[[#This Row],[PONDERADO]]+G3294</f>
        <v>9734984</v>
      </c>
      <c r="H3295" s="3">
        <f>Tabla1[[#This Row],[ACUMULADO]]/SUM($F$3:$F$3317)</f>
        <v>1</v>
      </c>
    </row>
    <row r="3296" spans="1:8" x14ac:dyDescent="0.25">
      <c r="A3296" s="7">
        <v>3294</v>
      </c>
      <c r="B3296" s="3">
        <v>0.99366515837104075</v>
      </c>
      <c r="C3296" s="1" t="s">
        <v>3296</v>
      </c>
      <c r="D3296" s="2">
        <v>0</v>
      </c>
      <c r="E3296" s="2">
        <v>0</v>
      </c>
      <c r="F3296" s="2">
        <f>+Tabla1[[#This Row],[CANTIDAD DE
PRODUCTO]]*Tabla1[[#This Row],[CANTIDAD
PEDIDOS]]</f>
        <v>0</v>
      </c>
      <c r="G3296" s="2">
        <f>+Tabla1[[#This Row],[PONDERADO]]+G3295</f>
        <v>9734984</v>
      </c>
      <c r="H3296" s="3">
        <f>Tabla1[[#This Row],[ACUMULADO]]/SUM($F$3:$F$3317)</f>
        <v>1</v>
      </c>
    </row>
    <row r="3297" spans="1:8" x14ac:dyDescent="0.25">
      <c r="A3297" s="7">
        <v>3295</v>
      </c>
      <c r="B3297" s="3">
        <v>0.99396681749622928</v>
      </c>
      <c r="C3297" s="1" t="s">
        <v>3297</v>
      </c>
      <c r="D3297" s="2">
        <v>0</v>
      </c>
      <c r="E3297" s="2">
        <v>0</v>
      </c>
      <c r="F3297" s="2">
        <f>+Tabla1[[#This Row],[CANTIDAD DE
PRODUCTO]]*Tabla1[[#This Row],[CANTIDAD
PEDIDOS]]</f>
        <v>0</v>
      </c>
      <c r="G3297" s="2">
        <f>+Tabla1[[#This Row],[PONDERADO]]+G3296</f>
        <v>9734984</v>
      </c>
      <c r="H3297" s="3">
        <f>Tabla1[[#This Row],[ACUMULADO]]/SUM($F$3:$F$3317)</f>
        <v>1</v>
      </c>
    </row>
    <row r="3298" spans="1:8" x14ac:dyDescent="0.25">
      <c r="A3298" s="7">
        <v>3296</v>
      </c>
      <c r="B3298" s="3">
        <v>0.99426847662141782</v>
      </c>
      <c r="C3298" s="1" t="s">
        <v>3298</v>
      </c>
      <c r="D3298" s="2">
        <v>0</v>
      </c>
      <c r="E3298" s="2">
        <v>0</v>
      </c>
      <c r="F3298" s="2">
        <f>+Tabla1[[#This Row],[CANTIDAD DE
PRODUCTO]]*Tabla1[[#This Row],[CANTIDAD
PEDIDOS]]</f>
        <v>0</v>
      </c>
      <c r="G3298" s="2">
        <f>+Tabla1[[#This Row],[PONDERADO]]+G3297</f>
        <v>9734984</v>
      </c>
      <c r="H3298" s="3">
        <f>Tabla1[[#This Row],[ACUMULADO]]/SUM($F$3:$F$3317)</f>
        <v>1</v>
      </c>
    </row>
    <row r="3299" spans="1:8" x14ac:dyDescent="0.25">
      <c r="A3299" s="7">
        <v>3297</v>
      </c>
      <c r="B3299" s="3">
        <v>0.99457013574660635</v>
      </c>
      <c r="C3299" s="1" t="s">
        <v>3299</v>
      </c>
      <c r="D3299" s="2">
        <v>0</v>
      </c>
      <c r="E3299" s="2">
        <v>0</v>
      </c>
      <c r="F3299" s="2">
        <f>+Tabla1[[#This Row],[CANTIDAD DE
PRODUCTO]]*Tabla1[[#This Row],[CANTIDAD
PEDIDOS]]</f>
        <v>0</v>
      </c>
      <c r="G3299" s="2">
        <f>+Tabla1[[#This Row],[PONDERADO]]+G3298</f>
        <v>9734984</v>
      </c>
      <c r="H3299" s="3">
        <f>Tabla1[[#This Row],[ACUMULADO]]/SUM($F$3:$F$3317)</f>
        <v>1</v>
      </c>
    </row>
    <row r="3300" spans="1:8" x14ac:dyDescent="0.25">
      <c r="A3300" s="7">
        <v>3298</v>
      </c>
      <c r="B3300" s="3">
        <v>0.99487179487179489</v>
      </c>
      <c r="C3300" s="1" t="s">
        <v>3300</v>
      </c>
      <c r="D3300" s="2">
        <v>0</v>
      </c>
      <c r="E3300" s="2">
        <v>0</v>
      </c>
      <c r="F3300" s="2">
        <f>+Tabla1[[#This Row],[CANTIDAD DE
PRODUCTO]]*Tabla1[[#This Row],[CANTIDAD
PEDIDOS]]</f>
        <v>0</v>
      </c>
      <c r="G3300" s="2">
        <f>+Tabla1[[#This Row],[PONDERADO]]+G3299</f>
        <v>9734984</v>
      </c>
      <c r="H3300" s="3">
        <f>Tabla1[[#This Row],[ACUMULADO]]/SUM($F$3:$F$3317)</f>
        <v>1</v>
      </c>
    </row>
    <row r="3301" spans="1:8" x14ac:dyDescent="0.25">
      <c r="A3301" s="7">
        <v>3299</v>
      </c>
      <c r="B3301" s="3">
        <v>0.99517345399698343</v>
      </c>
      <c r="C3301" s="1" t="s">
        <v>3301</v>
      </c>
      <c r="D3301" s="2">
        <v>0</v>
      </c>
      <c r="E3301" s="2">
        <v>0</v>
      </c>
      <c r="F3301" s="2">
        <f>+Tabla1[[#This Row],[CANTIDAD DE
PRODUCTO]]*Tabla1[[#This Row],[CANTIDAD
PEDIDOS]]</f>
        <v>0</v>
      </c>
      <c r="G3301" s="2">
        <f>+Tabla1[[#This Row],[PONDERADO]]+G3300</f>
        <v>9734984</v>
      </c>
      <c r="H3301" s="3">
        <f>Tabla1[[#This Row],[ACUMULADO]]/SUM($F$3:$F$3317)</f>
        <v>1</v>
      </c>
    </row>
    <row r="3302" spans="1:8" x14ac:dyDescent="0.25">
      <c r="A3302" s="7">
        <v>3300</v>
      </c>
      <c r="B3302" s="3">
        <v>0.99547511312217196</v>
      </c>
      <c r="C3302" s="1" t="s">
        <v>3302</v>
      </c>
      <c r="D3302" s="2">
        <v>0</v>
      </c>
      <c r="E3302" s="2">
        <v>0</v>
      </c>
      <c r="F3302" s="2">
        <f>+Tabla1[[#This Row],[CANTIDAD DE
PRODUCTO]]*Tabla1[[#This Row],[CANTIDAD
PEDIDOS]]</f>
        <v>0</v>
      </c>
      <c r="G3302" s="2">
        <f>+Tabla1[[#This Row],[PONDERADO]]+G3301</f>
        <v>9734984</v>
      </c>
      <c r="H3302" s="3">
        <f>Tabla1[[#This Row],[ACUMULADO]]/SUM($F$3:$F$3317)</f>
        <v>1</v>
      </c>
    </row>
    <row r="3303" spans="1:8" x14ac:dyDescent="0.25">
      <c r="A3303" s="7">
        <v>3301</v>
      </c>
      <c r="B3303" s="3">
        <v>0.9957767722473605</v>
      </c>
      <c r="C3303" s="1" t="s">
        <v>3303</v>
      </c>
      <c r="D3303" s="2">
        <v>0</v>
      </c>
      <c r="E3303" s="2">
        <v>0</v>
      </c>
      <c r="F3303" s="2">
        <f>+Tabla1[[#This Row],[CANTIDAD DE
PRODUCTO]]*Tabla1[[#This Row],[CANTIDAD
PEDIDOS]]</f>
        <v>0</v>
      </c>
      <c r="G3303" s="2">
        <f>+Tabla1[[#This Row],[PONDERADO]]+G3302</f>
        <v>9734984</v>
      </c>
      <c r="H3303" s="3">
        <f>Tabla1[[#This Row],[ACUMULADO]]/SUM($F$3:$F$3317)</f>
        <v>1</v>
      </c>
    </row>
    <row r="3304" spans="1:8" x14ac:dyDescent="0.25">
      <c r="A3304" s="7">
        <v>3302</v>
      </c>
      <c r="B3304" s="3">
        <v>0.99607843137254903</v>
      </c>
      <c r="C3304" s="1" t="s">
        <v>3304</v>
      </c>
      <c r="D3304" s="2">
        <v>0</v>
      </c>
      <c r="E3304" s="2">
        <v>0</v>
      </c>
      <c r="F3304" s="2">
        <f>+Tabla1[[#This Row],[CANTIDAD DE
PRODUCTO]]*Tabla1[[#This Row],[CANTIDAD
PEDIDOS]]</f>
        <v>0</v>
      </c>
      <c r="G3304" s="2">
        <f>+Tabla1[[#This Row],[PONDERADO]]+G3303</f>
        <v>9734984</v>
      </c>
      <c r="H3304" s="3">
        <f>Tabla1[[#This Row],[ACUMULADO]]/SUM($F$3:$F$3317)</f>
        <v>1</v>
      </c>
    </row>
    <row r="3305" spans="1:8" x14ac:dyDescent="0.25">
      <c r="A3305" s="7">
        <v>3303</v>
      </c>
      <c r="B3305" s="3">
        <v>0.99638009049773757</v>
      </c>
      <c r="C3305" s="1" t="s">
        <v>3305</v>
      </c>
      <c r="D3305" s="2">
        <v>0</v>
      </c>
      <c r="E3305" s="2">
        <v>0</v>
      </c>
      <c r="F3305" s="2">
        <f>+Tabla1[[#This Row],[CANTIDAD DE
PRODUCTO]]*Tabla1[[#This Row],[CANTIDAD
PEDIDOS]]</f>
        <v>0</v>
      </c>
      <c r="G3305" s="2">
        <f>+Tabla1[[#This Row],[PONDERADO]]+G3304</f>
        <v>9734984</v>
      </c>
      <c r="H3305" s="3">
        <f>Tabla1[[#This Row],[ACUMULADO]]/SUM($F$3:$F$3317)</f>
        <v>1</v>
      </c>
    </row>
    <row r="3306" spans="1:8" x14ac:dyDescent="0.25">
      <c r="A3306" s="7">
        <v>3304</v>
      </c>
      <c r="B3306" s="3">
        <v>0.99668174962292611</v>
      </c>
      <c r="C3306" s="1" t="s">
        <v>3306</v>
      </c>
      <c r="D3306" s="2">
        <v>0</v>
      </c>
      <c r="E3306" s="2">
        <v>0</v>
      </c>
      <c r="F3306" s="2">
        <f>+Tabla1[[#This Row],[CANTIDAD DE
PRODUCTO]]*Tabla1[[#This Row],[CANTIDAD
PEDIDOS]]</f>
        <v>0</v>
      </c>
      <c r="G3306" s="2">
        <f>+Tabla1[[#This Row],[PONDERADO]]+G3305</f>
        <v>9734984</v>
      </c>
      <c r="H3306" s="3">
        <f>Tabla1[[#This Row],[ACUMULADO]]/SUM($F$3:$F$3317)</f>
        <v>1</v>
      </c>
    </row>
    <row r="3307" spans="1:8" x14ac:dyDescent="0.25">
      <c r="A3307" s="7">
        <v>3305</v>
      </c>
      <c r="B3307" s="3">
        <v>0.99698340874811464</v>
      </c>
      <c r="C3307" s="1" t="s">
        <v>3307</v>
      </c>
      <c r="D3307" s="2">
        <v>0</v>
      </c>
      <c r="E3307" s="2">
        <v>0</v>
      </c>
      <c r="F3307" s="2">
        <f>+Tabla1[[#This Row],[CANTIDAD DE
PRODUCTO]]*Tabla1[[#This Row],[CANTIDAD
PEDIDOS]]</f>
        <v>0</v>
      </c>
      <c r="G3307" s="2">
        <f>+Tabla1[[#This Row],[PONDERADO]]+G3306</f>
        <v>9734984</v>
      </c>
      <c r="H3307" s="3">
        <f>Tabla1[[#This Row],[ACUMULADO]]/SUM($F$3:$F$3317)</f>
        <v>1</v>
      </c>
    </row>
    <row r="3308" spans="1:8" x14ac:dyDescent="0.25">
      <c r="A3308" s="7">
        <v>3306</v>
      </c>
      <c r="B3308" s="3">
        <v>0.99728506787330318</v>
      </c>
      <c r="C3308" s="1" t="s">
        <v>3308</v>
      </c>
      <c r="D3308" s="2">
        <v>0</v>
      </c>
      <c r="E3308" s="2">
        <v>0</v>
      </c>
      <c r="F3308" s="2">
        <f>+Tabla1[[#This Row],[CANTIDAD DE
PRODUCTO]]*Tabla1[[#This Row],[CANTIDAD
PEDIDOS]]</f>
        <v>0</v>
      </c>
      <c r="G3308" s="2">
        <f>+Tabla1[[#This Row],[PONDERADO]]+G3307</f>
        <v>9734984</v>
      </c>
      <c r="H3308" s="3">
        <f>Tabla1[[#This Row],[ACUMULADO]]/SUM($F$3:$F$3317)</f>
        <v>1</v>
      </c>
    </row>
    <row r="3309" spans="1:8" x14ac:dyDescent="0.25">
      <c r="A3309" s="7">
        <v>3307</v>
      </c>
      <c r="B3309" s="3">
        <v>0.99758672699849171</v>
      </c>
      <c r="C3309" s="1" t="s">
        <v>3309</v>
      </c>
      <c r="D3309" s="2">
        <v>0</v>
      </c>
      <c r="E3309" s="2">
        <v>0</v>
      </c>
      <c r="F3309" s="2">
        <f>+Tabla1[[#This Row],[CANTIDAD DE
PRODUCTO]]*Tabla1[[#This Row],[CANTIDAD
PEDIDOS]]</f>
        <v>0</v>
      </c>
      <c r="G3309" s="2">
        <f>+Tabla1[[#This Row],[PONDERADO]]+G3308</f>
        <v>9734984</v>
      </c>
      <c r="H3309" s="3">
        <f>Tabla1[[#This Row],[ACUMULADO]]/SUM($F$3:$F$3317)</f>
        <v>1</v>
      </c>
    </row>
    <row r="3310" spans="1:8" x14ac:dyDescent="0.25">
      <c r="A3310" s="7">
        <v>3308</v>
      </c>
      <c r="B3310" s="3">
        <v>0.99788838612368025</v>
      </c>
      <c r="C3310" s="1" t="s">
        <v>3310</v>
      </c>
      <c r="D3310" s="2">
        <v>0</v>
      </c>
      <c r="E3310" s="2">
        <v>0</v>
      </c>
      <c r="F3310" s="2">
        <f>+Tabla1[[#This Row],[CANTIDAD DE
PRODUCTO]]*Tabla1[[#This Row],[CANTIDAD
PEDIDOS]]</f>
        <v>0</v>
      </c>
      <c r="G3310" s="2">
        <f>+Tabla1[[#This Row],[PONDERADO]]+G3309</f>
        <v>9734984</v>
      </c>
      <c r="H3310" s="3">
        <f>Tabla1[[#This Row],[ACUMULADO]]/SUM($F$3:$F$3317)</f>
        <v>1</v>
      </c>
    </row>
    <row r="3311" spans="1:8" x14ac:dyDescent="0.25">
      <c r="A3311" s="7">
        <v>3309</v>
      </c>
      <c r="B3311" s="3">
        <v>0.99819004524886878</v>
      </c>
      <c r="C3311" s="1" t="s">
        <v>3311</v>
      </c>
      <c r="D3311" s="2">
        <v>0</v>
      </c>
      <c r="E3311" s="2">
        <v>0</v>
      </c>
      <c r="F3311" s="2">
        <f>+Tabla1[[#This Row],[CANTIDAD DE
PRODUCTO]]*Tabla1[[#This Row],[CANTIDAD
PEDIDOS]]</f>
        <v>0</v>
      </c>
      <c r="G3311" s="2">
        <f>+Tabla1[[#This Row],[PONDERADO]]+G3310</f>
        <v>9734984</v>
      </c>
      <c r="H3311" s="3">
        <f>Tabla1[[#This Row],[ACUMULADO]]/SUM($F$3:$F$3317)</f>
        <v>1</v>
      </c>
    </row>
    <row r="3312" spans="1:8" x14ac:dyDescent="0.25">
      <c r="A3312" s="7">
        <v>3310</v>
      </c>
      <c r="B3312" s="3">
        <v>0.99849170437405732</v>
      </c>
      <c r="C3312" s="1" t="s">
        <v>3312</v>
      </c>
      <c r="D3312" s="2">
        <v>0</v>
      </c>
      <c r="E3312" s="2">
        <v>2</v>
      </c>
      <c r="F3312" s="2">
        <f>+Tabla1[[#This Row],[CANTIDAD DE
PRODUCTO]]*Tabla1[[#This Row],[CANTIDAD
PEDIDOS]]</f>
        <v>0</v>
      </c>
      <c r="G3312" s="2">
        <f>+Tabla1[[#This Row],[PONDERADO]]+G3311</f>
        <v>9734984</v>
      </c>
      <c r="H3312" s="3">
        <f>Tabla1[[#This Row],[ACUMULADO]]/SUM($F$3:$F$3317)</f>
        <v>1</v>
      </c>
    </row>
    <row r="3313" spans="1:8" x14ac:dyDescent="0.25">
      <c r="A3313" s="7">
        <v>3311</v>
      </c>
      <c r="B3313" s="3">
        <v>0.99879336349924586</v>
      </c>
      <c r="C3313" s="1" t="s">
        <v>3313</v>
      </c>
      <c r="D3313" s="2">
        <v>0</v>
      </c>
      <c r="E3313" s="2">
        <v>0</v>
      </c>
      <c r="F3313" s="2">
        <f>+Tabla1[[#This Row],[CANTIDAD DE
PRODUCTO]]*Tabla1[[#This Row],[CANTIDAD
PEDIDOS]]</f>
        <v>0</v>
      </c>
      <c r="G3313" s="2">
        <f>+Tabla1[[#This Row],[PONDERADO]]+G3312</f>
        <v>9734984</v>
      </c>
      <c r="H3313" s="3">
        <f>Tabla1[[#This Row],[ACUMULADO]]/SUM($F$3:$F$3317)</f>
        <v>1</v>
      </c>
    </row>
    <row r="3314" spans="1:8" x14ac:dyDescent="0.25">
      <c r="A3314" s="7">
        <v>3312</v>
      </c>
      <c r="B3314" s="3">
        <v>0.99909502262443439</v>
      </c>
      <c r="C3314" s="1" t="s">
        <v>3314</v>
      </c>
      <c r="D3314" s="2">
        <v>0</v>
      </c>
      <c r="E3314" s="2">
        <v>0</v>
      </c>
      <c r="F3314" s="2">
        <f>+Tabla1[[#This Row],[CANTIDAD DE
PRODUCTO]]*Tabla1[[#This Row],[CANTIDAD
PEDIDOS]]</f>
        <v>0</v>
      </c>
      <c r="G3314" s="2">
        <f>+Tabla1[[#This Row],[PONDERADO]]+G3313</f>
        <v>9734984</v>
      </c>
      <c r="H3314" s="3">
        <f>Tabla1[[#This Row],[ACUMULADO]]/SUM($F$3:$F$3317)</f>
        <v>1</v>
      </c>
    </row>
    <row r="3315" spans="1:8" x14ac:dyDescent="0.25">
      <c r="A3315" s="7">
        <v>3313</v>
      </c>
      <c r="B3315" s="3">
        <v>0.99939668174962293</v>
      </c>
      <c r="C3315" s="1" t="s">
        <v>3315</v>
      </c>
      <c r="D3315" s="2">
        <v>0</v>
      </c>
      <c r="E3315" s="2">
        <v>0</v>
      </c>
      <c r="F3315" s="2">
        <f>+Tabla1[[#This Row],[CANTIDAD DE
PRODUCTO]]*Tabla1[[#This Row],[CANTIDAD
PEDIDOS]]</f>
        <v>0</v>
      </c>
      <c r="G3315" s="2">
        <f>+Tabla1[[#This Row],[PONDERADO]]+G3314</f>
        <v>9734984</v>
      </c>
      <c r="H3315" s="3">
        <f>Tabla1[[#This Row],[ACUMULADO]]/SUM($F$3:$F$3317)</f>
        <v>1</v>
      </c>
    </row>
    <row r="3316" spans="1:8" x14ac:dyDescent="0.25">
      <c r="A3316" s="7">
        <v>3314</v>
      </c>
      <c r="B3316" s="3">
        <v>0.99969834087481146</v>
      </c>
      <c r="C3316" s="1" t="s">
        <v>3316</v>
      </c>
      <c r="D3316" s="2">
        <v>0</v>
      </c>
      <c r="E3316" s="2">
        <v>0</v>
      </c>
      <c r="F3316" s="2">
        <f>+Tabla1[[#This Row],[CANTIDAD DE
PRODUCTO]]*Tabla1[[#This Row],[CANTIDAD
PEDIDOS]]</f>
        <v>0</v>
      </c>
      <c r="G3316" s="2">
        <f>+Tabla1[[#This Row],[PONDERADO]]+G3315</f>
        <v>9734984</v>
      </c>
      <c r="H3316" s="3">
        <f>Tabla1[[#This Row],[ACUMULADO]]/SUM($F$3:$F$3317)</f>
        <v>1</v>
      </c>
    </row>
    <row r="3317" spans="1:8" x14ac:dyDescent="0.25">
      <c r="A3317" s="7">
        <v>3315</v>
      </c>
      <c r="B3317" s="3">
        <v>1</v>
      </c>
      <c r="C3317" s="1" t="s">
        <v>3317</v>
      </c>
      <c r="D3317" s="2">
        <v>0</v>
      </c>
      <c r="E3317" s="2">
        <v>0</v>
      </c>
      <c r="F3317" s="2">
        <f>+Tabla1[[#This Row],[CANTIDAD DE
PRODUCTO]]*Tabla1[[#This Row],[CANTIDAD
PEDIDOS]]</f>
        <v>0</v>
      </c>
      <c r="G3317" s="2">
        <f>+Tabla1[[#This Row],[PONDERADO]]+G3316</f>
        <v>9734984</v>
      </c>
      <c r="H3317" s="3">
        <f>Tabla1[[#This Row],[ACUMULADO]]/SUM($F$3:$F$3317)</f>
        <v>1</v>
      </c>
    </row>
  </sheetData>
  <pageMargins left="6.0416666666666667E-2" right="0.7" top="0.75" bottom="0.75" header="0.3" footer="0.3"/>
  <pageSetup paperSize="9" scale="57" orientation="portrait" horizontalDpi="1200" verticalDpi="1200" r:id="rId1"/>
  <headerFooter>
    <oddHeader>&amp;L&amp;"Times New Roman,Negrita"&amp;16&amp;F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Ortiz</dc:creator>
  <cp:lastModifiedBy>Tatiana Ortiz</cp:lastModifiedBy>
  <dcterms:created xsi:type="dcterms:W3CDTF">2015-06-05T18:19:34Z</dcterms:created>
  <dcterms:modified xsi:type="dcterms:W3CDTF">2022-05-07T23:14:59Z</dcterms:modified>
</cp:coreProperties>
</file>